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codeName="ThisWorkbook" defaultThemeVersion="124226"/>
  <xr:revisionPtr revIDLastSave="0" documentId="13_ncr:1_{9C443737-5587-4E9D-86BD-0D4758461A5E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COVER SHEET MASTER" sheetId="3" r:id="rId1"/>
    <sheet name="Assays (no QC)" sheetId="33" r:id="rId2"/>
    <sheet name="Assays" sheetId="34" r:id="rId3"/>
    <sheet name="GGMQ-17-001 LOG" sheetId="32" r:id="rId4"/>
    <sheet name="GGMQ-17-002 LOG" sheetId="6" r:id="rId5"/>
    <sheet name="GGMQ-17-003 LOG" sheetId="8" r:id="rId6"/>
    <sheet name="GGMQ-17-004 LOG" sheetId="22" r:id="rId7"/>
    <sheet name="GGMQ-17-005 LOG" sheetId="23" r:id="rId8"/>
    <sheet name="GGMQ-17-006 LOG" sheetId="24" r:id="rId9"/>
    <sheet name="GGMQ-17-007 LOG" sheetId="25" r:id="rId10"/>
    <sheet name="GGMQ-17-008 LOG" sheetId="26" r:id="rId11"/>
    <sheet name="GGMQ-17-009 LOG" sheetId="27" r:id="rId12"/>
    <sheet name="GGMQ-17-010 LOG" sheetId="28" r:id="rId13"/>
    <sheet name="GGMQ-17-011 LOG" sheetId="29" r:id="rId14"/>
  </sheets>
  <definedNames>
    <definedName name="_xlnm._FilterDatabase" localSheetId="1" hidden="1">'Assays (no QC)'!$A$1:$AX$476</definedName>
    <definedName name="_xlnm.Print_Titles" localSheetId="3">'GGMQ-17-001 LOG'!$1:$5</definedName>
    <definedName name="_xlnm.Print_Titles" localSheetId="4">'GGMQ-17-002 LOG'!$1:$5</definedName>
    <definedName name="_xlnm.Print_Titles" localSheetId="5">'GGMQ-17-003 LOG'!$1:$5</definedName>
    <definedName name="_xlnm.Print_Titles" localSheetId="6">'GGMQ-17-004 LOG'!$1:$5</definedName>
    <definedName name="_xlnm.Print_Titles" localSheetId="7">'GGMQ-17-005 LOG'!$1:$5</definedName>
    <definedName name="_xlnm.Print_Titles" localSheetId="8">'GGMQ-17-006 LOG'!$1:$5</definedName>
    <definedName name="_xlnm.Print_Titles" localSheetId="9">'GGMQ-17-007 LOG'!$1:$5</definedName>
    <definedName name="_xlnm.Print_Titles" localSheetId="10">'GGMQ-17-008 LOG'!$1:$5</definedName>
    <definedName name="_xlnm.Print_Titles" localSheetId="11">'GGMQ-17-009 LOG'!$1:$5</definedName>
    <definedName name="_xlnm.Print_Titles" localSheetId="12">'GGMQ-17-010 LOG'!$1:$5</definedName>
    <definedName name="_xlnm.Print_Titles" localSheetId="13">'GGMQ-17-011 LOG'!$1:$5</definedName>
  </definedNames>
  <calcPr calcId="181029"/>
  <fileRecoveryPr autoRecover="0"/>
</workbook>
</file>

<file path=xl/calcChain.xml><?xml version="1.0" encoding="utf-8"?>
<calcChain xmlns="http://schemas.openxmlformats.org/spreadsheetml/2006/main">
  <c r="D500" i="34" l="1"/>
  <c r="D499" i="34"/>
  <c r="D498" i="34"/>
  <c r="D497" i="34"/>
  <c r="D496" i="34"/>
  <c r="D495" i="34"/>
  <c r="D494" i="34"/>
  <c r="D493" i="34"/>
  <c r="D492" i="34"/>
  <c r="D491" i="34"/>
  <c r="D490" i="34"/>
  <c r="D488" i="34"/>
  <c r="D487" i="34"/>
  <c r="D486" i="34"/>
  <c r="D485" i="34"/>
  <c r="D484" i="34"/>
  <c r="D483" i="34"/>
  <c r="D482" i="34"/>
  <c r="D481" i="34"/>
  <c r="D480" i="34"/>
  <c r="D479" i="34"/>
  <c r="D478" i="34"/>
  <c r="D477" i="34"/>
  <c r="D476" i="34"/>
  <c r="D475" i="34"/>
  <c r="D474" i="34"/>
  <c r="D473" i="34"/>
  <c r="D472" i="34"/>
  <c r="D471" i="34"/>
  <c r="D470" i="34"/>
  <c r="D468" i="34"/>
  <c r="D467" i="34"/>
  <c r="D466" i="34"/>
  <c r="D465" i="34"/>
  <c r="D464" i="34"/>
  <c r="D463" i="34"/>
  <c r="D462" i="34"/>
  <c r="D461" i="34"/>
  <c r="D460" i="34"/>
  <c r="D459" i="34"/>
  <c r="D458" i="34"/>
  <c r="D457" i="34"/>
  <c r="D456" i="34"/>
  <c r="D455" i="34"/>
  <c r="D454" i="34"/>
  <c r="D453" i="34"/>
  <c r="D452" i="34"/>
  <c r="D451" i="34"/>
  <c r="D450" i="34"/>
  <c r="D448" i="34"/>
  <c r="D447" i="34"/>
  <c r="D446" i="34"/>
  <c r="D445" i="34"/>
  <c r="D444" i="34"/>
  <c r="D443" i="34"/>
  <c r="D442" i="34"/>
  <c r="D441" i="34"/>
  <c r="D440" i="34"/>
  <c r="D439" i="34"/>
  <c r="D438" i="34"/>
  <c r="D437" i="34"/>
  <c r="D436" i="34"/>
  <c r="D435" i="34"/>
  <c r="D434" i="34"/>
  <c r="D433" i="34"/>
  <c r="D432" i="34"/>
  <c r="D431" i="34"/>
  <c r="D430" i="34"/>
  <c r="D428" i="34"/>
  <c r="D427" i="34"/>
  <c r="D426" i="34"/>
  <c r="D425" i="34"/>
  <c r="D424" i="34"/>
  <c r="D423" i="34"/>
  <c r="D422" i="34"/>
  <c r="D421" i="34"/>
  <c r="D420" i="34"/>
  <c r="D419" i="34"/>
  <c r="D418" i="34"/>
  <c r="D417" i="34"/>
  <c r="D416" i="34"/>
  <c r="D415" i="34"/>
  <c r="D414" i="34"/>
  <c r="D413" i="34"/>
  <c r="D412" i="34"/>
  <c r="D411" i="34"/>
  <c r="D410" i="34"/>
  <c r="D409" i="34"/>
  <c r="D408" i="34"/>
  <c r="D407" i="34"/>
  <c r="D406" i="34"/>
  <c r="D405" i="34"/>
  <c r="D404" i="34"/>
  <c r="D403" i="34"/>
  <c r="D402" i="34"/>
  <c r="D401" i="34"/>
  <c r="D400" i="34"/>
  <c r="D399" i="34"/>
  <c r="D398" i="34"/>
  <c r="D397" i="34"/>
  <c r="D396" i="34"/>
  <c r="D395" i="34"/>
  <c r="D394" i="34"/>
  <c r="D393" i="34"/>
  <c r="D392" i="34"/>
  <c r="D391" i="34"/>
  <c r="D390" i="34"/>
  <c r="D388" i="34"/>
  <c r="D387" i="34"/>
  <c r="D386" i="34"/>
  <c r="D385" i="34"/>
  <c r="D384" i="34"/>
  <c r="D383" i="34"/>
  <c r="D382" i="34"/>
  <c r="D381" i="34"/>
  <c r="D380" i="34"/>
  <c r="D379" i="34"/>
  <c r="D378" i="34"/>
  <c r="D377" i="34"/>
  <c r="D376" i="34"/>
  <c r="D375" i="34"/>
  <c r="D374" i="34"/>
  <c r="D373" i="34"/>
  <c r="D372" i="34"/>
  <c r="D371" i="34"/>
  <c r="D370" i="34"/>
  <c r="D368" i="34"/>
  <c r="D367" i="34"/>
  <c r="D366" i="34"/>
  <c r="D365" i="34"/>
  <c r="D364" i="34"/>
  <c r="D363" i="34"/>
  <c r="D362" i="34"/>
  <c r="D361" i="34"/>
  <c r="D360" i="34"/>
  <c r="D359" i="34"/>
  <c r="D358" i="34"/>
  <c r="D357" i="34"/>
  <c r="D356" i="34"/>
  <c r="D355" i="34"/>
  <c r="D354" i="34"/>
  <c r="D353" i="34"/>
  <c r="D352" i="34"/>
  <c r="D351" i="34"/>
  <c r="D350" i="34"/>
  <c r="D348" i="34"/>
  <c r="D347" i="34"/>
  <c r="D346" i="34"/>
  <c r="D345" i="34"/>
  <c r="D344" i="34"/>
  <c r="D343" i="34"/>
  <c r="D342" i="34"/>
  <c r="D341" i="34"/>
  <c r="D340" i="34"/>
  <c r="D339" i="34"/>
  <c r="D338" i="34"/>
  <c r="D337" i="34"/>
  <c r="D336" i="34"/>
  <c r="D335" i="34"/>
  <c r="D334" i="34"/>
  <c r="D333" i="34"/>
  <c r="D332" i="34"/>
  <c r="D331" i="34"/>
  <c r="D328" i="34"/>
  <c r="D327" i="34"/>
  <c r="D326" i="34"/>
  <c r="D325" i="34"/>
  <c r="D324" i="34"/>
  <c r="D323" i="34"/>
  <c r="D322" i="34"/>
  <c r="D321" i="34"/>
  <c r="D320" i="34"/>
  <c r="D319" i="34"/>
  <c r="D318" i="34"/>
  <c r="D317" i="34"/>
  <c r="D316" i="34"/>
  <c r="D315" i="34"/>
  <c r="D314" i="34"/>
  <c r="D313" i="34"/>
  <c r="D312" i="34"/>
  <c r="D311" i="34"/>
  <c r="D310" i="34"/>
  <c r="D308" i="34"/>
  <c r="D307" i="34"/>
  <c r="D306" i="34"/>
  <c r="D305" i="34"/>
  <c r="D304" i="34"/>
  <c r="D303" i="34"/>
  <c r="D302" i="34"/>
  <c r="D301" i="34"/>
  <c r="D300" i="34"/>
  <c r="D299" i="34"/>
  <c r="D298" i="34"/>
  <c r="D297" i="34"/>
  <c r="D296" i="34"/>
  <c r="D295" i="34"/>
  <c r="D294" i="34"/>
  <c r="D293" i="34"/>
  <c r="D292" i="34"/>
  <c r="D291" i="34"/>
  <c r="D290" i="34"/>
  <c r="D288" i="34"/>
  <c r="D287" i="34"/>
  <c r="D286" i="34"/>
  <c r="D285" i="34"/>
  <c r="D284" i="34"/>
  <c r="D283" i="34"/>
  <c r="D282" i="34"/>
  <c r="D281" i="34"/>
  <c r="D280" i="34"/>
  <c r="D279" i="34"/>
  <c r="D278" i="34"/>
  <c r="D277" i="34"/>
  <c r="D276" i="34"/>
  <c r="D275" i="34"/>
  <c r="D274" i="34"/>
  <c r="D273" i="34"/>
  <c r="D272" i="34"/>
  <c r="D271" i="34"/>
  <c r="D270" i="34"/>
  <c r="D267" i="34"/>
  <c r="D266" i="34"/>
  <c r="D265" i="34"/>
  <c r="D264" i="34"/>
  <c r="D263" i="34"/>
  <c r="D262" i="34"/>
  <c r="D261" i="34"/>
  <c r="D260" i="34"/>
  <c r="D259" i="34"/>
  <c r="D258" i="34"/>
  <c r="D257" i="34"/>
  <c r="D256" i="34"/>
  <c r="D255" i="34"/>
  <c r="D254" i="34"/>
  <c r="D253" i="34"/>
  <c r="D252" i="34"/>
  <c r="D251" i="34"/>
  <c r="D250" i="34"/>
  <c r="D248" i="34"/>
  <c r="D247" i="34"/>
  <c r="D246" i="34"/>
  <c r="D245" i="34"/>
  <c r="D244" i="34"/>
  <c r="D243" i="34"/>
  <c r="D242" i="34"/>
  <c r="D241" i="34"/>
  <c r="D240" i="34"/>
  <c r="D239" i="34"/>
  <c r="D238" i="34"/>
  <c r="D237" i="34"/>
  <c r="D236" i="34"/>
  <c r="D235" i="34"/>
  <c r="D234" i="34"/>
  <c r="D233" i="34"/>
  <c r="D232" i="34"/>
  <c r="D231" i="34"/>
  <c r="D230" i="34"/>
  <c r="D228" i="34"/>
  <c r="D227" i="34"/>
  <c r="D226" i="34"/>
  <c r="D225" i="34"/>
  <c r="D224" i="34"/>
  <c r="D223" i="34"/>
  <c r="D222" i="34"/>
  <c r="D221" i="34"/>
  <c r="D220" i="34"/>
  <c r="D218" i="34"/>
  <c r="D217" i="34"/>
  <c r="D216" i="34"/>
  <c r="D215" i="34"/>
  <c r="D214" i="34"/>
  <c r="D213" i="34"/>
  <c r="D212" i="34"/>
  <c r="D211" i="34"/>
  <c r="D210" i="34"/>
  <c r="D209" i="34"/>
  <c r="D208" i="34"/>
  <c r="D207" i="34"/>
  <c r="D206" i="34"/>
  <c r="D205" i="34"/>
  <c r="D204" i="34"/>
  <c r="D203" i="34"/>
  <c r="D202" i="34"/>
  <c r="D201" i="34"/>
  <c r="D200" i="34"/>
  <c r="D199" i="34"/>
  <c r="D198" i="34"/>
  <c r="D196" i="34"/>
  <c r="D195" i="34"/>
  <c r="D194" i="34"/>
  <c r="D193" i="34"/>
  <c r="D192" i="34"/>
  <c r="D191" i="34"/>
  <c r="D190" i="34"/>
  <c r="D187" i="34"/>
  <c r="D186" i="34"/>
  <c r="D185" i="34"/>
  <c r="D184" i="34"/>
  <c r="D183" i="34"/>
  <c r="D182" i="34"/>
  <c r="D181" i="34"/>
  <c r="D180" i="34"/>
  <c r="D179" i="34"/>
  <c r="D178" i="34"/>
  <c r="D177" i="34"/>
  <c r="D176" i="34"/>
  <c r="D175" i="34"/>
  <c r="D174" i="34"/>
  <c r="D173" i="34"/>
  <c r="D172" i="34"/>
  <c r="D171" i="34"/>
  <c r="D170" i="34"/>
  <c r="D168" i="34"/>
  <c r="D167" i="34"/>
  <c r="D166" i="34"/>
  <c r="D165" i="34"/>
  <c r="D164" i="34"/>
  <c r="D163" i="34"/>
  <c r="D162" i="34"/>
  <c r="D161" i="34"/>
  <c r="D160" i="34"/>
  <c r="D159" i="34"/>
  <c r="D158" i="34"/>
  <c r="D157" i="34"/>
  <c r="D156" i="34"/>
  <c r="D155" i="34"/>
  <c r="D154" i="34"/>
  <c r="D153" i="34"/>
  <c r="D152" i="34"/>
  <c r="D147" i="34"/>
  <c r="D146" i="34"/>
  <c r="D145" i="34"/>
  <c r="D144" i="34"/>
  <c r="D143" i="34"/>
  <c r="D142" i="34"/>
  <c r="D141" i="34"/>
  <c r="D140" i="34"/>
  <c r="D139" i="34"/>
  <c r="D138" i="34"/>
  <c r="D137" i="34"/>
  <c r="D136" i="34"/>
  <c r="D135" i="34"/>
  <c r="D134" i="34"/>
  <c r="D133" i="34"/>
  <c r="D132" i="34"/>
  <c r="D131" i="34"/>
  <c r="D130" i="34"/>
  <c r="D127" i="34"/>
  <c r="D126" i="34"/>
  <c r="D125" i="34"/>
  <c r="D124" i="34"/>
  <c r="D123" i="34"/>
  <c r="D122" i="34"/>
  <c r="D121" i="34"/>
  <c r="D120" i="34"/>
  <c r="D119" i="34"/>
  <c r="D118" i="34"/>
  <c r="D117" i="34"/>
  <c r="D116" i="34"/>
  <c r="D115" i="34"/>
  <c r="D114" i="34"/>
  <c r="D113" i="34"/>
  <c r="D112" i="34"/>
  <c r="D111" i="34"/>
  <c r="D110" i="34"/>
  <c r="D107" i="34"/>
  <c r="D106" i="34"/>
  <c r="D105" i="34"/>
  <c r="D104" i="34"/>
  <c r="D103" i="34"/>
  <c r="D102" i="34"/>
  <c r="D101" i="34"/>
  <c r="D100" i="34"/>
  <c r="D99" i="34"/>
  <c r="D98" i="34"/>
  <c r="D97" i="34"/>
  <c r="D96" i="34"/>
  <c r="D95" i="34"/>
  <c r="D94" i="34"/>
  <c r="D93" i="34"/>
  <c r="D92" i="34"/>
  <c r="D91" i="34"/>
  <c r="D90" i="34"/>
  <c r="D88" i="34"/>
  <c r="D87" i="34"/>
  <c r="D86" i="34"/>
  <c r="D85" i="34"/>
  <c r="D84" i="34"/>
  <c r="D83" i="34"/>
  <c r="D82" i="34"/>
  <c r="D81" i="34"/>
  <c r="D80" i="34"/>
  <c r="D78" i="34"/>
  <c r="D77" i="34"/>
  <c r="D76" i="34"/>
  <c r="D75" i="34"/>
  <c r="D74" i="34"/>
  <c r="D73" i="34"/>
  <c r="D72" i="34"/>
  <c r="D71" i="34"/>
  <c r="D70" i="34"/>
  <c r="D69" i="34"/>
  <c r="D68" i="34"/>
  <c r="D67" i="34"/>
  <c r="D66" i="34"/>
  <c r="D65" i="34"/>
  <c r="D64" i="34"/>
  <c r="D63" i="34"/>
  <c r="D62" i="34"/>
  <c r="D61" i="34"/>
  <c r="D60" i="34"/>
  <c r="D58" i="34"/>
  <c r="D57" i="34"/>
  <c r="D56" i="34"/>
  <c r="D55" i="34"/>
  <c r="D54" i="34"/>
  <c r="D53" i="34"/>
  <c r="D52" i="34"/>
  <c r="D51" i="34"/>
  <c r="D50" i="34"/>
  <c r="D49" i="34"/>
  <c r="D48" i="34"/>
  <c r="D47" i="34"/>
  <c r="D46" i="34"/>
  <c r="D45" i="34"/>
  <c r="D44" i="34"/>
  <c r="D43" i="34"/>
  <c r="D42" i="34"/>
  <c r="D41" i="34"/>
  <c r="D40" i="34"/>
  <c r="D38" i="34"/>
  <c r="D37" i="34"/>
  <c r="D36" i="34"/>
  <c r="D35" i="34"/>
  <c r="D34" i="34"/>
  <c r="D33" i="34"/>
  <c r="D32" i="34"/>
  <c r="D31" i="34"/>
  <c r="D30" i="34"/>
  <c r="F476" i="33"/>
  <c r="E476" i="33"/>
  <c r="D476" i="33"/>
  <c r="G476" i="33" s="1"/>
  <c r="F475" i="33"/>
  <c r="E475" i="33"/>
  <c r="D475" i="33"/>
  <c r="G475" i="33" s="1"/>
  <c r="G474" i="33"/>
  <c r="F474" i="33"/>
  <c r="E474" i="33"/>
  <c r="D474" i="33"/>
  <c r="F473" i="33"/>
  <c r="E473" i="33"/>
  <c r="D473" i="33"/>
  <c r="G473" i="33" s="1"/>
  <c r="G472" i="33"/>
  <c r="F472" i="33"/>
  <c r="E472" i="33"/>
  <c r="D472" i="33"/>
  <c r="F471" i="33"/>
  <c r="E471" i="33"/>
  <c r="D471" i="33"/>
  <c r="G471" i="33" s="1"/>
  <c r="G470" i="33"/>
  <c r="F470" i="33"/>
  <c r="E470" i="33"/>
  <c r="D470" i="33"/>
  <c r="F469" i="33"/>
  <c r="E469" i="33"/>
  <c r="D469" i="33"/>
  <c r="G469" i="33" s="1"/>
  <c r="G468" i="33"/>
  <c r="F468" i="33"/>
  <c r="E468" i="33"/>
  <c r="D468" i="33"/>
  <c r="F467" i="33"/>
  <c r="E467" i="33"/>
  <c r="D467" i="33"/>
  <c r="G467" i="33" s="1"/>
  <c r="G466" i="33"/>
  <c r="F466" i="33"/>
  <c r="E466" i="33"/>
  <c r="D466" i="33"/>
  <c r="F465" i="33"/>
  <c r="E465" i="33"/>
  <c r="D465" i="33"/>
  <c r="G465" i="33" s="1"/>
  <c r="G464" i="33"/>
  <c r="F464" i="33"/>
  <c r="E464" i="33"/>
  <c r="D464" i="33"/>
  <c r="F463" i="33"/>
  <c r="E463" i="33"/>
  <c r="D463" i="33"/>
  <c r="G463" i="33" s="1"/>
  <c r="G462" i="33"/>
  <c r="F462" i="33"/>
  <c r="E462" i="33"/>
  <c r="D462" i="33"/>
  <c r="F461" i="33"/>
  <c r="E461" i="33"/>
  <c r="D461" i="33"/>
  <c r="G461" i="33" s="1"/>
  <c r="G460" i="33"/>
  <c r="F460" i="33"/>
  <c r="E460" i="33"/>
  <c r="D460" i="33"/>
  <c r="F459" i="33"/>
  <c r="E459" i="33"/>
  <c r="D459" i="33"/>
  <c r="G459" i="33" s="1"/>
  <c r="G458" i="33"/>
  <c r="F458" i="33"/>
  <c r="E458" i="33"/>
  <c r="D458" i="33"/>
  <c r="F457" i="33"/>
  <c r="E457" i="33"/>
  <c r="D457" i="33"/>
  <c r="G457" i="33" s="1"/>
  <c r="G456" i="33"/>
  <c r="F456" i="33"/>
  <c r="E456" i="33"/>
  <c r="D456" i="33"/>
  <c r="F455" i="33"/>
  <c r="E455" i="33"/>
  <c r="D455" i="33"/>
  <c r="G455" i="33" s="1"/>
  <c r="G454" i="33"/>
  <c r="F454" i="33"/>
  <c r="E454" i="33"/>
  <c r="D454" i="33"/>
  <c r="F453" i="33"/>
  <c r="E453" i="33"/>
  <c r="D453" i="33"/>
  <c r="G453" i="33" s="1"/>
  <c r="G452" i="33"/>
  <c r="F452" i="33"/>
  <c r="E452" i="33"/>
  <c r="D452" i="33"/>
  <c r="F451" i="33"/>
  <c r="E451" i="33"/>
  <c r="D451" i="33"/>
  <c r="G451" i="33" s="1"/>
  <c r="G450" i="33"/>
  <c r="F450" i="33"/>
  <c r="E450" i="33"/>
  <c r="D450" i="33"/>
  <c r="F449" i="33"/>
  <c r="E449" i="33"/>
  <c r="D449" i="33"/>
  <c r="G449" i="33" s="1"/>
  <c r="G448" i="33"/>
  <c r="F448" i="33"/>
  <c r="E448" i="33"/>
  <c r="D448" i="33"/>
  <c r="F447" i="33"/>
  <c r="E447" i="33"/>
  <c r="D447" i="33"/>
  <c r="G447" i="33" s="1"/>
  <c r="G446" i="33"/>
  <c r="F446" i="33"/>
  <c r="E446" i="33"/>
  <c r="D446" i="33"/>
  <c r="F445" i="33"/>
  <c r="E445" i="33"/>
  <c r="D445" i="33"/>
  <c r="G445" i="33" s="1"/>
  <c r="G444" i="33"/>
  <c r="F444" i="33"/>
  <c r="E444" i="33"/>
  <c r="D444" i="33"/>
  <c r="F443" i="33"/>
  <c r="E443" i="33"/>
  <c r="D443" i="33"/>
  <c r="G443" i="33" s="1"/>
  <c r="G442" i="33"/>
  <c r="F442" i="33"/>
  <c r="E442" i="33"/>
  <c r="D442" i="33"/>
  <c r="F441" i="33"/>
  <c r="E441" i="33"/>
  <c r="D441" i="33"/>
  <c r="G441" i="33" s="1"/>
  <c r="G440" i="33"/>
  <c r="F440" i="33"/>
  <c r="E440" i="33"/>
  <c r="D440" i="33"/>
  <c r="F439" i="33"/>
  <c r="E439" i="33"/>
  <c r="D439" i="33"/>
  <c r="G439" i="33" s="1"/>
  <c r="G438" i="33"/>
  <c r="F438" i="33"/>
  <c r="E438" i="33"/>
  <c r="D438" i="33"/>
  <c r="F437" i="33"/>
  <c r="E437" i="33"/>
  <c r="D437" i="33"/>
  <c r="G437" i="33" s="1"/>
  <c r="G436" i="33"/>
  <c r="F436" i="33"/>
  <c r="E436" i="33"/>
  <c r="D436" i="33"/>
  <c r="F435" i="33"/>
  <c r="E435" i="33"/>
  <c r="D435" i="33"/>
  <c r="G435" i="33" s="1"/>
  <c r="G434" i="33"/>
  <c r="F434" i="33"/>
  <c r="E434" i="33"/>
  <c r="D434" i="33"/>
  <c r="F433" i="33"/>
  <c r="E433" i="33"/>
  <c r="D433" i="33"/>
  <c r="G433" i="33" s="1"/>
  <c r="G432" i="33"/>
  <c r="F432" i="33"/>
  <c r="E432" i="33"/>
  <c r="D432" i="33"/>
  <c r="F431" i="33"/>
  <c r="E431" i="33"/>
  <c r="D431" i="33"/>
  <c r="G431" i="33" s="1"/>
  <c r="G430" i="33"/>
  <c r="F430" i="33"/>
  <c r="E430" i="33"/>
  <c r="D430" i="33"/>
  <c r="F429" i="33"/>
  <c r="E429" i="33"/>
  <c r="D429" i="33"/>
  <c r="G429" i="33" s="1"/>
  <c r="G428" i="33"/>
  <c r="F428" i="33"/>
  <c r="E428" i="33"/>
  <c r="D428" i="33"/>
  <c r="F427" i="33"/>
  <c r="E427" i="33"/>
  <c r="D427" i="33"/>
  <c r="G427" i="33" s="1"/>
  <c r="G426" i="33"/>
  <c r="F426" i="33"/>
  <c r="E426" i="33"/>
  <c r="D426" i="33"/>
  <c r="F425" i="33"/>
  <c r="E425" i="33"/>
  <c r="D425" i="33"/>
  <c r="G425" i="33" s="1"/>
  <c r="G424" i="33"/>
  <c r="F424" i="33"/>
  <c r="E424" i="33"/>
  <c r="D424" i="33"/>
  <c r="F423" i="33"/>
  <c r="E423" i="33"/>
  <c r="D423" i="33"/>
  <c r="G423" i="33" s="1"/>
  <c r="G422" i="33"/>
  <c r="F422" i="33"/>
  <c r="E422" i="33"/>
  <c r="D422" i="33"/>
  <c r="F421" i="33"/>
  <c r="E421" i="33"/>
  <c r="D421" i="33"/>
  <c r="G421" i="33" s="1"/>
  <c r="F420" i="33"/>
  <c r="E420" i="33"/>
  <c r="D420" i="33"/>
  <c r="G420" i="33" s="1"/>
  <c r="F419" i="33"/>
  <c r="E419" i="33"/>
  <c r="D419" i="33"/>
  <c r="G419" i="33" s="1"/>
  <c r="F418" i="33"/>
  <c r="E418" i="33"/>
  <c r="D418" i="33"/>
  <c r="G418" i="33" s="1"/>
  <c r="F417" i="33"/>
  <c r="E417" i="33"/>
  <c r="D417" i="33"/>
  <c r="G417" i="33" s="1"/>
  <c r="F416" i="33"/>
  <c r="E416" i="33"/>
  <c r="D416" i="33"/>
  <c r="G416" i="33" s="1"/>
  <c r="F415" i="33"/>
  <c r="E415" i="33"/>
  <c r="D415" i="33"/>
  <c r="G415" i="33" s="1"/>
  <c r="F414" i="33"/>
  <c r="E414" i="33"/>
  <c r="D414" i="33"/>
  <c r="G414" i="33" s="1"/>
  <c r="F413" i="33"/>
  <c r="E413" i="33"/>
  <c r="D413" i="33"/>
  <c r="G413" i="33" s="1"/>
  <c r="F412" i="33"/>
  <c r="E412" i="33"/>
  <c r="D412" i="33"/>
  <c r="G412" i="33" s="1"/>
  <c r="F411" i="33"/>
  <c r="E411" i="33"/>
  <c r="D411" i="33"/>
  <c r="G411" i="33" s="1"/>
  <c r="F410" i="33"/>
  <c r="E410" i="33"/>
  <c r="D410" i="33"/>
  <c r="G410" i="33" s="1"/>
  <c r="F409" i="33"/>
  <c r="E409" i="33"/>
  <c r="D409" i="33"/>
  <c r="G409" i="33" s="1"/>
  <c r="F408" i="33"/>
  <c r="E408" i="33"/>
  <c r="D408" i="33"/>
  <c r="G408" i="33" s="1"/>
  <c r="F407" i="33"/>
  <c r="E407" i="33"/>
  <c r="D407" i="33"/>
  <c r="G407" i="33" s="1"/>
  <c r="F406" i="33"/>
  <c r="E406" i="33"/>
  <c r="D406" i="33"/>
  <c r="G406" i="33" s="1"/>
  <c r="F405" i="33"/>
  <c r="E405" i="33"/>
  <c r="D405" i="33"/>
  <c r="G405" i="33" s="1"/>
  <c r="F404" i="33"/>
  <c r="E404" i="33"/>
  <c r="D404" i="33"/>
  <c r="G404" i="33" s="1"/>
  <c r="F403" i="33"/>
  <c r="E403" i="33"/>
  <c r="D403" i="33"/>
  <c r="G403" i="33" s="1"/>
  <c r="F402" i="33"/>
  <c r="E402" i="33"/>
  <c r="D402" i="33"/>
  <c r="G402" i="33" s="1"/>
  <c r="F401" i="33"/>
  <c r="E401" i="33"/>
  <c r="D401" i="33"/>
  <c r="G401" i="33" s="1"/>
  <c r="F400" i="33"/>
  <c r="E400" i="33"/>
  <c r="D400" i="33"/>
  <c r="G400" i="33" s="1"/>
  <c r="F399" i="33"/>
  <c r="E399" i="33"/>
  <c r="D399" i="33"/>
  <c r="G399" i="33" s="1"/>
  <c r="F398" i="33"/>
  <c r="E398" i="33"/>
  <c r="D398" i="33"/>
  <c r="G398" i="33" s="1"/>
  <c r="F397" i="33"/>
  <c r="E397" i="33"/>
  <c r="D397" i="33"/>
  <c r="G397" i="33" s="1"/>
  <c r="F396" i="33"/>
  <c r="E396" i="33"/>
  <c r="D396" i="33"/>
  <c r="G396" i="33" s="1"/>
  <c r="F395" i="33"/>
  <c r="E395" i="33"/>
  <c r="D395" i="33"/>
  <c r="G395" i="33" s="1"/>
  <c r="G394" i="33"/>
  <c r="F394" i="33"/>
  <c r="E394" i="33"/>
  <c r="D394" i="33"/>
  <c r="F393" i="33"/>
  <c r="E393" i="33"/>
  <c r="D393" i="33"/>
  <c r="G393" i="33" s="1"/>
  <c r="G392" i="33"/>
  <c r="F392" i="33"/>
  <c r="E392" i="33"/>
  <c r="D392" i="33"/>
  <c r="F391" i="33"/>
  <c r="E391" i="33"/>
  <c r="D391" i="33"/>
  <c r="G391" i="33" s="1"/>
  <c r="G390" i="33"/>
  <c r="F390" i="33"/>
  <c r="E390" i="33"/>
  <c r="D390" i="33"/>
  <c r="F389" i="33"/>
  <c r="E389" i="33"/>
  <c r="D389" i="33"/>
  <c r="G389" i="33" s="1"/>
  <c r="G388" i="33"/>
  <c r="F388" i="33"/>
  <c r="E388" i="33"/>
  <c r="D388" i="33"/>
  <c r="F387" i="33"/>
  <c r="E387" i="33"/>
  <c r="D387" i="33"/>
  <c r="G387" i="33" s="1"/>
  <c r="G386" i="33"/>
  <c r="F386" i="33"/>
  <c r="E386" i="33"/>
  <c r="D386" i="33"/>
  <c r="F385" i="33"/>
  <c r="E385" i="33"/>
  <c r="D385" i="33"/>
  <c r="G385" i="33" s="1"/>
  <c r="G384" i="33"/>
  <c r="F384" i="33"/>
  <c r="E384" i="33"/>
  <c r="D384" i="33"/>
  <c r="F383" i="33"/>
  <c r="E383" i="33"/>
  <c r="D383" i="33"/>
  <c r="G383" i="33" s="1"/>
  <c r="G382" i="33"/>
  <c r="F382" i="33"/>
  <c r="E382" i="33"/>
  <c r="D382" i="33"/>
  <c r="F381" i="33"/>
  <c r="E381" i="33"/>
  <c r="D381" i="33"/>
  <c r="G381" i="33" s="1"/>
  <c r="G380" i="33"/>
  <c r="F380" i="33"/>
  <c r="E380" i="33"/>
  <c r="D380" i="33"/>
  <c r="F379" i="33"/>
  <c r="E379" i="33"/>
  <c r="D379" i="33"/>
  <c r="G379" i="33" s="1"/>
  <c r="G378" i="33"/>
  <c r="F378" i="33"/>
  <c r="E378" i="33"/>
  <c r="D378" i="33"/>
  <c r="F377" i="33"/>
  <c r="E377" i="33"/>
  <c r="D377" i="33"/>
  <c r="G377" i="33" s="1"/>
  <c r="G376" i="33"/>
  <c r="F376" i="33"/>
  <c r="E376" i="33"/>
  <c r="D376" i="33"/>
  <c r="F375" i="33"/>
  <c r="E375" i="33"/>
  <c r="D375" i="33"/>
  <c r="G375" i="33" s="1"/>
  <c r="G374" i="33"/>
  <c r="F374" i="33"/>
  <c r="E374" i="33"/>
  <c r="D374" i="33"/>
  <c r="F373" i="33"/>
  <c r="E373" i="33"/>
  <c r="D373" i="33"/>
  <c r="G373" i="33" s="1"/>
  <c r="G372" i="33"/>
  <c r="F372" i="33"/>
  <c r="E372" i="33"/>
  <c r="D372" i="33"/>
  <c r="F371" i="33"/>
  <c r="E371" i="33"/>
  <c r="D371" i="33"/>
  <c r="G371" i="33" s="1"/>
  <c r="G370" i="33"/>
  <c r="F370" i="33"/>
  <c r="E370" i="33"/>
  <c r="D370" i="33"/>
  <c r="F369" i="33"/>
  <c r="E369" i="33"/>
  <c r="D369" i="33"/>
  <c r="G369" i="33" s="1"/>
  <c r="G368" i="33"/>
  <c r="F368" i="33"/>
  <c r="E368" i="33"/>
  <c r="D368" i="33"/>
  <c r="F367" i="33"/>
  <c r="E367" i="33"/>
  <c r="D367" i="33"/>
  <c r="G367" i="33" s="1"/>
  <c r="G366" i="33"/>
  <c r="F366" i="33"/>
  <c r="E366" i="33"/>
  <c r="D366" i="33"/>
  <c r="F365" i="33"/>
  <c r="E365" i="33"/>
  <c r="D365" i="33"/>
  <c r="G365" i="33" s="1"/>
  <c r="G364" i="33"/>
  <c r="F364" i="33"/>
  <c r="E364" i="33"/>
  <c r="D364" i="33"/>
  <c r="F363" i="33"/>
  <c r="E363" i="33"/>
  <c r="D363" i="33"/>
  <c r="G363" i="33" s="1"/>
  <c r="G362" i="33"/>
  <c r="F362" i="33"/>
  <c r="E362" i="33"/>
  <c r="D362" i="33"/>
  <c r="F361" i="33"/>
  <c r="E361" i="33"/>
  <c r="D361" i="33"/>
  <c r="G361" i="33" s="1"/>
  <c r="G360" i="33"/>
  <c r="F360" i="33"/>
  <c r="E360" i="33"/>
  <c r="D360" i="33"/>
  <c r="F359" i="33"/>
  <c r="E359" i="33"/>
  <c r="D359" i="33"/>
  <c r="G359" i="33" s="1"/>
  <c r="G358" i="33"/>
  <c r="F358" i="33"/>
  <c r="E358" i="33"/>
  <c r="D358" i="33"/>
  <c r="F357" i="33"/>
  <c r="E357" i="33"/>
  <c r="D357" i="33"/>
  <c r="G357" i="33" s="1"/>
  <c r="G356" i="33"/>
  <c r="F356" i="33"/>
  <c r="E356" i="33"/>
  <c r="D356" i="33"/>
  <c r="F355" i="33"/>
  <c r="E355" i="33"/>
  <c r="D355" i="33"/>
  <c r="G355" i="33" s="1"/>
  <c r="G354" i="33"/>
  <c r="F354" i="33"/>
  <c r="E354" i="33"/>
  <c r="D354" i="33"/>
  <c r="F353" i="33"/>
  <c r="E353" i="33"/>
  <c r="D353" i="33"/>
  <c r="G353" i="33" s="1"/>
  <c r="G352" i="33"/>
  <c r="F352" i="33"/>
  <c r="E352" i="33"/>
  <c r="D352" i="33"/>
  <c r="F351" i="33"/>
  <c r="E351" i="33"/>
  <c r="D351" i="33"/>
  <c r="G351" i="33" s="1"/>
  <c r="G350" i="33"/>
  <c r="F350" i="33"/>
  <c r="E350" i="33"/>
  <c r="D350" i="33"/>
  <c r="F349" i="33"/>
  <c r="E349" i="33"/>
  <c r="D349" i="33"/>
  <c r="G349" i="33" s="1"/>
  <c r="G348" i="33"/>
  <c r="F348" i="33"/>
  <c r="E348" i="33"/>
  <c r="D348" i="33"/>
  <c r="F347" i="33"/>
  <c r="E347" i="33"/>
  <c r="D347" i="33"/>
  <c r="G347" i="33" s="1"/>
  <c r="G346" i="33"/>
  <c r="F346" i="33"/>
  <c r="E346" i="33"/>
  <c r="D346" i="33"/>
  <c r="F345" i="33"/>
  <c r="E345" i="33"/>
  <c r="D345" i="33"/>
  <c r="G345" i="33" s="1"/>
  <c r="G344" i="33"/>
  <c r="F344" i="33"/>
  <c r="E344" i="33"/>
  <c r="D344" i="33"/>
  <c r="F343" i="33"/>
  <c r="E343" i="33"/>
  <c r="D343" i="33"/>
  <c r="G343" i="33" s="1"/>
  <c r="G342" i="33"/>
  <c r="F342" i="33"/>
  <c r="E342" i="33"/>
  <c r="D342" i="33"/>
  <c r="F341" i="33"/>
  <c r="E341" i="33"/>
  <c r="D341" i="33"/>
  <c r="G341" i="33" s="1"/>
  <c r="G340" i="33"/>
  <c r="F340" i="33"/>
  <c r="E340" i="33"/>
  <c r="D340" i="33"/>
  <c r="F339" i="33"/>
  <c r="E339" i="33"/>
  <c r="D339" i="33"/>
  <c r="G339" i="33" s="1"/>
  <c r="G338" i="33"/>
  <c r="F338" i="33"/>
  <c r="E338" i="33"/>
  <c r="D338" i="33"/>
  <c r="F337" i="33"/>
  <c r="E337" i="33"/>
  <c r="D337" i="33"/>
  <c r="G337" i="33" s="1"/>
  <c r="G336" i="33"/>
  <c r="F336" i="33"/>
  <c r="E336" i="33"/>
  <c r="D336" i="33"/>
  <c r="F335" i="33"/>
  <c r="E335" i="33"/>
  <c r="D335" i="33"/>
  <c r="G335" i="33" s="1"/>
  <c r="G334" i="33"/>
  <c r="F334" i="33"/>
  <c r="E334" i="33"/>
  <c r="D334" i="33"/>
  <c r="F333" i="33"/>
  <c r="E333" i="33"/>
  <c r="D333" i="33"/>
  <c r="G333" i="33" s="1"/>
  <c r="G332" i="33"/>
  <c r="F332" i="33"/>
  <c r="E332" i="33"/>
  <c r="D332" i="33"/>
  <c r="F331" i="33"/>
  <c r="E331" i="33"/>
  <c r="D331" i="33"/>
  <c r="G331" i="33" s="1"/>
  <c r="G330" i="33"/>
  <c r="F330" i="33"/>
  <c r="E330" i="33"/>
  <c r="D330" i="33"/>
  <c r="F329" i="33"/>
  <c r="E329" i="33"/>
  <c r="D329" i="33"/>
  <c r="G329" i="33" s="1"/>
  <c r="G328" i="33"/>
  <c r="F328" i="33"/>
  <c r="E328" i="33"/>
  <c r="D328" i="33"/>
  <c r="F327" i="33"/>
  <c r="E327" i="33"/>
  <c r="D327" i="33"/>
  <c r="G327" i="33" s="1"/>
  <c r="G326" i="33"/>
  <c r="F326" i="33"/>
  <c r="E326" i="33"/>
  <c r="D326" i="33"/>
  <c r="F325" i="33"/>
  <c r="E325" i="33"/>
  <c r="D325" i="33"/>
  <c r="G325" i="33" s="1"/>
  <c r="G324" i="33"/>
  <c r="F324" i="33"/>
  <c r="E324" i="33"/>
  <c r="D324" i="33"/>
  <c r="F323" i="33"/>
  <c r="E323" i="33"/>
  <c r="D323" i="33"/>
  <c r="G323" i="33" s="1"/>
  <c r="G322" i="33"/>
  <c r="F322" i="33"/>
  <c r="E322" i="33"/>
  <c r="D322" i="33"/>
  <c r="F321" i="33"/>
  <c r="E321" i="33"/>
  <c r="D321" i="33"/>
  <c r="G321" i="33" s="1"/>
  <c r="G320" i="33"/>
  <c r="F320" i="33"/>
  <c r="E320" i="33"/>
  <c r="D320" i="33"/>
  <c r="F319" i="33"/>
  <c r="E319" i="33"/>
  <c r="D319" i="33"/>
  <c r="G319" i="33" s="1"/>
  <c r="G318" i="33"/>
  <c r="F318" i="33"/>
  <c r="E318" i="33"/>
  <c r="D318" i="33"/>
  <c r="F317" i="33"/>
  <c r="E317" i="33"/>
  <c r="D317" i="33"/>
  <c r="G317" i="33" s="1"/>
  <c r="G316" i="33"/>
  <c r="F316" i="33"/>
  <c r="E316" i="33"/>
  <c r="D316" i="33"/>
  <c r="F315" i="33"/>
  <c r="E315" i="33"/>
  <c r="D315" i="33"/>
  <c r="G315" i="33" s="1"/>
  <c r="G314" i="33"/>
  <c r="F314" i="33"/>
  <c r="E314" i="33"/>
  <c r="F313" i="33"/>
  <c r="E313" i="33"/>
  <c r="D313" i="33"/>
  <c r="G313" i="33" s="1"/>
  <c r="F312" i="33"/>
  <c r="E312" i="33"/>
  <c r="D312" i="33"/>
  <c r="G312" i="33" s="1"/>
  <c r="F311" i="33"/>
  <c r="E311" i="33"/>
  <c r="D311" i="33"/>
  <c r="G311" i="33" s="1"/>
  <c r="F310" i="33"/>
  <c r="E310" i="33"/>
  <c r="D310" i="33"/>
  <c r="G310" i="33" s="1"/>
  <c r="F309" i="33"/>
  <c r="E309" i="33"/>
  <c r="D309" i="33"/>
  <c r="G309" i="33" s="1"/>
  <c r="F308" i="33"/>
  <c r="E308" i="33"/>
  <c r="D308" i="33"/>
  <c r="G308" i="33" s="1"/>
  <c r="F307" i="33"/>
  <c r="E307" i="33"/>
  <c r="D307" i="33"/>
  <c r="G307" i="33" s="1"/>
  <c r="F306" i="33"/>
  <c r="E306" i="33"/>
  <c r="D306" i="33"/>
  <c r="G306" i="33" s="1"/>
  <c r="F305" i="33"/>
  <c r="E305" i="33"/>
  <c r="D305" i="33"/>
  <c r="G305" i="33" s="1"/>
  <c r="F304" i="33"/>
  <c r="E304" i="33"/>
  <c r="D304" i="33"/>
  <c r="G304" i="33" s="1"/>
  <c r="F303" i="33"/>
  <c r="E303" i="33"/>
  <c r="D303" i="33"/>
  <c r="G303" i="33" s="1"/>
  <c r="F302" i="33"/>
  <c r="E302" i="33"/>
  <c r="D302" i="33"/>
  <c r="G302" i="33" s="1"/>
  <c r="F301" i="33"/>
  <c r="E301" i="33"/>
  <c r="D301" i="33"/>
  <c r="G301" i="33" s="1"/>
  <c r="F300" i="33"/>
  <c r="E300" i="33"/>
  <c r="D300" i="33"/>
  <c r="G300" i="33" s="1"/>
  <c r="F299" i="33"/>
  <c r="E299" i="33"/>
  <c r="D299" i="33"/>
  <c r="G299" i="33" s="1"/>
  <c r="F298" i="33"/>
  <c r="E298" i="33"/>
  <c r="D298" i="33"/>
  <c r="G298" i="33" s="1"/>
  <c r="F297" i="33"/>
  <c r="E297" i="33"/>
  <c r="D297" i="33"/>
  <c r="G297" i="33" s="1"/>
  <c r="F296" i="33"/>
  <c r="E296" i="33"/>
  <c r="D296" i="33"/>
  <c r="G296" i="33" s="1"/>
  <c r="F295" i="33"/>
  <c r="E295" i="33"/>
  <c r="D295" i="33"/>
  <c r="G295" i="33" s="1"/>
  <c r="F294" i="33"/>
  <c r="E294" i="33"/>
  <c r="D294" i="33"/>
  <c r="G294" i="33" s="1"/>
  <c r="F293" i="33"/>
  <c r="E293" i="33"/>
  <c r="D293" i="33"/>
  <c r="G293" i="33" s="1"/>
  <c r="F292" i="33"/>
  <c r="E292" i="33"/>
  <c r="D292" i="33"/>
  <c r="G292" i="33" s="1"/>
  <c r="F291" i="33"/>
  <c r="E291" i="33"/>
  <c r="D291" i="33"/>
  <c r="G291" i="33" s="1"/>
  <c r="F290" i="33"/>
  <c r="E290" i="33"/>
  <c r="D290" i="33"/>
  <c r="G290" i="33" s="1"/>
  <c r="F289" i="33"/>
  <c r="E289" i="33"/>
  <c r="D289" i="33"/>
  <c r="G289" i="33" s="1"/>
  <c r="F288" i="33"/>
  <c r="E288" i="33"/>
  <c r="D288" i="33"/>
  <c r="G288" i="33" s="1"/>
  <c r="F287" i="33"/>
  <c r="E287" i="33"/>
  <c r="D287" i="33"/>
  <c r="G287" i="33" s="1"/>
  <c r="F286" i="33"/>
  <c r="E286" i="33"/>
  <c r="D286" i="33"/>
  <c r="G286" i="33" s="1"/>
  <c r="F285" i="33"/>
  <c r="E285" i="33"/>
  <c r="D285" i="33"/>
  <c r="G285" i="33" s="1"/>
  <c r="F284" i="33"/>
  <c r="E284" i="33"/>
  <c r="D284" i="33"/>
  <c r="G284" i="33" s="1"/>
  <c r="F283" i="33"/>
  <c r="E283" i="33"/>
  <c r="D283" i="33"/>
  <c r="G283" i="33" s="1"/>
  <c r="F282" i="33"/>
  <c r="E282" i="33"/>
  <c r="D282" i="33"/>
  <c r="G282" i="33" s="1"/>
  <c r="F281" i="33"/>
  <c r="E281" i="33"/>
  <c r="D281" i="33"/>
  <c r="G281" i="33" s="1"/>
  <c r="F280" i="33"/>
  <c r="E280" i="33"/>
  <c r="D280" i="33"/>
  <c r="G280" i="33" s="1"/>
  <c r="F279" i="33"/>
  <c r="E279" i="33"/>
  <c r="D279" i="33"/>
  <c r="G279" i="33" s="1"/>
  <c r="F278" i="33"/>
  <c r="E278" i="33"/>
  <c r="D278" i="33"/>
  <c r="G278" i="33" s="1"/>
  <c r="F277" i="33"/>
  <c r="E277" i="33"/>
  <c r="D277" i="33"/>
  <c r="G277" i="33" s="1"/>
  <c r="F276" i="33"/>
  <c r="E276" i="33"/>
  <c r="D276" i="33"/>
  <c r="G276" i="33" s="1"/>
  <c r="F275" i="33"/>
  <c r="E275" i="33"/>
  <c r="D275" i="33"/>
  <c r="G275" i="33" s="1"/>
  <c r="F274" i="33"/>
  <c r="E274" i="33"/>
  <c r="D274" i="33"/>
  <c r="G274" i="33" s="1"/>
  <c r="F273" i="33"/>
  <c r="E273" i="33"/>
  <c r="D273" i="33"/>
  <c r="G273" i="33" s="1"/>
  <c r="F272" i="33"/>
  <c r="E272" i="33"/>
  <c r="D272" i="33"/>
  <c r="G272" i="33" s="1"/>
  <c r="F271" i="33"/>
  <c r="E271" i="33"/>
  <c r="D271" i="33"/>
  <c r="G271" i="33" s="1"/>
  <c r="F270" i="33"/>
  <c r="E270" i="33"/>
  <c r="D270" i="33"/>
  <c r="G270" i="33" s="1"/>
  <c r="F269" i="33"/>
  <c r="E269" i="33"/>
  <c r="D269" i="33"/>
  <c r="G269" i="33" s="1"/>
  <c r="F268" i="33"/>
  <c r="E268" i="33"/>
  <c r="D268" i="33"/>
  <c r="G268" i="33" s="1"/>
  <c r="F267" i="33"/>
  <c r="E267" i="33"/>
  <c r="D267" i="33"/>
  <c r="G267" i="33" s="1"/>
  <c r="F266" i="33"/>
  <c r="E266" i="33"/>
  <c r="D266" i="33"/>
  <c r="G266" i="33" s="1"/>
  <c r="F265" i="33"/>
  <c r="E265" i="33"/>
  <c r="D265" i="33"/>
  <c r="G265" i="33" s="1"/>
  <c r="F264" i="33"/>
  <c r="E264" i="33"/>
  <c r="D264" i="33"/>
  <c r="G264" i="33" s="1"/>
  <c r="F263" i="33"/>
  <c r="E263" i="33"/>
  <c r="D263" i="33"/>
  <c r="G263" i="33" s="1"/>
  <c r="F262" i="33"/>
  <c r="E262" i="33"/>
  <c r="D262" i="33"/>
  <c r="G262" i="33" s="1"/>
  <c r="F261" i="33"/>
  <c r="E261" i="33"/>
  <c r="D261" i="33"/>
  <c r="G261" i="33" s="1"/>
  <c r="F260" i="33"/>
  <c r="E260" i="33"/>
  <c r="D260" i="33"/>
  <c r="G260" i="33" s="1"/>
  <c r="F259" i="33"/>
  <c r="E259" i="33"/>
  <c r="D259" i="33"/>
  <c r="G259" i="33" s="1"/>
  <c r="F258" i="33"/>
  <c r="E258" i="33"/>
  <c r="D258" i="33"/>
  <c r="G258" i="33" s="1"/>
  <c r="F257" i="33"/>
  <c r="E257" i="33"/>
  <c r="D257" i="33"/>
  <c r="G257" i="33" s="1"/>
  <c r="G256" i="33"/>
  <c r="F256" i="33"/>
  <c r="E256" i="33"/>
  <c r="F255" i="33"/>
  <c r="E255" i="33"/>
  <c r="D255" i="33"/>
  <c r="G255" i="33" s="1"/>
  <c r="G254" i="33"/>
  <c r="F254" i="33"/>
  <c r="E254" i="33"/>
  <c r="D254" i="33"/>
  <c r="F253" i="33"/>
  <c r="E253" i="33"/>
  <c r="D253" i="33"/>
  <c r="G253" i="33" s="1"/>
  <c r="G252" i="33"/>
  <c r="F252" i="33"/>
  <c r="E252" i="33"/>
  <c r="D252" i="33"/>
  <c r="F251" i="33"/>
  <c r="E251" i="33"/>
  <c r="D251" i="33"/>
  <c r="G251" i="33" s="1"/>
  <c r="G250" i="33"/>
  <c r="F250" i="33"/>
  <c r="E250" i="33"/>
  <c r="D250" i="33"/>
  <c r="F249" i="33"/>
  <c r="E249" i="33"/>
  <c r="D249" i="33"/>
  <c r="G249" i="33" s="1"/>
  <c r="G248" i="33"/>
  <c r="F248" i="33"/>
  <c r="E248" i="33"/>
  <c r="D248" i="33"/>
  <c r="F247" i="33"/>
  <c r="E247" i="33"/>
  <c r="D247" i="33"/>
  <c r="G247" i="33" s="1"/>
  <c r="G246" i="33"/>
  <c r="F246" i="33"/>
  <c r="E246" i="33"/>
  <c r="D246" i="33"/>
  <c r="F245" i="33"/>
  <c r="E245" i="33"/>
  <c r="D245" i="33"/>
  <c r="G245" i="33" s="1"/>
  <c r="G244" i="33"/>
  <c r="F244" i="33"/>
  <c r="E244" i="33"/>
  <c r="D244" i="33"/>
  <c r="F243" i="33"/>
  <c r="E243" i="33"/>
  <c r="D243" i="33"/>
  <c r="G243" i="33" s="1"/>
  <c r="G242" i="33"/>
  <c r="F242" i="33"/>
  <c r="E242" i="33"/>
  <c r="D242" i="33"/>
  <c r="F241" i="33"/>
  <c r="E241" i="33"/>
  <c r="D241" i="33"/>
  <c r="G241" i="33" s="1"/>
  <c r="G240" i="33"/>
  <c r="F240" i="33"/>
  <c r="E240" i="33"/>
  <c r="D240" i="33"/>
  <c r="F239" i="33"/>
  <c r="E239" i="33"/>
  <c r="D239" i="33"/>
  <c r="G239" i="33" s="1"/>
  <c r="G238" i="33"/>
  <c r="F238" i="33"/>
  <c r="E238" i="33"/>
  <c r="D238" i="33"/>
  <c r="F237" i="33"/>
  <c r="E237" i="33"/>
  <c r="D237" i="33"/>
  <c r="G237" i="33" s="1"/>
  <c r="G236" i="33"/>
  <c r="F236" i="33"/>
  <c r="E236" i="33"/>
  <c r="D236" i="33"/>
  <c r="F235" i="33"/>
  <c r="E235" i="33"/>
  <c r="D235" i="33"/>
  <c r="G235" i="33" s="1"/>
  <c r="G234" i="33"/>
  <c r="F234" i="33"/>
  <c r="E234" i="33"/>
  <c r="D234" i="33"/>
  <c r="F233" i="33"/>
  <c r="E233" i="33"/>
  <c r="D233" i="33"/>
  <c r="G233" i="33" s="1"/>
  <c r="G232" i="33"/>
  <c r="F232" i="33"/>
  <c r="E232" i="33"/>
  <c r="D232" i="33"/>
  <c r="F231" i="33"/>
  <c r="E231" i="33"/>
  <c r="D231" i="33"/>
  <c r="G231" i="33" s="1"/>
  <c r="G230" i="33"/>
  <c r="F230" i="33"/>
  <c r="E230" i="33"/>
  <c r="D230" i="33"/>
  <c r="F229" i="33"/>
  <c r="E229" i="33"/>
  <c r="D229" i="33"/>
  <c r="G229" i="33" s="1"/>
  <c r="G228" i="33"/>
  <c r="F228" i="33"/>
  <c r="E228" i="33"/>
  <c r="D228" i="33"/>
  <c r="F227" i="33"/>
  <c r="E227" i="33"/>
  <c r="D227" i="33"/>
  <c r="G227" i="33" s="1"/>
  <c r="G226" i="33"/>
  <c r="F226" i="33"/>
  <c r="E226" i="33"/>
  <c r="D226" i="33"/>
  <c r="F225" i="33"/>
  <c r="E225" i="33"/>
  <c r="D225" i="33"/>
  <c r="G225" i="33" s="1"/>
  <c r="G224" i="33"/>
  <c r="F224" i="33"/>
  <c r="E224" i="33"/>
  <c r="D224" i="33"/>
  <c r="F223" i="33"/>
  <c r="E223" i="33"/>
  <c r="D223" i="33"/>
  <c r="G223" i="33" s="1"/>
  <c r="G222" i="33"/>
  <c r="F222" i="33"/>
  <c r="E222" i="33"/>
  <c r="D222" i="33"/>
  <c r="F221" i="33"/>
  <c r="E221" i="33"/>
  <c r="D221" i="33"/>
  <c r="G221" i="33" s="1"/>
  <c r="G220" i="33"/>
  <c r="F220" i="33"/>
  <c r="E220" i="33"/>
  <c r="D220" i="33"/>
  <c r="F219" i="33"/>
  <c r="E219" i="33"/>
  <c r="D219" i="33"/>
  <c r="G219" i="33" s="1"/>
  <c r="G218" i="33"/>
  <c r="F218" i="33"/>
  <c r="E218" i="33"/>
  <c r="D218" i="33"/>
  <c r="F217" i="33"/>
  <c r="E217" i="33"/>
  <c r="D217" i="33"/>
  <c r="G217" i="33" s="1"/>
  <c r="G216" i="33"/>
  <c r="F216" i="33"/>
  <c r="E216" i="33"/>
  <c r="D216" i="33"/>
  <c r="F215" i="33"/>
  <c r="E215" i="33"/>
  <c r="D215" i="33"/>
  <c r="G215" i="33" s="1"/>
  <c r="G214" i="33"/>
  <c r="F214" i="33"/>
  <c r="E214" i="33"/>
  <c r="D214" i="33"/>
  <c r="F213" i="33"/>
  <c r="E213" i="33"/>
  <c r="D213" i="33"/>
  <c r="G213" i="33" s="1"/>
  <c r="G212" i="33"/>
  <c r="F212" i="33"/>
  <c r="E212" i="33"/>
  <c r="D212" i="33"/>
  <c r="F211" i="33"/>
  <c r="E211" i="33"/>
  <c r="D211" i="33"/>
  <c r="G211" i="33" s="1"/>
  <c r="G210" i="33"/>
  <c r="F210" i="33"/>
  <c r="E210" i="33"/>
  <c r="D210" i="33"/>
  <c r="F209" i="33"/>
  <c r="E209" i="33"/>
  <c r="D209" i="33"/>
  <c r="G209" i="33" s="1"/>
  <c r="G208" i="33"/>
  <c r="F208" i="33"/>
  <c r="E208" i="33"/>
  <c r="D208" i="33"/>
  <c r="F207" i="33"/>
  <c r="E207" i="33"/>
  <c r="D207" i="33"/>
  <c r="G207" i="33" s="1"/>
  <c r="G206" i="33"/>
  <c r="F206" i="33"/>
  <c r="E206" i="33"/>
  <c r="D206" i="33"/>
  <c r="F205" i="33"/>
  <c r="E205" i="33"/>
  <c r="D205" i="33"/>
  <c r="G205" i="33" s="1"/>
  <c r="G204" i="33"/>
  <c r="F204" i="33"/>
  <c r="E204" i="33"/>
  <c r="D204" i="33"/>
  <c r="F203" i="33"/>
  <c r="E203" i="33"/>
  <c r="D203" i="33"/>
  <c r="G203" i="33" s="1"/>
  <c r="G202" i="33"/>
  <c r="F202" i="33"/>
  <c r="E202" i="33"/>
  <c r="D202" i="33"/>
  <c r="F201" i="33"/>
  <c r="E201" i="33"/>
  <c r="D201" i="33"/>
  <c r="G201" i="33" s="1"/>
  <c r="G200" i="33"/>
  <c r="F200" i="33"/>
  <c r="E200" i="33"/>
  <c r="D200" i="33"/>
  <c r="F199" i="33"/>
  <c r="E199" i="33"/>
  <c r="D199" i="33"/>
  <c r="G199" i="33" s="1"/>
  <c r="G198" i="33"/>
  <c r="F198" i="33"/>
  <c r="E198" i="33"/>
  <c r="D198" i="33"/>
  <c r="F197" i="33"/>
  <c r="E197" i="33"/>
  <c r="D197" i="33"/>
  <c r="G197" i="33" s="1"/>
  <c r="G196" i="33"/>
  <c r="F196" i="33"/>
  <c r="E196" i="33"/>
  <c r="D196" i="33"/>
  <c r="F195" i="33"/>
  <c r="E195" i="33"/>
  <c r="D195" i="33"/>
  <c r="G195" i="33" s="1"/>
  <c r="G194" i="33"/>
  <c r="F194" i="33"/>
  <c r="E194" i="33"/>
  <c r="D194" i="33"/>
  <c r="F193" i="33"/>
  <c r="E193" i="33"/>
  <c r="D193" i="33"/>
  <c r="G193" i="33" s="1"/>
  <c r="G192" i="33"/>
  <c r="F192" i="33"/>
  <c r="E192" i="33"/>
  <c r="D192" i="33"/>
  <c r="F191" i="33"/>
  <c r="E191" i="33"/>
  <c r="D191" i="33"/>
  <c r="G191" i="33" s="1"/>
  <c r="G190" i="33"/>
  <c r="F190" i="33"/>
  <c r="E190" i="33"/>
  <c r="D190" i="33"/>
  <c r="F189" i="33"/>
  <c r="E189" i="33"/>
  <c r="D189" i="33"/>
  <c r="G189" i="33" s="1"/>
  <c r="G188" i="33"/>
  <c r="F188" i="33"/>
  <c r="E188" i="33"/>
  <c r="G187" i="33"/>
  <c r="F187" i="33"/>
  <c r="E187" i="33"/>
  <c r="D187" i="33"/>
  <c r="G186" i="33"/>
  <c r="F186" i="33"/>
  <c r="E186" i="33"/>
  <c r="D186" i="33"/>
  <c r="G185" i="33"/>
  <c r="F185" i="33"/>
  <c r="E185" i="33"/>
  <c r="D185" i="33"/>
  <c r="G184" i="33"/>
  <c r="F184" i="33"/>
  <c r="E184" i="33"/>
  <c r="D184" i="33"/>
  <c r="G183" i="33"/>
  <c r="F183" i="33"/>
  <c r="E183" i="33"/>
  <c r="D183" i="33"/>
  <c r="G182" i="33"/>
  <c r="F182" i="33"/>
  <c r="E182" i="33"/>
  <c r="D182" i="33"/>
  <c r="G181" i="33"/>
  <c r="F181" i="33"/>
  <c r="E181" i="33"/>
  <c r="D181" i="33"/>
  <c r="G180" i="33"/>
  <c r="F180" i="33"/>
  <c r="E180" i="33"/>
  <c r="G179" i="33"/>
  <c r="F179" i="33"/>
  <c r="E179" i="33"/>
  <c r="D179" i="33"/>
  <c r="F178" i="33"/>
  <c r="E178" i="33"/>
  <c r="D178" i="33"/>
  <c r="G178" i="33" s="1"/>
  <c r="G177" i="33"/>
  <c r="F177" i="33"/>
  <c r="E177" i="33"/>
  <c r="D177" i="33"/>
  <c r="F176" i="33"/>
  <c r="E176" i="33"/>
  <c r="D176" i="33"/>
  <c r="G176" i="33" s="1"/>
  <c r="G175" i="33"/>
  <c r="F175" i="33"/>
  <c r="E175" i="33"/>
  <c r="D175" i="33"/>
  <c r="F174" i="33"/>
  <c r="E174" i="33"/>
  <c r="D174" i="33"/>
  <c r="G174" i="33" s="1"/>
  <c r="G173" i="33"/>
  <c r="F173" i="33"/>
  <c r="E173" i="33"/>
  <c r="D173" i="33"/>
  <c r="F172" i="33"/>
  <c r="E172" i="33"/>
  <c r="D172" i="33"/>
  <c r="G172" i="33" s="1"/>
  <c r="G171" i="33"/>
  <c r="F171" i="33"/>
  <c r="E171" i="33"/>
  <c r="D171" i="33"/>
  <c r="F170" i="33"/>
  <c r="E170" i="33"/>
  <c r="D170" i="33"/>
  <c r="G170" i="33" s="1"/>
  <c r="G169" i="33"/>
  <c r="F169" i="33"/>
  <c r="E169" i="33"/>
  <c r="D169" i="33"/>
  <c r="F168" i="33"/>
  <c r="E168" i="33"/>
  <c r="D168" i="33"/>
  <c r="G168" i="33" s="1"/>
  <c r="G167" i="33"/>
  <c r="F167" i="33"/>
  <c r="E167" i="33"/>
  <c r="D167" i="33"/>
  <c r="F166" i="33"/>
  <c r="E166" i="33"/>
  <c r="D166" i="33"/>
  <c r="G166" i="33" s="1"/>
  <c r="G165" i="33"/>
  <c r="F165" i="33"/>
  <c r="E165" i="33"/>
  <c r="D165" i="33"/>
  <c r="F164" i="33"/>
  <c r="E164" i="33"/>
  <c r="D164" i="33"/>
  <c r="G164" i="33" s="1"/>
  <c r="G163" i="33"/>
  <c r="F163" i="33"/>
  <c r="E163" i="33"/>
  <c r="D163" i="33"/>
  <c r="F162" i="33"/>
  <c r="E162" i="33"/>
  <c r="D162" i="33"/>
  <c r="G162" i="33" s="1"/>
  <c r="G161" i="33"/>
  <c r="F161" i="33"/>
  <c r="E161" i="33"/>
  <c r="D161" i="33"/>
  <c r="F160" i="33"/>
  <c r="E160" i="33"/>
  <c r="D160" i="33"/>
  <c r="G160" i="33" s="1"/>
  <c r="G159" i="33"/>
  <c r="F159" i="33"/>
  <c r="E159" i="33"/>
  <c r="D159" i="33"/>
  <c r="F158" i="33"/>
  <c r="E158" i="33"/>
  <c r="D158" i="33"/>
  <c r="G158" i="33" s="1"/>
  <c r="G157" i="33"/>
  <c r="F157" i="33"/>
  <c r="E157" i="33"/>
  <c r="D157" i="33"/>
  <c r="G156" i="33"/>
  <c r="F156" i="33"/>
  <c r="E156" i="33"/>
  <c r="D156" i="33"/>
  <c r="G155" i="33"/>
  <c r="F155" i="33"/>
  <c r="E155" i="33"/>
  <c r="D155" i="33"/>
  <c r="G154" i="33"/>
  <c r="F154" i="33"/>
  <c r="E154" i="33"/>
  <c r="D154" i="33"/>
  <c r="G153" i="33"/>
  <c r="F153" i="33"/>
  <c r="E153" i="33"/>
  <c r="D153" i="33"/>
  <c r="G152" i="33"/>
  <c r="F152" i="33"/>
  <c r="E152" i="33"/>
  <c r="D152" i="33"/>
  <c r="G151" i="33"/>
  <c r="F151" i="33"/>
  <c r="E151" i="33"/>
  <c r="D151" i="33"/>
  <c r="G150" i="33"/>
  <c r="F150" i="33"/>
  <c r="E150" i="33"/>
  <c r="D150" i="33"/>
  <c r="G149" i="33"/>
  <c r="F149" i="33"/>
  <c r="E149" i="33"/>
  <c r="D149" i="33"/>
  <c r="G148" i="33"/>
  <c r="F148" i="33"/>
  <c r="E148" i="33"/>
  <c r="D148" i="33"/>
  <c r="G147" i="33"/>
  <c r="F147" i="33"/>
  <c r="E147" i="33"/>
  <c r="D147" i="33"/>
  <c r="G146" i="33"/>
  <c r="F146" i="33"/>
  <c r="E146" i="33"/>
  <c r="D146" i="33"/>
  <c r="G145" i="33"/>
  <c r="F145" i="33"/>
  <c r="E145" i="33"/>
  <c r="D145" i="33"/>
  <c r="G144" i="33"/>
  <c r="F144" i="33"/>
  <c r="E144" i="33"/>
  <c r="G143" i="33"/>
  <c r="F143" i="33"/>
  <c r="E143" i="33"/>
  <c r="G142" i="33"/>
  <c r="F142" i="33"/>
  <c r="E142" i="33"/>
  <c r="G141" i="33"/>
  <c r="F141" i="33"/>
  <c r="E141" i="33"/>
  <c r="D141" i="33"/>
  <c r="G140" i="33"/>
  <c r="F140" i="33"/>
  <c r="E140" i="33"/>
  <c r="D140" i="33"/>
  <c r="G139" i="33"/>
  <c r="F139" i="33"/>
  <c r="E139" i="33"/>
  <c r="D139" i="33"/>
  <c r="G138" i="33"/>
  <c r="F138" i="33"/>
  <c r="E138" i="33"/>
  <c r="D138" i="33"/>
  <c r="G137" i="33"/>
  <c r="F137" i="33"/>
  <c r="E137" i="33"/>
  <c r="D137" i="33"/>
  <c r="G136" i="33"/>
  <c r="F136" i="33"/>
  <c r="E136" i="33"/>
  <c r="D136" i="33"/>
  <c r="G135" i="33"/>
  <c r="F135" i="33"/>
  <c r="E135" i="33"/>
  <c r="D135" i="33"/>
  <c r="G134" i="33"/>
  <c r="F134" i="33"/>
  <c r="E134" i="33"/>
  <c r="D134" i="33"/>
  <c r="G133" i="33"/>
  <c r="F133" i="33"/>
  <c r="E133" i="33"/>
  <c r="D133" i="33"/>
  <c r="G132" i="33"/>
  <c r="F132" i="33"/>
  <c r="E132" i="33"/>
  <c r="D132" i="33"/>
  <c r="G131" i="33"/>
  <c r="F131" i="33"/>
  <c r="E131" i="33"/>
  <c r="D131" i="33"/>
  <c r="G130" i="33"/>
  <c r="F130" i="33"/>
  <c r="E130" i="33"/>
  <c r="D130" i="33"/>
  <c r="G129" i="33"/>
  <c r="F129" i="33"/>
  <c r="E129" i="33"/>
  <c r="D129" i="33"/>
  <c r="G128" i="33"/>
  <c r="F128" i="33"/>
  <c r="E128" i="33"/>
  <c r="D128" i="33"/>
  <c r="G127" i="33"/>
  <c r="F127" i="33"/>
  <c r="E127" i="33"/>
  <c r="D127" i="33"/>
  <c r="G126" i="33"/>
  <c r="F126" i="33"/>
  <c r="E126" i="33"/>
  <c r="D126" i="33"/>
  <c r="G125" i="33"/>
  <c r="F125" i="33"/>
  <c r="E125" i="33"/>
  <c r="D125" i="33"/>
  <c r="G124" i="33"/>
  <c r="F124" i="33"/>
  <c r="E124" i="33"/>
  <c r="D124" i="33"/>
  <c r="G123" i="33"/>
  <c r="F123" i="33"/>
  <c r="E123" i="33"/>
  <c r="G122" i="33"/>
  <c r="F122" i="33"/>
  <c r="E122" i="33"/>
  <c r="D122" i="33"/>
  <c r="G121" i="33"/>
  <c r="F121" i="33"/>
  <c r="E121" i="33"/>
  <c r="D121" i="33"/>
  <c r="G120" i="33"/>
  <c r="F120" i="33"/>
  <c r="E120" i="33"/>
  <c r="D120" i="33"/>
  <c r="G119" i="33"/>
  <c r="F119" i="33"/>
  <c r="E119" i="33"/>
  <c r="D119" i="33"/>
  <c r="G118" i="33"/>
  <c r="F118" i="33"/>
  <c r="E118" i="33"/>
  <c r="D118" i="33"/>
  <c r="G117" i="33"/>
  <c r="F117" i="33"/>
  <c r="E117" i="33"/>
  <c r="D117" i="33"/>
  <c r="G116" i="33"/>
  <c r="F116" i="33"/>
  <c r="E116" i="33"/>
  <c r="D116" i="33"/>
  <c r="G115" i="33"/>
  <c r="F115" i="33"/>
  <c r="E115" i="33"/>
  <c r="D115" i="33"/>
  <c r="G114" i="33"/>
  <c r="F114" i="33"/>
  <c r="E114" i="33"/>
  <c r="D114" i="33"/>
  <c r="G113" i="33"/>
  <c r="F113" i="33"/>
  <c r="E113" i="33"/>
  <c r="D113" i="33"/>
  <c r="G112" i="33"/>
  <c r="F112" i="33"/>
  <c r="E112" i="33"/>
  <c r="D112" i="33"/>
  <c r="G111" i="33"/>
  <c r="F111" i="33"/>
  <c r="E111" i="33"/>
  <c r="D111" i="33"/>
  <c r="G110" i="33"/>
  <c r="F110" i="33"/>
  <c r="E110" i="33"/>
  <c r="D110" i="33"/>
  <c r="G109" i="33"/>
  <c r="F109" i="33"/>
  <c r="E109" i="33"/>
  <c r="D109" i="33"/>
  <c r="G108" i="33"/>
  <c r="F108" i="33"/>
  <c r="E108" i="33"/>
  <c r="D108" i="33"/>
  <c r="G107" i="33"/>
  <c r="F107" i="33"/>
  <c r="E107" i="33"/>
  <c r="D107" i="33"/>
  <c r="G106" i="33"/>
  <c r="F106" i="33"/>
  <c r="E106" i="33"/>
  <c r="D106" i="33"/>
  <c r="G105" i="33"/>
  <c r="F105" i="33"/>
  <c r="E105" i="33"/>
  <c r="D105" i="33"/>
  <c r="G104" i="33"/>
  <c r="F104" i="33"/>
  <c r="E104" i="33"/>
  <c r="F103" i="33"/>
  <c r="E103" i="33"/>
  <c r="D103" i="33"/>
  <c r="G103" i="33" s="1"/>
  <c r="F102" i="33"/>
  <c r="E102" i="33"/>
  <c r="D102" i="33"/>
  <c r="G102" i="33" s="1"/>
  <c r="F101" i="33"/>
  <c r="E101" i="33"/>
  <c r="D101" i="33"/>
  <c r="G101" i="33" s="1"/>
  <c r="F100" i="33"/>
  <c r="E100" i="33"/>
  <c r="D100" i="33"/>
  <c r="G100" i="33" s="1"/>
  <c r="F99" i="33"/>
  <c r="E99" i="33"/>
  <c r="D99" i="33"/>
  <c r="G99" i="33" s="1"/>
  <c r="F98" i="33"/>
  <c r="E98" i="33"/>
  <c r="D98" i="33"/>
  <c r="G98" i="33" s="1"/>
  <c r="F97" i="33"/>
  <c r="E97" i="33"/>
  <c r="D97" i="33"/>
  <c r="G97" i="33" s="1"/>
  <c r="F96" i="33"/>
  <c r="E96" i="33"/>
  <c r="D96" i="33"/>
  <c r="G96" i="33" s="1"/>
  <c r="F95" i="33"/>
  <c r="E95" i="33"/>
  <c r="D95" i="33"/>
  <c r="G95" i="33" s="1"/>
  <c r="F94" i="33"/>
  <c r="E94" i="33"/>
  <c r="D94" i="33"/>
  <c r="G94" i="33" s="1"/>
  <c r="F93" i="33"/>
  <c r="E93" i="33"/>
  <c r="D93" i="33"/>
  <c r="G93" i="33" s="1"/>
  <c r="F92" i="33"/>
  <c r="E92" i="33"/>
  <c r="D92" i="33"/>
  <c r="G92" i="33" s="1"/>
  <c r="F91" i="33"/>
  <c r="E91" i="33"/>
  <c r="D91" i="33"/>
  <c r="G91" i="33" s="1"/>
  <c r="F90" i="33"/>
  <c r="E90" i="33"/>
  <c r="D90" i="33"/>
  <c r="G90" i="33" s="1"/>
  <c r="F89" i="33"/>
  <c r="E89" i="33"/>
  <c r="D89" i="33"/>
  <c r="G89" i="33" s="1"/>
  <c r="F88" i="33"/>
  <c r="E88" i="33"/>
  <c r="D88" i="33"/>
  <c r="G88" i="33" s="1"/>
  <c r="F87" i="33"/>
  <c r="E87" i="33"/>
  <c r="D87" i="33"/>
  <c r="G87" i="33" s="1"/>
  <c r="F86" i="33"/>
  <c r="E86" i="33"/>
  <c r="D86" i="33"/>
  <c r="G86" i="33" s="1"/>
  <c r="F85" i="33"/>
  <c r="E85" i="33"/>
  <c r="D85" i="33"/>
  <c r="G85" i="33" s="1"/>
  <c r="F84" i="33"/>
  <c r="E84" i="33"/>
  <c r="D84" i="33"/>
  <c r="G84" i="33" s="1"/>
  <c r="F83" i="33"/>
  <c r="E83" i="33"/>
  <c r="D83" i="33"/>
  <c r="G83" i="33" s="1"/>
  <c r="F82" i="33"/>
  <c r="E82" i="33"/>
  <c r="D82" i="33"/>
  <c r="G82" i="33" s="1"/>
  <c r="F81" i="33"/>
  <c r="E81" i="33"/>
  <c r="D81" i="33"/>
  <c r="G81" i="33" s="1"/>
  <c r="F80" i="33"/>
  <c r="E80" i="33"/>
  <c r="D80" i="33"/>
  <c r="G80" i="33" s="1"/>
  <c r="F79" i="33"/>
  <c r="E79" i="33"/>
  <c r="D79" i="33"/>
  <c r="G79" i="33" s="1"/>
  <c r="F78" i="33"/>
  <c r="E78" i="33"/>
  <c r="D78" i="33"/>
  <c r="G78" i="33" s="1"/>
  <c r="F77" i="33"/>
  <c r="E77" i="33"/>
  <c r="D77" i="33"/>
  <c r="G77" i="33" s="1"/>
  <c r="F76" i="33"/>
  <c r="E76" i="33"/>
  <c r="D76" i="33"/>
  <c r="G76" i="33" s="1"/>
  <c r="F75" i="33"/>
  <c r="E75" i="33"/>
  <c r="D75" i="33"/>
  <c r="G75" i="33" s="1"/>
  <c r="F74" i="33"/>
  <c r="E74" i="33"/>
  <c r="D74" i="33"/>
  <c r="G74" i="33" s="1"/>
  <c r="F73" i="33"/>
  <c r="E73" i="33"/>
  <c r="D73" i="33"/>
  <c r="G73" i="33" s="1"/>
  <c r="F72" i="33"/>
  <c r="E72" i="33"/>
  <c r="D72" i="33"/>
  <c r="G72" i="33" s="1"/>
  <c r="F71" i="33"/>
  <c r="E71" i="33"/>
  <c r="D71" i="33"/>
  <c r="G71" i="33" s="1"/>
  <c r="F70" i="33"/>
  <c r="E70" i="33"/>
  <c r="D70" i="33"/>
  <c r="G70" i="33" s="1"/>
  <c r="F69" i="33"/>
  <c r="E69" i="33"/>
  <c r="D69" i="33"/>
  <c r="G69" i="33" s="1"/>
  <c r="F68" i="33"/>
  <c r="E68" i="33"/>
  <c r="D68" i="33"/>
  <c r="G68" i="33" s="1"/>
  <c r="F67" i="33"/>
  <c r="E67" i="33"/>
  <c r="D67" i="33"/>
  <c r="G67" i="33" s="1"/>
  <c r="F66" i="33"/>
  <c r="E66" i="33"/>
  <c r="D66" i="33"/>
  <c r="G66" i="33" s="1"/>
  <c r="F65" i="33"/>
  <c r="E65" i="33"/>
  <c r="D65" i="33"/>
  <c r="G65" i="33" s="1"/>
  <c r="F64" i="33"/>
  <c r="E64" i="33"/>
  <c r="D64" i="33"/>
  <c r="G64" i="33" s="1"/>
  <c r="F63" i="33"/>
  <c r="E63" i="33"/>
  <c r="D63" i="33"/>
  <c r="G63" i="33" s="1"/>
  <c r="F62" i="33"/>
  <c r="E62" i="33"/>
  <c r="D62" i="33"/>
  <c r="G62" i="33" s="1"/>
  <c r="F61" i="33"/>
  <c r="E61" i="33"/>
  <c r="D61" i="33"/>
  <c r="G61" i="33" s="1"/>
  <c r="F60" i="33"/>
  <c r="E60" i="33"/>
  <c r="D60" i="33"/>
  <c r="G60" i="33" s="1"/>
  <c r="F59" i="33"/>
  <c r="E59" i="33"/>
  <c r="D59" i="33"/>
  <c r="G59" i="33" s="1"/>
  <c r="F58" i="33"/>
  <c r="E58" i="33"/>
  <c r="D58" i="33"/>
  <c r="G58" i="33" s="1"/>
  <c r="F57" i="33"/>
  <c r="E57" i="33"/>
  <c r="D57" i="33"/>
  <c r="G57" i="33" s="1"/>
  <c r="F56" i="33"/>
  <c r="E56" i="33"/>
  <c r="D56" i="33"/>
  <c r="G56" i="33" s="1"/>
  <c r="G55" i="33"/>
  <c r="F55" i="33"/>
  <c r="E55" i="33"/>
  <c r="D55" i="33"/>
  <c r="G54" i="33"/>
  <c r="P54" i="33" s="1"/>
  <c r="F54" i="33"/>
  <c r="E54" i="33"/>
  <c r="D54" i="33"/>
  <c r="G53" i="33"/>
  <c r="F53" i="33"/>
  <c r="E53" i="33"/>
  <c r="D53" i="33"/>
  <c r="G52" i="33"/>
  <c r="F52" i="33"/>
  <c r="E52" i="33"/>
  <c r="D52" i="33"/>
  <c r="G51" i="33"/>
  <c r="F51" i="33"/>
  <c r="E51" i="33"/>
  <c r="D51" i="33"/>
  <c r="G50" i="33"/>
  <c r="F50" i="33"/>
  <c r="E50" i="33"/>
  <c r="D50" i="33"/>
  <c r="G49" i="33"/>
  <c r="F49" i="33"/>
  <c r="E49" i="33"/>
  <c r="D49" i="33"/>
  <c r="G48" i="33"/>
  <c r="F48" i="33"/>
  <c r="E48" i="33"/>
  <c r="D48" i="33"/>
  <c r="G47" i="33"/>
  <c r="F47" i="33"/>
  <c r="E47" i="33"/>
  <c r="D47" i="33"/>
  <c r="G46" i="33"/>
  <c r="F46" i="33"/>
  <c r="E46" i="33"/>
  <c r="D46" i="33"/>
  <c r="G45" i="33"/>
  <c r="F45" i="33"/>
  <c r="E45" i="33"/>
  <c r="D45" i="33"/>
  <c r="G44" i="33"/>
  <c r="F44" i="33"/>
  <c r="E44" i="33"/>
  <c r="D44" i="33"/>
  <c r="G43" i="33"/>
  <c r="F43" i="33"/>
  <c r="E43" i="33"/>
  <c r="D43" i="33"/>
  <c r="G42" i="33"/>
  <c r="F42" i="33"/>
  <c r="E42" i="33"/>
  <c r="D42" i="33"/>
  <c r="G41" i="33"/>
  <c r="F41" i="33"/>
  <c r="E41" i="33"/>
  <c r="D41" i="33"/>
  <c r="G40" i="33"/>
  <c r="F40" i="33"/>
  <c r="E40" i="33"/>
  <c r="D40" i="33"/>
  <c r="G39" i="33"/>
  <c r="F39" i="33"/>
  <c r="E39" i="33"/>
  <c r="D39" i="33"/>
  <c r="G38" i="33"/>
  <c r="F38" i="33"/>
  <c r="E38" i="33"/>
  <c r="D38" i="33"/>
  <c r="G37" i="33"/>
  <c r="F37" i="33"/>
  <c r="E37" i="33"/>
  <c r="D37" i="33"/>
  <c r="G36" i="33"/>
  <c r="F36" i="33"/>
  <c r="E36" i="33"/>
  <c r="D36" i="33"/>
  <c r="G35" i="33"/>
  <c r="F35" i="33"/>
  <c r="E35" i="33"/>
  <c r="D35" i="33"/>
  <c r="G34" i="33"/>
  <c r="F34" i="33"/>
  <c r="E34" i="33"/>
  <c r="D34" i="33"/>
  <c r="G33" i="33"/>
  <c r="F33" i="33"/>
  <c r="E33" i="33"/>
  <c r="D33" i="33"/>
  <c r="G32" i="33"/>
  <c r="F32" i="33"/>
  <c r="E32" i="33"/>
  <c r="D32" i="33"/>
  <c r="G31" i="33"/>
  <c r="F31" i="33"/>
  <c r="E31" i="33"/>
  <c r="D31" i="33"/>
  <c r="G30" i="33"/>
  <c r="F30" i="33"/>
  <c r="E30" i="33"/>
  <c r="D30" i="33"/>
  <c r="G29" i="33"/>
  <c r="F29" i="33"/>
  <c r="E29" i="33"/>
  <c r="G28" i="33"/>
  <c r="F28" i="33"/>
  <c r="E28" i="33"/>
  <c r="G27" i="33"/>
  <c r="F27" i="33"/>
  <c r="E27" i="33"/>
  <c r="G26" i="33"/>
  <c r="F26" i="33"/>
  <c r="E26" i="33"/>
  <c r="G25" i="33"/>
  <c r="F25" i="33"/>
  <c r="E25" i="33"/>
  <c r="G24" i="33"/>
  <c r="F24" i="33"/>
  <c r="E24" i="33"/>
  <c r="G23" i="33"/>
  <c r="F23" i="33"/>
  <c r="E23" i="33"/>
  <c r="G22" i="33"/>
  <c r="F22" i="33"/>
  <c r="E22" i="33"/>
  <c r="G21" i="33"/>
  <c r="F21" i="33"/>
  <c r="E21" i="33"/>
  <c r="G20" i="33"/>
  <c r="F20" i="33"/>
  <c r="E20" i="33"/>
  <c r="G19" i="33"/>
  <c r="F19" i="33"/>
  <c r="E19" i="33"/>
  <c r="G18" i="33"/>
  <c r="F18" i="33"/>
  <c r="E18" i="33"/>
  <c r="G17" i="33"/>
  <c r="F17" i="33"/>
  <c r="E17" i="33"/>
  <c r="G16" i="33"/>
  <c r="F16" i="33"/>
  <c r="E16" i="33"/>
  <c r="G15" i="33"/>
  <c r="F15" i="33"/>
  <c r="E15" i="33"/>
  <c r="G14" i="33"/>
  <c r="F14" i="33"/>
  <c r="E14" i="33"/>
  <c r="G13" i="33"/>
  <c r="F13" i="33"/>
  <c r="E13" i="33"/>
  <c r="G12" i="33"/>
  <c r="P12" i="33" s="1"/>
  <c r="F12" i="33"/>
  <c r="E12" i="33"/>
  <c r="G11" i="33"/>
  <c r="F11" i="33"/>
  <c r="E11" i="33"/>
  <c r="G10" i="33"/>
  <c r="F10" i="33"/>
  <c r="E10" i="33"/>
  <c r="G9" i="33"/>
  <c r="F9" i="33"/>
  <c r="E9" i="33"/>
  <c r="G8" i="33"/>
  <c r="F8" i="33"/>
  <c r="E8" i="33"/>
  <c r="G7" i="33"/>
  <c r="F7" i="33"/>
  <c r="E7" i="33"/>
  <c r="G6" i="33"/>
  <c r="F6" i="33"/>
  <c r="E6" i="33"/>
  <c r="G5" i="33"/>
  <c r="P5" i="33" s="1"/>
  <c r="F5" i="33"/>
  <c r="E5" i="33"/>
  <c r="G4" i="33"/>
  <c r="F4" i="33"/>
  <c r="E4" i="33"/>
  <c r="G3" i="33"/>
  <c r="F3" i="33"/>
  <c r="E3" i="33"/>
  <c r="G2" i="33"/>
  <c r="F2" i="33"/>
  <c r="E2" i="33"/>
  <c r="P422" i="33" l="1"/>
  <c r="P421" i="33"/>
  <c r="P6" i="33"/>
  <c r="P11" i="33"/>
  <c r="P55" i="33"/>
  <c r="C33" i="32" l="1"/>
  <c r="C32" i="32"/>
  <c r="C31" i="32"/>
  <c r="C30" i="32"/>
  <c r="C29" i="32"/>
  <c r="C28" i="32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44" i="23" l="1"/>
  <c r="C45" i="23"/>
  <c r="C46" i="23"/>
  <c r="C47" i="23"/>
  <c r="C67" i="23" l="1"/>
  <c r="C18" i="29" l="1"/>
  <c r="C17" i="29"/>
  <c r="C16" i="29"/>
  <c r="C15" i="29"/>
  <c r="C14" i="29"/>
  <c r="C13" i="29"/>
  <c r="C12" i="29"/>
  <c r="C11" i="29"/>
  <c r="C10" i="29"/>
  <c r="C9" i="29"/>
  <c r="C8" i="29"/>
  <c r="C6" i="29"/>
  <c r="C53" i="28"/>
  <c r="C52" i="28"/>
  <c r="C51" i="28"/>
  <c r="C50" i="28"/>
  <c r="C49" i="28"/>
  <c r="C48" i="28"/>
  <c r="C47" i="28"/>
  <c r="C46" i="28"/>
  <c r="C45" i="28"/>
  <c r="C44" i="28"/>
  <c r="C43" i="28"/>
  <c r="C42" i="28"/>
  <c r="C41" i="28"/>
  <c r="C40" i="28"/>
  <c r="C39" i="28"/>
  <c r="C38" i="28"/>
  <c r="C37" i="28"/>
  <c r="C36" i="28"/>
  <c r="C34" i="28"/>
  <c r="C33" i="28"/>
  <c r="C32" i="28"/>
  <c r="C31" i="28"/>
  <c r="C30" i="28"/>
  <c r="C29" i="28"/>
  <c r="C28" i="28"/>
  <c r="C27" i="28"/>
  <c r="C26" i="28"/>
  <c r="C25" i="28"/>
  <c r="C24" i="28"/>
  <c r="C23" i="28"/>
  <c r="C22" i="28"/>
  <c r="C21" i="28"/>
  <c r="C20" i="28"/>
  <c r="C19" i="28"/>
  <c r="C18" i="28"/>
  <c r="C17" i="28"/>
  <c r="C16" i="28"/>
  <c r="C14" i="28"/>
  <c r="C13" i="28"/>
  <c r="C12" i="28"/>
  <c r="C11" i="28"/>
  <c r="C10" i="28"/>
  <c r="C9" i="28"/>
  <c r="C8" i="28"/>
  <c r="C7" i="28"/>
  <c r="C6" i="28"/>
  <c r="C47" i="27"/>
  <c r="C46" i="27"/>
  <c r="C45" i="27"/>
  <c r="C44" i="27"/>
  <c r="C43" i="27"/>
  <c r="C42" i="27"/>
  <c r="C41" i="27"/>
  <c r="C40" i="27"/>
  <c r="C39" i="27"/>
  <c r="C38" i="27"/>
  <c r="C36" i="27"/>
  <c r="C35" i="27"/>
  <c r="C34" i="27"/>
  <c r="C33" i="27"/>
  <c r="C32" i="27"/>
  <c r="C31" i="27"/>
  <c r="C30" i="27"/>
  <c r="C29" i="27"/>
  <c r="C28" i="27"/>
  <c r="C27" i="27"/>
  <c r="C26" i="27"/>
  <c r="C25" i="27"/>
  <c r="C24" i="27"/>
  <c r="C23" i="27"/>
  <c r="C22" i="27"/>
  <c r="C21" i="27"/>
  <c r="C20" i="27"/>
  <c r="C19" i="27"/>
  <c r="C18" i="27"/>
  <c r="C16" i="27"/>
  <c r="C15" i="27"/>
  <c r="C14" i="27"/>
  <c r="C13" i="27"/>
  <c r="C12" i="27"/>
  <c r="C11" i="27"/>
  <c r="C10" i="27"/>
  <c r="C9" i="27"/>
  <c r="C8" i="27"/>
  <c r="C7" i="27"/>
  <c r="C6" i="27"/>
  <c r="C72" i="26"/>
  <c r="C71" i="26"/>
  <c r="C70" i="26"/>
  <c r="C69" i="26"/>
  <c r="C68" i="26"/>
  <c r="C67" i="26"/>
  <c r="C66" i="26"/>
  <c r="C65" i="26"/>
  <c r="C63" i="26"/>
  <c r="C62" i="26"/>
  <c r="C61" i="26"/>
  <c r="C60" i="26"/>
  <c r="C59" i="26"/>
  <c r="C58" i="26"/>
  <c r="C57" i="26"/>
  <c r="C56" i="26"/>
  <c r="C55" i="26"/>
  <c r="C54" i="26"/>
  <c r="C53" i="26"/>
  <c r="C52" i="26"/>
  <c r="C51" i="26"/>
  <c r="C50" i="26"/>
  <c r="C49" i="26"/>
  <c r="C48" i="26"/>
  <c r="C47" i="26"/>
  <c r="C46" i="26"/>
  <c r="C45" i="26"/>
  <c r="C43" i="26"/>
  <c r="C42" i="26"/>
  <c r="C41" i="26"/>
  <c r="C40" i="26"/>
  <c r="C39" i="26"/>
  <c r="C38" i="26"/>
  <c r="C37" i="26"/>
  <c r="C36" i="26"/>
  <c r="C35" i="26"/>
  <c r="C34" i="26"/>
  <c r="C33" i="26"/>
  <c r="C32" i="26"/>
  <c r="C31" i="26"/>
  <c r="C30" i="26"/>
  <c r="C29" i="26"/>
  <c r="C28" i="26"/>
  <c r="C27" i="26"/>
  <c r="C26" i="26"/>
  <c r="C25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C11" i="26"/>
  <c r="C10" i="26"/>
  <c r="C9" i="26"/>
  <c r="C8" i="26"/>
  <c r="C7" i="26"/>
  <c r="C6" i="26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1" i="25"/>
  <c r="C10" i="25"/>
  <c r="C9" i="25"/>
  <c r="C8" i="25"/>
  <c r="C7" i="25"/>
  <c r="C6" i="25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3" i="24"/>
  <c r="C12" i="24"/>
  <c r="C11" i="24"/>
  <c r="C10" i="24"/>
  <c r="C9" i="24"/>
  <c r="C8" i="24"/>
  <c r="C7" i="24"/>
  <c r="C6" i="24"/>
  <c r="C66" i="23"/>
  <c r="C65" i="23"/>
  <c r="C64" i="23"/>
  <c r="C63" i="23"/>
  <c r="C62" i="23"/>
  <c r="C61" i="23"/>
  <c r="C60" i="23"/>
  <c r="C59" i="23"/>
  <c r="C58" i="23"/>
  <c r="C56" i="23"/>
  <c r="C55" i="23"/>
  <c r="C54" i="23"/>
  <c r="C53" i="23"/>
  <c r="C52" i="23"/>
  <c r="C51" i="23"/>
  <c r="C50" i="23"/>
  <c r="C49" i="23"/>
  <c r="C48" i="23"/>
  <c r="C43" i="23"/>
  <c r="C42" i="23"/>
  <c r="C41" i="23"/>
  <c r="C40" i="23"/>
  <c r="C39" i="23"/>
  <c r="C38" i="23"/>
  <c r="C36" i="23"/>
  <c r="C35" i="23"/>
  <c r="C34" i="23"/>
  <c r="C33" i="23"/>
  <c r="C32" i="23"/>
  <c r="C31" i="23"/>
  <c r="C30" i="23"/>
  <c r="C29" i="23"/>
  <c r="C28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6" i="23"/>
  <c r="C51" i="22"/>
  <c r="C50" i="22"/>
  <c r="C49" i="22"/>
  <c r="C48" i="22"/>
  <c r="C47" i="22"/>
  <c r="C46" i="22"/>
  <c r="C45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2" i="8"/>
  <c r="C11" i="8"/>
  <c r="C10" i="8"/>
  <c r="C9" i="8"/>
  <c r="C8" i="8"/>
  <c r="C7" i="8"/>
  <c r="C6" i="8"/>
  <c r="C57" i="6"/>
  <c r="C56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4" i="6"/>
  <c r="C13" i="6"/>
  <c r="C12" i="6"/>
  <c r="C11" i="6"/>
  <c r="C10" i="6"/>
  <c r="C9" i="6"/>
  <c r="C8" i="6"/>
  <c r="C7" i="6"/>
  <c r="C6" i="6"/>
</calcChain>
</file>

<file path=xl/sharedStrings.xml><?xml version="1.0" encoding="utf-8"?>
<sst xmlns="http://schemas.openxmlformats.org/spreadsheetml/2006/main" count="15190" uniqueCount="820">
  <si>
    <t>Logged by</t>
  </si>
  <si>
    <t>Easting</t>
  </si>
  <si>
    <t>Northing</t>
  </si>
  <si>
    <t>Claim No.</t>
  </si>
  <si>
    <t>DESCRIPTION</t>
  </si>
  <si>
    <t>TO</t>
  </si>
  <si>
    <t>SAMPLE ID</t>
  </si>
  <si>
    <t>FOOTAGE</t>
  </si>
  <si>
    <t>LITH. CODE</t>
  </si>
  <si>
    <t>STRUCTURE</t>
  </si>
  <si>
    <t>Start Date</t>
  </si>
  <si>
    <t>Finish Date</t>
  </si>
  <si>
    <t>Drill Rig</t>
  </si>
  <si>
    <t>Total Depth (ft)</t>
  </si>
  <si>
    <t>ALTERATION</t>
  </si>
  <si>
    <t xml:space="preserve">     Drill Hole ID:</t>
  </si>
  <si>
    <t>FROM</t>
  </si>
  <si>
    <t>EOH</t>
  </si>
  <si>
    <t>FeOx</t>
  </si>
  <si>
    <t>CaC03</t>
  </si>
  <si>
    <t>SiO2</t>
  </si>
  <si>
    <t>Other</t>
  </si>
  <si>
    <t>Oct. 19, 2017</t>
  </si>
  <si>
    <t>Midnight Sun Drilling</t>
  </si>
  <si>
    <t>Grasshopper RC</t>
  </si>
  <si>
    <t>Hole ID</t>
  </si>
  <si>
    <t>Line Position</t>
  </si>
  <si>
    <t>Azimuth</t>
  </si>
  <si>
    <t>Dip</t>
  </si>
  <si>
    <t>Drill Company</t>
  </si>
  <si>
    <t>Log finish date</t>
  </si>
  <si>
    <t>Chip tray storage location</t>
  </si>
  <si>
    <t>Sample IDs</t>
  </si>
  <si>
    <t>Number of samples (including standards)</t>
  </si>
  <si>
    <t>Datum</t>
  </si>
  <si>
    <t>NAD83 Zone 8</t>
  </si>
  <si>
    <t>Oct. 22, 2017</t>
  </si>
  <si>
    <t>Oct. 21, 2017</t>
  </si>
  <si>
    <t>Oct. 23, 2017</t>
  </si>
  <si>
    <t>Casing (ft)</t>
  </si>
  <si>
    <t>L4+1800</t>
  </si>
  <si>
    <t>L4+1925</t>
  </si>
  <si>
    <t>G 10</t>
  </si>
  <si>
    <t>G 8</t>
  </si>
  <si>
    <t>L3.75+1975</t>
  </si>
  <si>
    <t>Misc</t>
  </si>
  <si>
    <t>GGMQ-17-001</t>
  </si>
  <si>
    <t>GGMQ-17-002</t>
  </si>
  <si>
    <t>GGMQ-17-003</t>
  </si>
  <si>
    <t>GGMQ-17-004</t>
  </si>
  <si>
    <t>GGMQ-17-005</t>
  </si>
  <si>
    <t>GGMQ-17-006</t>
  </si>
  <si>
    <t>GGMQ-17-007</t>
  </si>
  <si>
    <t>GGMQ-17-008</t>
  </si>
  <si>
    <t>GGMQ-17-009</t>
  </si>
  <si>
    <t>GGMQ-17-010</t>
  </si>
  <si>
    <t>GGMQ-17-011</t>
  </si>
  <si>
    <t>Elevation (m)</t>
  </si>
  <si>
    <t>W793622 - W793648</t>
  </si>
  <si>
    <t>W793701</t>
  </si>
  <si>
    <t>W793702</t>
  </si>
  <si>
    <t>W793703</t>
  </si>
  <si>
    <t>W793704</t>
  </si>
  <si>
    <t>W793705</t>
  </si>
  <si>
    <t>W793706</t>
  </si>
  <si>
    <t>W793707</t>
  </si>
  <si>
    <t>W793708</t>
  </si>
  <si>
    <t>W793709</t>
  </si>
  <si>
    <t>W793710</t>
  </si>
  <si>
    <t>W793711</t>
  </si>
  <si>
    <t>W793712</t>
  </si>
  <si>
    <t>W793713</t>
  </si>
  <si>
    <t>W793714</t>
  </si>
  <si>
    <t>W793715</t>
  </si>
  <si>
    <t>W793716</t>
  </si>
  <si>
    <t>W793717</t>
  </si>
  <si>
    <t>W793718</t>
  </si>
  <si>
    <t>W793719</t>
  </si>
  <si>
    <t>W793720</t>
  </si>
  <si>
    <t>W793721</t>
  </si>
  <si>
    <t>W793722</t>
  </si>
  <si>
    <t>W793723</t>
  </si>
  <si>
    <t>W793724</t>
  </si>
  <si>
    <t>W793725</t>
  </si>
  <si>
    <t>W793726</t>
  </si>
  <si>
    <t>W793727</t>
  </si>
  <si>
    <t>W793728</t>
  </si>
  <si>
    <t>W793729</t>
  </si>
  <si>
    <t>W793730</t>
  </si>
  <si>
    <t>W793731</t>
  </si>
  <si>
    <t>W793732</t>
  </si>
  <si>
    <t>W793733</t>
  </si>
  <si>
    <t>W793734</t>
  </si>
  <si>
    <t>W793735</t>
  </si>
  <si>
    <t>W793736</t>
  </si>
  <si>
    <t>W793737</t>
  </si>
  <si>
    <t>W793738</t>
  </si>
  <si>
    <t>W793739</t>
  </si>
  <si>
    <t>W793740</t>
  </si>
  <si>
    <t>W793741</t>
  </si>
  <si>
    <t>W793742</t>
  </si>
  <si>
    <t>W793743</t>
  </si>
  <si>
    <t>BLANK</t>
  </si>
  <si>
    <t>W793744</t>
  </si>
  <si>
    <t>W793745</t>
  </si>
  <si>
    <t>W793746</t>
  </si>
  <si>
    <t>W793747</t>
  </si>
  <si>
    <t>W793748</t>
  </si>
  <si>
    <t>W793749</t>
  </si>
  <si>
    <t>W793750</t>
  </si>
  <si>
    <t>W793801</t>
  </si>
  <si>
    <t>W793802</t>
  </si>
  <si>
    <t>W793701 - W793750, W793801 - W793802</t>
  </si>
  <si>
    <t>Width</t>
  </si>
  <si>
    <t>Oct. 24, 2017</t>
  </si>
  <si>
    <t>Oct. 25, 2017</t>
  </si>
  <si>
    <t>L4+1675</t>
  </si>
  <si>
    <t>W793809</t>
  </si>
  <si>
    <t>W793810</t>
  </si>
  <si>
    <t>W793811</t>
  </si>
  <si>
    <t>W793812</t>
  </si>
  <si>
    <t>W793813</t>
  </si>
  <si>
    <t>W793814</t>
  </si>
  <si>
    <t>W793815</t>
  </si>
  <si>
    <t>W793816</t>
  </si>
  <si>
    <t>W793817</t>
  </si>
  <si>
    <t>W793818</t>
  </si>
  <si>
    <t>W793819</t>
  </si>
  <si>
    <t>W793820</t>
  </si>
  <si>
    <t>W793821</t>
  </si>
  <si>
    <t>W793822</t>
  </si>
  <si>
    <t>W793823</t>
  </si>
  <si>
    <t>W793824</t>
  </si>
  <si>
    <t>W793825</t>
  </si>
  <si>
    <t>W793826</t>
  </si>
  <si>
    <t>W793827</t>
  </si>
  <si>
    <t>W793828</t>
  </si>
  <si>
    <t>W793829</t>
  </si>
  <si>
    <t>W793830</t>
  </si>
  <si>
    <t>W793831</t>
  </si>
  <si>
    <t>W793832</t>
  </si>
  <si>
    <t>W793833</t>
  </si>
  <si>
    <t>W793834</t>
  </si>
  <si>
    <t>W793835</t>
  </si>
  <si>
    <t>W793836</t>
  </si>
  <si>
    <t>W793837</t>
  </si>
  <si>
    <t>W793838</t>
  </si>
  <si>
    <t>W793839</t>
  </si>
  <si>
    <t>W793840</t>
  </si>
  <si>
    <t>W793841</t>
  </si>
  <si>
    <t>W793842</t>
  </si>
  <si>
    <t>W793843</t>
  </si>
  <si>
    <t>W793844</t>
  </si>
  <si>
    <t>W793845</t>
  </si>
  <si>
    <t>W793846</t>
  </si>
  <si>
    <t>W793847</t>
  </si>
  <si>
    <t>W793848</t>
  </si>
  <si>
    <t>W793849</t>
  </si>
  <si>
    <t>W793850</t>
  </si>
  <si>
    <t>W793851</t>
  </si>
  <si>
    <t>W793852</t>
  </si>
  <si>
    <t>W793853</t>
  </si>
  <si>
    <t>W793854</t>
  </si>
  <si>
    <t>W793855</t>
  </si>
  <si>
    <t>W793856</t>
  </si>
  <si>
    <t>W793857</t>
  </si>
  <si>
    <t>W793858</t>
  </si>
  <si>
    <t>W793859</t>
  </si>
  <si>
    <t>W793860</t>
  </si>
  <si>
    <t>W793861</t>
  </si>
  <si>
    <t>W793862</t>
  </si>
  <si>
    <t>W793863</t>
  </si>
  <si>
    <t>W793864</t>
  </si>
  <si>
    <t>W793865</t>
  </si>
  <si>
    <t>W793866</t>
  </si>
  <si>
    <t>W793867</t>
  </si>
  <si>
    <t>W793868</t>
  </si>
  <si>
    <t>W793869</t>
  </si>
  <si>
    <t>W793870</t>
  </si>
  <si>
    <t>W793871</t>
  </si>
  <si>
    <t>W793872</t>
  </si>
  <si>
    <t>W793803</t>
  </si>
  <si>
    <t>W793804</t>
  </si>
  <si>
    <t>W793805</t>
  </si>
  <si>
    <t>W793806</t>
  </si>
  <si>
    <t>W793807</t>
  </si>
  <si>
    <t>W793808</t>
  </si>
  <si>
    <t>W793873</t>
  </si>
  <si>
    <t>W793874</t>
  </si>
  <si>
    <t>STANDARD 502B</t>
  </si>
  <si>
    <t>W793875</t>
  </si>
  <si>
    <t>W793876</t>
  </si>
  <si>
    <t>W793877</t>
  </si>
  <si>
    <t>W793878</t>
  </si>
  <si>
    <t>W793879</t>
  </si>
  <si>
    <t>W793880</t>
  </si>
  <si>
    <t>W793881</t>
  </si>
  <si>
    <t>W793882</t>
  </si>
  <si>
    <t>W793883</t>
  </si>
  <si>
    <t>W793884</t>
  </si>
  <si>
    <t>W793885</t>
  </si>
  <si>
    <t>W793886</t>
  </si>
  <si>
    <t>W793887</t>
  </si>
  <si>
    <t>W793888</t>
  </si>
  <si>
    <t>W793889</t>
  </si>
  <si>
    <t>W793890</t>
  </si>
  <si>
    <t>W793891</t>
  </si>
  <si>
    <t>W793892</t>
  </si>
  <si>
    <t>W793893</t>
  </si>
  <si>
    <t>W793894</t>
  </si>
  <si>
    <t>W793895</t>
  </si>
  <si>
    <t>W793896</t>
  </si>
  <si>
    <t>W793897</t>
  </si>
  <si>
    <t>W793898</t>
  </si>
  <si>
    <t>W793899</t>
  </si>
  <si>
    <t>W793900</t>
  </si>
  <si>
    <t>W793901</t>
  </si>
  <si>
    <t>W793902</t>
  </si>
  <si>
    <t>W793903</t>
  </si>
  <si>
    <t>W793904</t>
  </si>
  <si>
    <t>W793905</t>
  </si>
  <si>
    <t>W793906</t>
  </si>
  <si>
    <t>W793907</t>
  </si>
  <si>
    <t>W793908</t>
  </si>
  <si>
    <t>W793909</t>
  </si>
  <si>
    <t>W793910</t>
  </si>
  <si>
    <t>W793911</t>
  </si>
  <si>
    <t>W793912</t>
  </si>
  <si>
    <t>W793913</t>
  </si>
  <si>
    <t>W793914</t>
  </si>
  <si>
    <t>W793915</t>
  </si>
  <si>
    <t>STANDARD 252</t>
  </si>
  <si>
    <t>STANDARD 61E</t>
  </si>
  <si>
    <t>W793916</t>
  </si>
  <si>
    <t>W793917</t>
  </si>
  <si>
    <t>W793918</t>
  </si>
  <si>
    <t>W793919</t>
  </si>
  <si>
    <t>W793920</t>
  </si>
  <si>
    <t>W793921</t>
  </si>
  <si>
    <t>W793922</t>
  </si>
  <si>
    <t>W793923</t>
  </si>
  <si>
    <t>W793924</t>
  </si>
  <si>
    <t>W793925</t>
  </si>
  <si>
    <t>W793926</t>
  </si>
  <si>
    <t>W793927</t>
  </si>
  <si>
    <t>W793928</t>
  </si>
  <si>
    <t>W793929</t>
  </si>
  <si>
    <t>W793930</t>
  </si>
  <si>
    <t>W793931</t>
  </si>
  <si>
    <t>Oct. 26, 2017</t>
  </si>
  <si>
    <t xml:space="preserve">W793803 - W793871
</t>
  </si>
  <si>
    <t>O.B</t>
  </si>
  <si>
    <t>Bedrock</t>
  </si>
  <si>
    <t>None observed</t>
  </si>
  <si>
    <t>Minimal rock chips, sample not sieved. Some rounded chips. Dark greyish brown clay rich sediment.</t>
  </si>
  <si>
    <t>Minimal rock chips, sample not sieved. Light brown silty sediment with rounded chips.</t>
  </si>
  <si>
    <t>none observed</t>
  </si>
  <si>
    <t>Py</t>
  </si>
  <si>
    <t>Sample not sieved for rock chips. Dark grey, clay rich sediment in tray.</t>
  </si>
  <si>
    <t>Light brown silty sediment with rounded chips.</t>
  </si>
  <si>
    <t>W793932</t>
  </si>
  <si>
    <t>W793933</t>
  </si>
  <si>
    <t>W793934</t>
  </si>
  <si>
    <t>W793935</t>
  </si>
  <si>
    <t>W793936</t>
  </si>
  <si>
    <t>W793937</t>
  </si>
  <si>
    <t>W793938</t>
  </si>
  <si>
    <t>W793939</t>
  </si>
  <si>
    <t>W793940</t>
  </si>
  <si>
    <t>W793941</t>
  </si>
  <si>
    <t>W793942</t>
  </si>
  <si>
    <t>W793943</t>
  </si>
  <si>
    <t>W793944</t>
  </si>
  <si>
    <t>W793945</t>
  </si>
  <si>
    <t>W793946</t>
  </si>
  <si>
    <t>W793947</t>
  </si>
  <si>
    <t>W793948</t>
  </si>
  <si>
    <t>W793949</t>
  </si>
  <si>
    <t>W793950</t>
  </si>
  <si>
    <t>W793951</t>
  </si>
  <si>
    <t>W793952</t>
  </si>
  <si>
    <t>W793953</t>
  </si>
  <si>
    <t>W793954</t>
  </si>
  <si>
    <t>W793955</t>
  </si>
  <si>
    <t>W793956</t>
  </si>
  <si>
    <t>W793957</t>
  </si>
  <si>
    <t>W793958</t>
  </si>
  <si>
    <t>W793959</t>
  </si>
  <si>
    <t>W793960</t>
  </si>
  <si>
    <t>W793961</t>
  </si>
  <si>
    <t>W793962</t>
  </si>
  <si>
    <t>W793963</t>
  </si>
  <si>
    <t>W793964</t>
  </si>
  <si>
    <t>W793965</t>
  </si>
  <si>
    <t>W793966</t>
  </si>
  <si>
    <t>W793967</t>
  </si>
  <si>
    <t>W793968</t>
  </si>
  <si>
    <t>W793969</t>
  </si>
  <si>
    <t>W793970</t>
  </si>
  <si>
    <t>W793971</t>
  </si>
  <si>
    <t>W793972</t>
  </si>
  <si>
    <t>W793973</t>
  </si>
  <si>
    <t>W793974</t>
  </si>
  <si>
    <t>W793975</t>
  </si>
  <si>
    <t>W793976</t>
  </si>
  <si>
    <t>W793977</t>
  </si>
  <si>
    <t>W793978</t>
  </si>
  <si>
    <t>W793979</t>
  </si>
  <si>
    <t>W793980</t>
  </si>
  <si>
    <t>STANDARD  61E</t>
  </si>
  <si>
    <t>Oct. 28,2017</t>
  </si>
  <si>
    <t>Oct. 27, 2017</t>
  </si>
  <si>
    <t>Chris Arsenault</t>
  </si>
  <si>
    <t>Grey, fine grained metaseds with minor py. Reacts lightly to HCl.</t>
  </si>
  <si>
    <t>Grey, fine grained metaseds</t>
  </si>
  <si>
    <t>Grey, fine grained metaseds. Disseminated cubic pyrite. Minor FeO weathering</t>
  </si>
  <si>
    <t>foliation</t>
  </si>
  <si>
    <t>foliation, Qs</t>
  </si>
  <si>
    <t>Grey, fine grained metaseds. Disseminated pyrite throughout chips. Quartz stringers.  Minor FeO weathering</t>
  </si>
  <si>
    <t>Grey, fine grained metaseds. Disseminated pyrite throughout chips. Quartz stringers.  Sample mostly ground up in tray.</t>
  </si>
  <si>
    <t>Grey, fine grained metaseds. Sample grounded up and no visible rock chips.</t>
  </si>
  <si>
    <t>Grey, fine grained metaseds. Disseminated Py.  Siliceous</t>
  </si>
  <si>
    <t>Quartz and dark grey metaseds. Sample grouned down. Rock fragments very small. Muscovite.</t>
  </si>
  <si>
    <t>Quartz and dark grey metaseds. Muscovite.</t>
  </si>
  <si>
    <t>Quartz with minor fine grained, grey metaseds. Pryite, mica.</t>
  </si>
  <si>
    <t>QV</t>
  </si>
  <si>
    <t>Quartz with Grey, fine grained metaseds. Disseminated Py.  Siliceous, possibly quartz vein.</t>
  </si>
  <si>
    <t>Mal,Py, Cpy</t>
  </si>
  <si>
    <t>Quartz with malachite and fine grained disseminated sulphides(py,cpy). Limonite. Fine grained metasedimentary lithology. Silceous, possibly QV.</t>
  </si>
  <si>
    <t>QV?</t>
  </si>
  <si>
    <t xml:space="preserve">Quartz with very fine grained disseminated grey sulphides. Feo weathering. </t>
  </si>
  <si>
    <t>Very fine grained, grey, and well foliated metaseds. Siliceous. Cubic pyrite. Minor FeO weathering.</t>
  </si>
  <si>
    <t>Py, cpy</t>
  </si>
  <si>
    <t>Quartz with minor py and cpy.</t>
  </si>
  <si>
    <t xml:space="preserve">Quartz with minor py and cpy. Fine grained grey metaseds. </t>
  </si>
  <si>
    <t>Quartz and dark grey metaseds</t>
  </si>
  <si>
    <t>Subrounded quartz with fine gained, grey metasediments. Minor FeO weathing.  Minor py.</t>
  </si>
  <si>
    <t>Subrounded quartz with fine gained, grey metasediments.</t>
  </si>
  <si>
    <t>Quartz with fine gained, grey metasediments. Minor FeO weathing.  Minor py.</t>
  </si>
  <si>
    <t xml:space="preserve">Mainly quartz with fine grained grey metaseds. FeO weathering. Fine grained mica. </t>
  </si>
  <si>
    <t>Sample mostly grounded down and saturated.  Grey in colour. Some weathering.</t>
  </si>
  <si>
    <t>Mainly quartz with fine grained grey metaseds. FeO weathering.</t>
  </si>
  <si>
    <t xml:space="preserve">Mainly quartz with fine grained grey metaseds. FeO weathering. </t>
  </si>
  <si>
    <t>Foliation</t>
  </si>
  <si>
    <t>Fine grained grey metaseds.  Slatey cleavage, possibly argillite.</t>
  </si>
  <si>
    <t>Quartz with FeO weathering. Grey metaseds. Siliceous</t>
  </si>
  <si>
    <t xml:space="preserve">Quartz with very fine grained, grey metasedimentary lithology. Disseminated Py. </t>
  </si>
  <si>
    <t xml:space="preserve">QV with very fine grained, grey metasedimentary lithology. Qtz &gt; %90 of chip sample. Disseminated Py. </t>
  </si>
  <si>
    <t>Metaseds</t>
  </si>
  <si>
    <t>Bull qtz QV. Some metaseds inclusions.  &gt;95% qtz.</t>
  </si>
  <si>
    <t>QV, foliation</t>
  </si>
  <si>
    <t>QV, &gt;90% Qtz. Fine grained Py along contact with foliated light grey metaseds.</t>
  </si>
  <si>
    <t>QV, &gt;50% Qtz. Fine grained Py along contact with foliated light grey metaseds.</t>
  </si>
  <si>
    <t>QV, &gt;80% Qtz. Fine grained Py along contact with foliated light grey metaseds.</t>
  </si>
  <si>
    <t>Weathered qtz. Limonite</t>
  </si>
  <si>
    <t>lim</t>
  </si>
  <si>
    <t>Qv</t>
  </si>
  <si>
    <t xml:space="preserve">Qv.  Qtz &gt; 80%. </t>
  </si>
  <si>
    <t>Qv.  Qtz &gt; 80%.  Some FeO</t>
  </si>
  <si>
    <t>Fine grained grey metaseds with minor Py.  &gt;50% Qtz</t>
  </si>
  <si>
    <t xml:space="preserve">Silciceous metaseds. &gt; 50% qtz. Py. </t>
  </si>
  <si>
    <t>Dark grey metaseds and qtz. 25% qtz. Py</t>
  </si>
  <si>
    <t>Siliceous light grey metasediments.  &gt;50% Qtz. Fine grained Py along contact with foliated metaseds.</t>
  </si>
  <si>
    <t>Silciceous metaseds. &gt; 50% qtz. Py. Lim</t>
  </si>
  <si>
    <t xml:space="preserve">none observed </t>
  </si>
  <si>
    <t>Dark greyish black metasedimentary overburden. Some feldspar clasts.</t>
  </si>
  <si>
    <t xml:space="preserve">Dark grey schist. </t>
  </si>
  <si>
    <t>Schist overburden with quartz. Py</t>
  </si>
  <si>
    <t>Grey schist. Sil. FeO.</t>
  </si>
  <si>
    <t xml:space="preserve">Dark grey schist. Light FeO. </t>
  </si>
  <si>
    <t xml:space="preserve">Dark grey schist. FeO weathering. </t>
  </si>
  <si>
    <t>Sample grounded down to rock powder in tray and saturated.  Light brown colour.</t>
  </si>
  <si>
    <t>Silicified dark grey schist. Moderate FeO weathering</t>
  </si>
  <si>
    <t>Silicified dark grey schist. FeO. White qtz with minor Feo.</t>
  </si>
  <si>
    <t xml:space="preserve">Silicified, dark grey schist. FeO weathering. </t>
  </si>
  <si>
    <t>Sample mostly mud and very fine grained chips</t>
  </si>
  <si>
    <t>Dark grey schist. Moderate FeO weathering. Less silicified.</t>
  </si>
  <si>
    <t>Silicified dark grey schist. Moderate FeO weathering. Qtz chips</t>
  </si>
  <si>
    <t>Silicified light  grey schist. Moderate FeO weathering. Qtz chips</t>
  </si>
  <si>
    <t>W793981</t>
  </si>
  <si>
    <t>W793982</t>
  </si>
  <si>
    <t>W793983</t>
  </si>
  <si>
    <t>W793984</t>
  </si>
  <si>
    <t>W793985</t>
  </si>
  <si>
    <t>W793986</t>
  </si>
  <si>
    <t>W793987</t>
  </si>
  <si>
    <t>W793988</t>
  </si>
  <si>
    <t>W793989</t>
  </si>
  <si>
    <t>W793990</t>
  </si>
  <si>
    <t>W793991</t>
  </si>
  <si>
    <t>W793992</t>
  </si>
  <si>
    <t>W793993</t>
  </si>
  <si>
    <t>W793994</t>
  </si>
  <si>
    <t>W793995</t>
  </si>
  <si>
    <t>W793996</t>
  </si>
  <si>
    <t>W793997</t>
  </si>
  <si>
    <t>W793998</t>
  </si>
  <si>
    <t>W793999</t>
  </si>
  <si>
    <t>W794000</t>
  </si>
  <si>
    <t>W794001</t>
  </si>
  <si>
    <t>W794002</t>
  </si>
  <si>
    <t>W794003</t>
  </si>
  <si>
    <t>W794004</t>
  </si>
  <si>
    <t>Oct. 29, 2017</t>
  </si>
  <si>
    <t>Oct. 30, 2017</t>
  </si>
  <si>
    <t>Oct. 31, 2017</t>
  </si>
  <si>
    <t xml:space="preserve">Grey, siliceous metaseds with quratz chips. </t>
  </si>
  <si>
    <t>Grey, siliceous metaseds.</t>
  </si>
  <si>
    <t>Grey, siliceous metaseds. Clay &gt; 50 % in tray</t>
  </si>
  <si>
    <t>Grey, siliceous metaseds. Quartz chips</t>
  </si>
  <si>
    <t>Grey, siliceous metaseds. Quartz chips. Carbonaceous</t>
  </si>
  <si>
    <t>Grey, siliceous metaseds. Quartz chips. Weathered out Py cubes in qtz. FeO. Sample saturated, hole was flooded from groundwater. Carbonaceous</t>
  </si>
  <si>
    <t>Grey, siliceous metaseds. Quartz chips. Dark maroon iron oxide on surface. Sample taken for assay mostly water.  Hole flooded with groundwater. Carbonaceous</t>
  </si>
  <si>
    <t>Grey siliceous metaseds.  Fine grained mica. FeO. Carbonaceous</t>
  </si>
  <si>
    <t>Grey siliceous metaseds.  Fine grained mica. FeO. White qtz chips. Carbonaceous</t>
  </si>
  <si>
    <t>W794005</t>
  </si>
  <si>
    <t>W794006</t>
  </si>
  <si>
    <t>W794007</t>
  </si>
  <si>
    <t>W794008</t>
  </si>
  <si>
    <t>W794009</t>
  </si>
  <si>
    <t>W794010</t>
  </si>
  <si>
    <t>W794011</t>
  </si>
  <si>
    <t>W794012</t>
  </si>
  <si>
    <t>W794013</t>
  </si>
  <si>
    <t>W794014</t>
  </si>
  <si>
    <t>W794015</t>
  </si>
  <si>
    <t>W794016</t>
  </si>
  <si>
    <t>W794017</t>
  </si>
  <si>
    <t>W794018</t>
  </si>
  <si>
    <t>W794019</t>
  </si>
  <si>
    <t>W794020</t>
  </si>
  <si>
    <t>W794021</t>
  </si>
  <si>
    <t>W794022</t>
  </si>
  <si>
    <t>W794023</t>
  </si>
  <si>
    <t>W794024</t>
  </si>
  <si>
    <t>W794025</t>
  </si>
  <si>
    <t>W794026</t>
  </si>
  <si>
    <t>W794027</t>
  </si>
  <si>
    <t>W794028</t>
  </si>
  <si>
    <t>W794029</t>
  </si>
  <si>
    <t>W794030</t>
  </si>
  <si>
    <t>W794031</t>
  </si>
  <si>
    <t>W794032</t>
  </si>
  <si>
    <t>W794033</t>
  </si>
  <si>
    <t>W794034</t>
  </si>
  <si>
    <t>W794035</t>
  </si>
  <si>
    <t>W794036</t>
  </si>
  <si>
    <t>W794037</t>
  </si>
  <si>
    <t>W794038</t>
  </si>
  <si>
    <t>W794039</t>
  </si>
  <si>
    <t>W794040</t>
  </si>
  <si>
    <t>W794041</t>
  </si>
  <si>
    <t>W794042</t>
  </si>
  <si>
    <t>W794043</t>
  </si>
  <si>
    <t>W794044</t>
  </si>
  <si>
    <t>W794045</t>
  </si>
  <si>
    <t>W794046</t>
  </si>
  <si>
    <t>W794047</t>
  </si>
  <si>
    <t>W794048</t>
  </si>
  <si>
    <t>W794049</t>
  </si>
  <si>
    <t>W794050</t>
  </si>
  <si>
    <t>Grey and oxidized metaseds.</t>
  </si>
  <si>
    <t>Grey,  siliceous metaseds. FeO weathering</t>
  </si>
  <si>
    <t>Siliceous metaseds with qtz chips. Maroon/brown FeO weathering. Carbonaceous</t>
  </si>
  <si>
    <t>Grey, siliceous metaseds. Muscovite.  Carbonaceous.</t>
  </si>
  <si>
    <t>Light grey, siliceous metaseds, qtz chips, carbonaceous, minor muscovite.</t>
  </si>
  <si>
    <t>STANDARD 502 B</t>
  </si>
  <si>
    <t>Siliceous metaseds with qtz chips. Minor FeO weathering. Carbonaceous</t>
  </si>
  <si>
    <t>Qtz chips with fine grained black metaseds. Fine grained seds react to HCl.</t>
  </si>
  <si>
    <t>Weathered metaseds with maroon coloured FeO weathering. Siliceous, qtz chips.  End of casing</t>
  </si>
  <si>
    <t>Siliceous metaseds with greyish blue, fine grained lithology. Carbonaceous.</t>
  </si>
  <si>
    <t>Siliceous metaseds. FeO weathering.</t>
  </si>
  <si>
    <t>Siliceous metaseds. FeO weathering. Bluish grey seds.</t>
  </si>
  <si>
    <t>Black foliated metaseds with minor oxidized qtz chips.</t>
  </si>
  <si>
    <t>QV with metaseds. Minor FeO. No min</t>
  </si>
  <si>
    <t>Light grey, siliceous metaseds, qtz chips, FeO weathering</t>
  </si>
  <si>
    <t>Light grey, siliceous metaseds, qtz chips, FeO weathering. Weathered out Py cube.</t>
  </si>
  <si>
    <t>Bluish grey, siliceous metaseds, qtz chips, FeO weathering</t>
  </si>
  <si>
    <t>W794051</t>
  </si>
  <si>
    <t>Siliceous metaseds. FeO weathering. Wet sample</t>
  </si>
  <si>
    <t>Siliceous metaseds. FeO weathering. Bluish grey seds. Wet sample</t>
  </si>
  <si>
    <t>W794052</t>
  </si>
  <si>
    <t>W794053</t>
  </si>
  <si>
    <t>W794054</t>
  </si>
  <si>
    <t>W794055</t>
  </si>
  <si>
    <t>W794056</t>
  </si>
  <si>
    <t>W794057</t>
  </si>
  <si>
    <t>W794058</t>
  </si>
  <si>
    <t>W794059</t>
  </si>
  <si>
    <t>W794060</t>
  </si>
  <si>
    <t>W794061</t>
  </si>
  <si>
    <t>W794062</t>
  </si>
  <si>
    <t>W794063</t>
  </si>
  <si>
    <t>W794064</t>
  </si>
  <si>
    <t>W794065</t>
  </si>
  <si>
    <t>W794066</t>
  </si>
  <si>
    <t>W794067</t>
  </si>
  <si>
    <t>W794068</t>
  </si>
  <si>
    <t>W794069</t>
  </si>
  <si>
    <t>W794070</t>
  </si>
  <si>
    <t>W794071</t>
  </si>
  <si>
    <t>W794072</t>
  </si>
  <si>
    <t>W794073</t>
  </si>
  <si>
    <t>W794074</t>
  </si>
  <si>
    <t>W794075</t>
  </si>
  <si>
    <t>W794076</t>
  </si>
  <si>
    <t>W794077</t>
  </si>
  <si>
    <t>W794078</t>
  </si>
  <si>
    <t>W794079</t>
  </si>
  <si>
    <t>W794080</t>
  </si>
  <si>
    <t>W794081</t>
  </si>
  <si>
    <t>W794082</t>
  </si>
  <si>
    <t>W794083</t>
  </si>
  <si>
    <t>W794084</t>
  </si>
  <si>
    <t>W794085</t>
  </si>
  <si>
    <t>W794086</t>
  </si>
  <si>
    <t>W794087</t>
  </si>
  <si>
    <t>W794088</t>
  </si>
  <si>
    <t>W794089</t>
  </si>
  <si>
    <t>W794090</t>
  </si>
  <si>
    <t>W794091</t>
  </si>
  <si>
    <t>W794092</t>
  </si>
  <si>
    <t>W794093</t>
  </si>
  <si>
    <t>W794094</t>
  </si>
  <si>
    <t>W794095</t>
  </si>
  <si>
    <t>W794096</t>
  </si>
  <si>
    <t>W794097</t>
  </si>
  <si>
    <t>W794098</t>
  </si>
  <si>
    <t>W794099</t>
  </si>
  <si>
    <t>W794100</t>
  </si>
  <si>
    <t>W794101</t>
  </si>
  <si>
    <t>W794102</t>
  </si>
  <si>
    <t>W794103</t>
  </si>
  <si>
    <t>W794104</t>
  </si>
  <si>
    <t>W794105</t>
  </si>
  <si>
    <t>W794106</t>
  </si>
  <si>
    <t>W794107</t>
  </si>
  <si>
    <t>W794108</t>
  </si>
  <si>
    <t>W794109</t>
  </si>
  <si>
    <t>W794110</t>
  </si>
  <si>
    <t>W794111</t>
  </si>
  <si>
    <t>W794112</t>
  </si>
  <si>
    <t>W794113</t>
  </si>
  <si>
    <t>W794114</t>
  </si>
  <si>
    <t>W794115</t>
  </si>
  <si>
    <t>W794116</t>
  </si>
  <si>
    <t>W794117</t>
  </si>
  <si>
    <t>W794118</t>
  </si>
  <si>
    <t>Light grey metaseds with minor FeO.</t>
  </si>
  <si>
    <t>Medium to dark grey metaseds with minor FeO.  Sil.</t>
  </si>
  <si>
    <t>Dark grey, fine grained metaseds with carbonate stringers, and FeO  weathering.</t>
  </si>
  <si>
    <t>Light grey metaseds with minor FeO. Qtz chips,  possibly QV</t>
  </si>
  <si>
    <t>Light grey metaseds with minor FeO. Qtz chips, possibly QV</t>
  </si>
  <si>
    <t>Light grey metaseds with minor FeO. Qtz chips. Sil</t>
  </si>
  <si>
    <t>Light grey metaseds with minor FeO. Qtz chips , 90% qtz, Sil</t>
  </si>
  <si>
    <t xml:space="preserve">Light to dark grey metaseds with qtz chips. </t>
  </si>
  <si>
    <t>Qtz chips and maroon coloured FeO on surface. Sil</t>
  </si>
  <si>
    <t>dark grey, fine grained metaseds with qtz chips,  minor FeO  weathering</t>
  </si>
  <si>
    <t>Light grey siliceous metaseds with qtz chips, 50% qtz, maroon red FeO on surface.</t>
  </si>
  <si>
    <t>Dark grey metaseds, minor FeO</t>
  </si>
  <si>
    <t>Dark grey metaseds, minor FeO, Sil.</t>
  </si>
  <si>
    <t>Siliceous light to medium grey metaseds. 75% qtz, FeO weathering</t>
  </si>
  <si>
    <t>Siliceous light to medium grey metaseds. 75% qtz, FeO weathering, Possibly QV</t>
  </si>
  <si>
    <t>Medium to Dark grey metaseds with minor FeO.  Sil. 75 % qtz</t>
  </si>
  <si>
    <t>Medium to Dark grey metaseds with minor FeO.  Sil. &gt;75 % qtz</t>
  </si>
  <si>
    <t>Siliceous light to medium grey metaseds. 75% qtz,  minor FeO weathering</t>
  </si>
  <si>
    <t>Light grey metaseds with minor FeO.  Sil. &gt;75 % qtz. Py occur as blebs on qtz surface.</t>
  </si>
  <si>
    <t>QV.  &gt;90% Qtz.</t>
  </si>
  <si>
    <t>QV.  &gt;90% Qtz. Light to med grey metaseds</t>
  </si>
  <si>
    <t>Light grey metaseds with minor FeO.  Sil. &gt;75 % qtz. Py occur as blebs on qtz surface and on foilation of metaseds.</t>
  </si>
  <si>
    <t>Medium grey metaseds with &gt;50% qtz</t>
  </si>
  <si>
    <t>Medium grey metaseds with &gt;50% qtz.  Py in blebs on qtz and metaseds.</t>
  </si>
  <si>
    <t>Medium grey metaseds with &gt;75% qtz</t>
  </si>
  <si>
    <t>Medium to dark grey metasegds with qtz chips.  Sil</t>
  </si>
  <si>
    <t>Dark grey to black fine frained metaseds. Minor qtz chips.  Very fine grained pyrite disseminated throughout. Carbonaceous. Sil</t>
  </si>
  <si>
    <t>Light to dark grey metaseds with qtz chips.  Dark metaseds contain py</t>
  </si>
  <si>
    <t>Light to med grey metaseds. Sil.</t>
  </si>
  <si>
    <t>Nov. 1, 2017</t>
  </si>
  <si>
    <t>Nov. 2, 2017</t>
  </si>
  <si>
    <t>Nov. 3, 2017</t>
  </si>
  <si>
    <t>Nov. 4, 2017</t>
  </si>
  <si>
    <t>W793919 - W793980</t>
  </si>
  <si>
    <t>W793981- W794003</t>
  </si>
  <si>
    <t>W794052 - W794118</t>
  </si>
  <si>
    <t>W794004- W794051</t>
  </si>
  <si>
    <t>W793872 - W793918</t>
  </si>
  <si>
    <t>W794119</t>
  </si>
  <si>
    <t>W794120</t>
  </si>
  <si>
    <t>W794121</t>
  </si>
  <si>
    <t>W794122</t>
  </si>
  <si>
    <t>W794123</t>
  </si>
  <si>
    <t>W794124</t>
  </si>
  <si>
    <t>W794125</t>
  </si>
  <si>
    <t>W794126</t>
  </si>
  <si>
    <t>W794127</t>
  </si>
  <si>
    <t>W794128</t>
  </si>
  <si>
    <t>W794129</t>
  </si>
  <si>
    <t>W794130</t>
  </si>
  <si>
    <t>W794131</t>
  </si>
  <si>
    <t>W794132</t>
  </si>
  <si>
    <t>W794133</t>
  </si>
  <si>
    <t>W794134</t>
  </si>
  <si>
    <t>W794135</t>
  </si>
  <si>
    <t>W794136</t>
  </si>
  <si>
    <t>W794137</t>
  </si>
  <si>
    <t>W794138</t>
  </si>
  <si>
    <t>W794139</t>
  </si>
  <si>
    <t>W794140</t>
  </si>
  <si>
    <t>W794141</t>
  </si>
  <si>
    <t>W794142</t>
  </si>
  <si>
    <t>W794143</t>
  </si>
  <si>
    <t>W794144</t>
  </si>
  <si>
    <t>W794145</t>
  </si>
  <si>
    <t>W794146</t>
  </si>
  <si>
    <t>W794147</t>
  </si>
  <si>
    <t>W794148</t>
  </si>
  <si>
    <t>W794149</t>
  </si>
  <si>
    <t>W794150</t>
  </si>
  <si>
    <t>W794151</t>
  </si>
  <si>
    <t>W794152</t>
  </si>
  <si>
    <t>W794153</t>
  </si>
  <si>
    <t>W794154</t>
  </si>
  <si>
    <t>W794155</t>
  </si>
  <si>
    <t>W794156</t>
  </si>
  <si>
    <t>W794157</t>
  </si>
  <si>
    <t>W794158</t>
  </si>
  <si>
    <t>W794159</t>
  </si>
  <si>
    <t>W794160</t>
  </si>
  <si>
    <t xml:space="preserve">Dark brown to grey metaseds. </t>
  </si>
  <si>
    <t>Dark grey metaseds with FeO weathering. Carbonaceous</t>
  </si>
  <si>
    <t>light grey siliceous metaseds</t>
  </si>
  <si>
    <t>dark greyish black fine grained metaseds with FeO weathering. Burgundy  coloured FeO.</t>
  </si>
  <si>
    <t xml:space="preserve">Siliceous light brown metaseds with FeO weathering. Fine grained micas. </t>
  </si>
  <si>
    <t>Very siliceous, light grey metaseds.</t>
  </si>
  <si>
    <t>Dark gray, foliated metaseds with abundant maroon coloured oxidation on all surfaces.</t>
  </si>
  <si>
    <t>Dark grey, fine grained metaseds. Minor foliation.  Fine grained disseminated Py. Micas.  Very carbonaceous</t>
  </si>
  <si>
    <t>brownish red metaseds. Foliated</t>
  </si>
  <si>
    <t>brownish red metaseds. Foliated. Qtz chips</t>
  </si>
  <si>
    <t>Light grey siliceous metaseds. Maroon FeO weathering.</t>
  </si>
  <si>
    <t>W794119 - W794160</t>
  </si>
  <si>
    <t>W794161</t>
  </si>
  <si>
    <t>W794162</t>
  </si>
  <si>
    <t>W794163</t>
  </si>
  <si>
    <t>W794164</t>
  </si>
  <si>
    <t>W794165</t>
  </si>
  <si>
    <t>W794166</t>
  </si>
  <si>
    <t>W794167</t>
  </si>
  <si>
    <t>W794168</t>
  </si>
  <si>
    <t>W794169</t>
  </si>
  <si>
    <t>W794170</t>
  </si>
  <si>
    <t>W794171</t>
  </si>
  <si>
    <t>W794172</t>
  </si>
  <si>
    <t>W794173</t>
  </si>
  <si>
    <t>W794174</t>
  </si>
  <si>
    <t>W794175</t>
  </si>
  <si>
    <t>W794176</t>
  </si>
  <si>
    <t>W794177</t>
  </si>
  <si>
    <t>W794178</t>
  </si>
  <si>
    <t>W794179</t>
  </si>
  <si>
    <t>W794180</t>
  </si>
  <si>
    <t>W794181</t>
  </si>
  <si>
    <t>W794182</t>
  </si>
  <si>
    <t>W794183</t>
  </si>
  <si>
    <t>W794184</t>
  </si>
  <si>
    <t>W794185</t>
  </si>
  <si>
    <t>W794186</t>
  </si>
  <si>
    <t>W794187</t>
  </si>
  <si>
    <t>W794188</t>
  </si>
  <si>
    <t>W794189</t>
  </si>
  <si>
    <t>W794190</t>
  </si>
  <si>
    <t>W794191</t>
  </si>
  <si>
    <t>W794192</t>
  </si>
  <si>
    <t>W794193</t>
  </si>
  <si>
    <t>W794194</t>
  </si>
  <si>
    <t>W794195</t>
  </si>
  <si>
    <t>W794196</t>
  </si>
  <si>
    <t>W794197</t>
  </si>
  <si>
    <t>W794198</t>
  </si>
  <si>
    <t>W794199</t>
  </si>
  <si>
    <t>W794200</t>
  </si>
  <si>
    <t>W794201</t>
  </si>
  <si>
    <t>W794202</t>
  </si>
  <si>
    <t>W794203</t>
  </si>
  <si>
    <t>W794204</t>
  </si>
  <si>
    <t>W794205</t>
  </si>
  <si>
    <t>W794206</t>
  </si>
  <si>
    <t>W794207</t>
  </si>
  <si>
    <t>W794208</t>
  </si>
  <si>
    <t>Light brown to white qtz chips and lightly foliated qtz. Disseminated Py cubes and FeO weathering. Muscovite.</t>
  </si>
  <si>
    <t>minor foliation</t>
  </si>
  <si>
    <t>Light grey metaseds with FeO weathering. Carbonaceous.</t>
  </si>
  <si>
    <t>Light grey metaseds with FeO weatherng. Carbonaceous.</t>
  </si>
  <si>
    <t xml:space="preserve">Light grey metaseds with FeO weathering. </t>
  </si>
  <si>
    <t>Light grey metaseds with FeO weathering. Minor Py</t>
  </si>
  <si>
    <t>Light grey metaseds with FeO weathering. Minor Py.</t>
  </si>
  <si>
    <t>Dark  greyish black amphibolite. Some grains spherical. Abundant biotite. Siliceous and carbonaceous</t>
  </si>
  <si>
    <t>Light grey, qtz rich metaseds. FeO weathering</t>
  </si>
  <si>
    <t xml:space="preserve">Grey to dark grey metaseds with FeO weathering and foliation. </t>
  </si>
  <si>
    <t>Light grey metaseds, minor FeO weathering.</t>
  </si>
  <si>
    <t>Light to dark grey metaseds, minor FeO weathering.</t>
  </si>
  <si>
    <t>Quartz vein with light brown FeO weathering. Minor Py</t>
  </si>
  <si>
    <t>Light brown siliceous metaseds.  Minor FeO weathering</t>
  </si>
  <si>
    <t>Light grey siliceous metaseds. Schistose. Qtz chips/ Minor FeO weathering</t>
  </si>
  <si>
    <t>W794209</t>
  </si>
  <si>
    <t>W794210</t>
  </si>
  <si>
    <t>W794211</t>
  </si>
  <si>
    <t>W794212</t>
  </si>
  <si>
    <t>W794213</t>
  </si>
  <si>
    <t>W794214</t>
  </si>
  <si>
    <t>W794215</t>
  </si>
  <si>
    <t>W794216</t>
  </si>
  <si>
    <t>W794217</t>
  </si>
  <si>
    <t>W794218</t>
  </si>
  <si>
    <t>W794219</t>
  </si>
  <si>
    <t>W794220</t>
  </si>
  <si>
    <t>W794221</t>
  </si>
  <si>
    <t>Permafrost</t>
  </si>
  <si>
    <t>W794161-W794208</t>
  </si>
  <si>
    <t>W794209-W794221</t>
  </si>
  <si>
    <t>L4+1575</t>
  </si>
  <si>
    <t>L5+1975</t>
  </si>
  <si>
    <t>L5+1875</t>
  </si>
  <si>
    <t>L5+1775</t>
  </si>
  <si>
    <t>L3+1875</t>
  </si>
  <si>
    <t>L3.75+2000</t>
  </si>
  <si>
    <t>MQ 320</t>
  </si>
  <si>
    <t>G 7</t>
  </si>
  <si>
    <t>Toronto</t>
  </si>
  <si>
    <t>W793622</t>
  </si>
  <si>
    <t>W793623</t>
  </si>
  <si>
    <t>W793624</t>
  </si>
  <si>
    <t>W793625</t>
  </si>
  <si>
    <t>W793626</t>
  </si>
  <si>
    <t>W793627</t>
  </si>
  <si>
    <t>W793628</t>
  </si>
  <si>
    <t>W793629</t>
  </si>
  <si>
    <t>W793630</t>
  </si>
  <si>
    <t>W793631</t>
  </si>
  <si>
    <t>W793632</t>
  </si>
  <si>
    <t>W793633</t>
  </si>
  <si>
    <t>W793634</t>
  </si>
  <si>
    <t>W793635</t>
  </si>
  <si>
    <t>W793636</t>
  </si>
  <si>
    <t>W793637</t>
  </si>
  <si>
    <t>W793638</t>
  </si>
  <si>
    <t>W793639</t>
  </si>
  <si>
    <t>W793640</t>
  </si>
  <si>
    <t>W793641</t>
  </si>
  <si>
    <t>W793642</t>
  </si>
  <si>
    <t>W793643</t>
  </si>
  <si>
    <t>W793644</t>
  </si>
  <si>
    <t>W793645</t>
  </si>
  <si>
    <t>W793646</t>
  </si>
  <si>
    <t>W793647</t>
  </si>
  <si>
    <t>no chips in tray</t>
  </si>
  <si>
    <t>W793648</t>
  </si>
  <si>
    <t>Nov. 6, 2017</t>
  </si>
  <si>
    <t>Nov. 5, 2017</t>
  </si>
  <si>
    <t>Nov. 7, 2017</t>
  </si>
  <si>
    <t>Sample not sieved for rock chips. Grey, clay rich sediment in tray.</t>
  </si>
  <si>
    <t>Sample not sieved for rock chips. Grey-orange, clay rich sediment in tray.</t>
  </si>
  <si>
    <t>Approaching bedrock? Orange-grey sediment and rock chips</t>
  </si>
  <si>
    <t>Orange sediment and rock chips</t>
  </si>
  <si>
    <t>Grading out of oxidized zone. Grey schist with minor quartz</t>
  </si>
  <si>
    <t>Grey metaseds</t>
  </si>
  <si>
    <t xml:space="preserve">Dark grey metaseds, minor qtz </t>
  </si>
  <si>
    <t>Grey metaseds, minor oxides</t>
  </si>
  <si>
    <t>Grey metaseds, trace quartz</t>
  </si>
  <si>
    <t>Unsieved, sandy grey chips *mislabelled in tag book 55-60 ft</t>
  </si>
  <si>
    <t>Unsieved, sandy grey chips</t>
  </si>
  <si>
    <t>Bedrock interface?</t>
  </si>
  <si>
    <t>Bedrock interface? Very orange sediment, oxidized schist chips</t>
  </si>
  <si>
    <t>BHID</t>
  </si>
  <si>
    <t>From (m)</t>
  </si>
  <si>
    <t>To (m)</t>
  </si>
  <si>
    <t>Width (m)</t>
  </si>
  <si>
    <t>Results</t>
  </si>
  <si>
    <t>Au_ppm</t>
  </si>
  <si>
    <t>Ag_ppm</t>
  </si>
  <si>
    <t>Al_%</t>
  </si>
  <si>
    <t>As_ppm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</si>
  <si>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</si>
  <si>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</si>
  <si>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</si>
  <si>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</si>
  <si>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</si>
  <si>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</si>
  <si>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</si>
  <si>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</si>
  <si>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</si>
  <si>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</si>
  <si>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</si>
  <si>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</si>
  <si>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</si>
  <si>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</si>
  <si>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</si>
  <si>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</si>
  <si>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</si>
  <si>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</si>
  <si>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</si>
  <si>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</si>
  <si>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</si>
  <si>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</si>
  <si>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</si>
  <si>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</si>
  <si>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</si>
  <si>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</si>
  <si>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</si>
  <si>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</si>
  <si>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</si>
  <si>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</si>
  <si>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&lt;0.5</t>
  </si>
  <si>
    <t>&lt;2</t>
  </si>
  <si>
    <t>&lt;1</t>
  </si>
  <si>
    <t>&lt;20</t>
  </si>
  <si>
    <t>&lt;10</t>
  </si>
  <si>
    <t>&lt;5</t>
  </si>
  <si>
    <t>&lt;0.001</t>
  </si>
  <si>
    <t>&lt;0.01</t>
  </si>
  <si>
    <t>1+I31:W37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</si>
</sst>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2" xfId="0" applyNumberFormat="1" applyBorder="1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164" fontId="0" fillId="0" borderId="23" xfId="0" applyNumberForma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164" fontId="2" fillId="0" borderId="0" xfId="0" applyNumberFormat="1" applyFont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4" fillId="0" borderId="19" xfId="0" applyNumberFormat="1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164" fontId="4" fillId="0" borderId="15" xfId="0" applyNumberFormat="1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/>
    </xf>
    <xf numFmtId="0" fontId="4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0" fillId="2" borderId="0" xfId="0" applyFill="1"/>
    <xf numFmtId="164" fontId="4" fillId="2" borderId="19" xfId="0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4" fillId="8" borderId="18" xfId="0" applyFont="1" applyFill="1" applyBorder="1" applyAlignment="1">
      <alignment horizontal="center" vertical="center"/>
    </xf>
    <xf numFmtId="0" fontId="4" fillId="9" borderId="18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9" borderId="30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164" fontId="6" fillId="2" borderId="19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/>
    </xf>
    <xf numFmtId="15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/>
    </xf>
    <xf numFmtId="164" fontId="4" fillId="0" borderId="14" xfId="0" applyNumberFormat="1" applyFont="1" applyBorder="1" applyAlignment="1">
      <alignment vertical="center" wrapText="1"/>
    </xf>
    <xf numFmtId="164" fontId="4" fillId="0" borderId="18" xfId="0" applyNumberFormat="1" applyFont="1" applyBorder="1" applyAlignment="1">
      <alignment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/>
    </xf>
    <xf numFmtId="0" fontId="0" fillId="2" borderId="30" xfId="0" applyFill="1" applyBorder="1"/>
    <xf numFmtId="0" fontId="0" fillId="2" borderId="19" xfId="0" applyFill="1" applyBorder="1"/>
    <xf numFmtId="164" fontId="0" fillId="0" borderId="19" xfId="0" applyNumberFormat="1" applyBorder="1" applyAlignment="1">
      <alignment vertical="center" wrapText="1"/>
    </xf>
    <xf numFmtId="0" fontId="4" fillId="6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9" borderId="30" xfId="0" applyFont="1" applyFill="1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left" vertical="center" wrapText="1"/>
    </xf>
    <xf numFmtId="0" fontId="0" fillId="0" borderId="19" xfId="0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4" fillId="8" borderId="0" xfId="0" applyFont="1" applyFill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4" fillId="9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4" fillId="7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9" borderId="0" xfId="0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2"/>
  <sheetViews>
    <sheetView tabSelected="1" workbookViewId="0">
      <selection activeCell="F14" sqref="F14"/>
    </sheetView>
  </sheetViews>
  <sheetFormatPr defaultRowHeight="14.4" x14ac:dyDescent="0.3"/>
  <cols>
    <col min="1" max="1" width="13.33203125" style="41" customWidth="1"/>
    <col min="2" max="2" width="12.44140625" style="41" bestFit="1" customWidth="1"/>
    <col min="3" max="3" width="12.44140625" style="41" customWidth="1"/>
    <col min="4" max="4" width="14.109375" style="41" customWidth="1"/>
    <col min="5" max="5" width="15.44140625" style="41" customWidth="1"/>
    <col min="6" max="6" width="12.44140625" style="41" bestFit="1" customWidth="1"/>
    <col min="7" max="7" width="11.44140625" style="41" customWidth="1"/>
    <col min="8" max="9" width="8.88671875" style="41"/>
    <col min="10" max="11" width="16.88671875" style="41" customWidth="1"/>
    <col min="12" max="12" width="11.6640625" style="41" customWidth="1"/>
    <col min="13" max="13" width="14.5546875" style="41" customWidth="1"/>
    <col min="14" max="14" width="19.88671875" style="41" bestFit="1" customWidth="1"/>
    <col min="15" max="15" width="15" style="41" bestFit="1" customWidth="1"/>
    <col min="16" max="16" width="16.5546875" style="41" customWidth="1"/>
    <col min="17" max="17" width="21.33203125" style="41" customWidth="1"/>
    <col min="18" max="18" width="25.33203125" style="41" customWidth="1"/>
    <col min="19" max="19" width="26.5546875" style="41" customWidth="1"/>
    <col min="20" max="20" width="37.109375" style="41" customWidth="1"/>
    <col min="21" max="21" width="43" customWidth="1"/>
  </cols>
  <sheetData>
    <row r="1" spans="1:21" x14ac:dyDescent="0.3">
      <c r="A1" s="85" t="s">
        <v>25</v>
      </c>
      <c r="B1" s="85" t="s">
        <v>1</v>
      </c>
      <c r="C1" s="85" t="s">
        <v>2</v>
      </c>
      <c r="D1" s="85" t="s">
        <v>57</v>
      </c>
      <c r="E1" s="85" t="s">
        <v>34</v>
      </c>
      <c r="F1" s="85" t="s">
        <v>26</v>
      </c>
      <c r="G1" s="85" t="s">
        <v>3</v>
      </c>
      <c r="H1" s="85" t="s">
        <v>27</v>
      </c>
      <c r="I1" s="85" t="s">
        <v>28</v>
      </c>
      <c r="J1" s="85" t="s">
        <v>13</v>
      </c>
      <c r="K1" s="85" t="s">
        <v>39</v>
      </c>
      <c r="L1" s="85" t="s">
        <v>10</v>
      </c>
      <c r="M1" s="85" t="s">
        <v>11</v>
      </c>
      <c r="N1" s="85" t="s">
        <v>29</v>
      </c>
      <c r="O1" s="85" t="s">
        <v>12</v>
      </c>
      <c r="P1" s="85" t="s">
        <v>0</v>
      </c>
      <c r="Q1" s="85" t="s">
        <v>30</v>
      </c>
      <c r="R1" s="85" t="s">
        <v>31</v>
      </c>
      <c r="S1" s="85" t="s">
        <v>33</v>
      </c>
      <c r="T1" s="85" t="s">
        <v>32</v>
      </c>
      <c r="U1" s="40" t="s">
        <v>45</v>
      </c>
    </row>
    <row r="2" spans="1:21" x14ac:dyDescent="0.3">
      <c r="A2" s="41" t="s">
        <v>46</v>
      </c>
      <c r="B2" s="41">
        <v>448826</v>
      </c>
      <c r="C2" s="41">
        <v>7091671</v>
      </c>
      <c r="D2" s="41">
        <v>767</v>
      </c>
      <c r="E2" s="41" t="s">
        <v>35</v>
      </c>
      <c r="F2" s="41" t="s">
        <v>44</v>
      </c>
      <c r="G2" s="41" t="s">
        <v>42</v>
      </c>
      <c r="H2" s="41">
        <v>145</v>
      </c>
      <c r="I2" s="41">
        <v>-45</v>
      </c>
      <c r="J2" s="41">
        <v>140</v>
      </c>
      <c r="K2" s="41">
        <v>35</v>
      </c>
      <c r="L2" s="41" t="s">
        <v>22</v>
      </c>
      <c r="M2" s="41" t="s">
        <v>37</v>
      </c>
      <c r="N2" s="41" t="s">
        <v>23</v>
      </c>
      <c r="O2" s="41" t="s">
        <v>24</v>
      </c>
      <c r="P2" s="41" t="s">
        <v>312</v>
      </c>
      <c r="Q2" s="86">
        <v>43036</v>
      </c>
      <c r="R2" s="41" t="s">
        <v>727</v>
      </c>
      <c r="S2" s="41">
        <v>27</v>
      </c>
      <c r="T2" s="41" t="s">
        <v>58</v>
      </c>
    </row>
    <row r="3" spans="1:21" x14ac:dyDescent="0.3">
      <c r="A3" s="41" t="s">
        <v>47</v>
      </c>
      <c r="B3" s="41">
        <v>448817</v>
      </c>
      <c r="C3" s="41">
        <v>7091754</v>
      </c>
      <c r="D3" s="41">
        <v>771</v>
      </c>
      <c r="E3" s="41" t="s">
        <v>35</v>
      </c>
      <c r="F3" s="41" t="s">
        <v>41</v>
      </c>
      <c r="G3" s="41" t="s">
        <v>43</v>
      </c>
      <c r="H3" s="41">
        <v>130</v>
      </c>
      <c r="I3" s="41">
        <v>-50</v>
      </c>
      <c r="J3" s="41">
        <v>245</v>
      </c>
      <c r="K3" s="41">
        <v>65</v>
      </c>
      <c r="L3" s="41" t="s">
        <v>37</v>
      </c>
      <c r="M3" s="41" t="s">
        <v>36</v>
      </c>
      <c r="N3" s="41" t="s">
        <v>23</v>
      </c>
      <c r="O3" s="41" t="s">
        <v>24</v>
      </c>
      <c r="P3" s="41" t="s">
        <v>312</v>
      </c>
      <c r="Q3" s="86">
        <v>43036</v>
      </c>
      <c r="R3" s="41" t="s">
        <v>727</v>
      </c>
      <c r="S3" s="41">
        <v>52</v>
      </c>
      <c r="T3" s="41" t="s">
        <v>112</v>
      </c>
    </row>
    <row r="4" spans="1:21" x14ac:dyDescent="0.3">
      <c r="A4" s="41" t="s">
        <v>48</v>
      </c>
      <c r="B4" s="41">
        <v>448720</v>
      </c>
      <c r="C4" s="41">
        <v>7091825</v>
      </c>
      <c r="D4" s="41">
        <v>784</v>
      </c>
      <c r="E4" s="41" t="s">
        <v>35</v>
      </c>
      <c r="F4" s="41" t="s">
        <v>40</v>
      </c>
      <c r="G4" s="41" t="s">
        <v>43</v>
      </c>
      <c r="H4" s="41">
        <v>130</v>
      </c>
      <c r="I4" s="41">
        <v>-55</v>
      </c>
      <c r="J4" s="41">
        <v>320</v>
      </c>
      <c r="K4" s="41">
        <v>38</v>
      </c>
      <c r="L4" s="41" t="s">
        <v>38</v>
      </c>
      <c r="M4" s="41" t="s">
        <v>114</v>
      </c>
      <c r="N4" s="41" t="s">
        <v>23</v>
      </c>
      <c r="O4" s="41" t="s">
        <v>24</v>
      </c>
      <c r="P4" s="41" t="s">
        <v>312</v>
      </c>
      <c r="Q4" s="86">
        <v>43032</v>
      </c>
      <c r="R4" s="41" t="s">
        <v>727</v>
      </c>
      <c r="S4" s="41">
        <v>69</v>
      </c>
      <c r="T4" s="41" t="s">
        <v>250</v>
      </c>
    </row>
    <row r="5" spans="1:21" x14ac:dyDescent="0.3">
      <c r="A5" s="41" t="s">
        <v>49</v>
      </c>
      <c r="B5" s="8">
        <v>448625</v>
      </c>
      <c r="C5" s="8">
        <v>7091897</v>
      </c>
      <c r="D5" s="8">
        <v>805</v>
      </c>
      <c r="E5" s="41" t="s">
        <v>35</v>
      </c>
      <c r="F5" s="41" t="s">
        <v>116</v>
      </c>
      <c r="G5" s="41" t="s">
        <v>43</v>
      </c>
      <c r="H5" s="41">
        <v>130</v>
      </c>
      <c r="I5" s="41">
        <v>-55</v>
      </c>
      <c r="J5" s="41">
        <v>220</v>
      </c>
      <c r="K5" s="41">
        <v>30</v>
      </c>
      <c r="L5" s="41" t="s">
        <v>115</v>
      </c>
      <c r="M5" s="41" t="s">
        <v>249</v>
      </c>
      <c r="N5" s="41" t="s">
        <v>23</v>
      </c>
      <c r="O5" s="41" t="s">
        <v>24</v>
      </c>
      <c r="P5" s="41" t="s">
        <v>312</v>
      </c>
      <c r="Q5" s="86">
        <v>43034</v>
      </c>
      <c r="R5" s="41" t="s">
        <v>727</v>
      </c>
      <c r="S5" s="41">
        <v>47</v>
      </c>
      <c r="T5" s="41" t="s">
        <v>585</v>
      </c>
    </row>
    <row r="6" spans="1:21" x14ac:dyDescent="0.3">
      <c r="A6" s="41" t="s">
        <v>50</v>
      </c>
      <c r="B6" s="8">
        <v>448543</v>
      </c>
      <c r="C6" s="8">
        <v>7091947</v>
      </c>
      <c r="D6" s="8">
        <v>822</v>
      </c>
      <c r="E6" s="41" t="s">
        <v>35</v>
      </c>
      <c r="F6" s="41" t="s">
        <v>719</v>
      </c>
      <c r="G6" s="41" t="s">
        <v>43</v>
      </c>
      <c r="H6" s="41">
        <v>130</v>
      </c>
      <c r="I6" s="41">
        <v>-55</v>
      </c>
      <c r="J6" s="41">
        <v>295</v>
      </c>
      <c r="K6" s="41">
        <v>50</v>
      </c>
      <c r="L6" s="41" t="s">
        <v>311</v>
      </c>
      <c r="M6" s="41" t="s">
        <v>310</v>
      </c>
      <c r="N6" s="41" t="s">
        <v>23</v>
      </c>
      <c r="O6" s="41" t="s">
        <v>24</v>
      </c>
      <c r="P6" s="41" t="s">
        <v>312</v>
      </c>
      <c r="Q6" s="86">
        <v>43037</v>
      </c>
      <c r="R6" s="41" t="s">
        <v>727</v>
      </c>
      <c r="S6" s="41">
        <v>62</v>
      </c>
      <c r="T6" s="41" t="s">
        <v>581</v>
      </c>
    </row>
    <row r="7" spans="1:21" x14ac:dyDescent="0.3">
      <c r="A7" s="41" t="s">
        <v>51</v>
      </c>
      <c r="B7" s="8">
        <v>449105</v>
      </c>
      <c r="C7" s="8">
        <v>7092039</v>
      </c>
      <c r="D7" s="8">
        <v>736</v>
      </c>
      <c r="E7" s="41" t="s">
        <v>35</v>
      </c>
      <c r="F7" s="41" t="s">
        <v>720</v>
      </c>
      <c r="G7" s="41" t="s">
        <v>726</v>
      </c>
      <c r="H7" s="41">
        <v>130</v>
      </c>
      <c r="I7" s="41">
        <v>-55</v>
      </c>
      <c r="J7" s="41">
        <v>110</v>
      </c>
      <c r="K7" s="41">
        <v>78</v>
      </c>
      <c r="L7" s="41" t="s">
        <v>403</v>
      </c>
      <c r="M7" s="41" t="s">
        <v>404</v>
      </c>
      <c r="N7" s="41" t="s">
        <v>23</v>
      </c>
      <c r="O7" s="41" t="s">
        <v>24</v>
      </c>
      <c r="P7" s="41" t="s">
        <v>312</v>
      </c>
      <c r="Q7" s="86">
        <v>43039</v>
      </c>
      <c r="R7" s="41" t="s">
        <v>727</v>
      </c>
      <c r="S7" s="41">
        <v>23</v>
      </c>
      <c r="T7" s="41" t="s">
        <v>582</v>
      </c>
    </row>
    <row r="8" spans="1:21" x14ac:dyDescent="0.3">
      <c r="A8" s="41" t="s">
        <v>52</v>
      </c>
      <c r="B8" s="8">
        <v>449032</v>
      </c>
      <c r="C8" s="8">
        <v>7092098</v>
      </c>
      <c r="D8" s="8">
        <v>742</v>
      </c>
      <c r="E8" s="41" t="s">
        <v>35</v>
      </c>
      <c r="F8" s="41" t="s">
        <v>721</v>
      </c>
      <c r="G8" s="41" t="s">
        <v>726</v>
      </c>
      <c r="H8" s="41">
        <v>130</v>
      </c>
      <c r="I8" s="41">
        <v>-55</v>
      </c>
      <c r="J8" s="41">
        <v>225</v>
      </c>
      <c r="K8" s="41">
        <v>50</v>
      </c>
      <c r="L8" s="41" t="s">
        <v>404</v>
      </c>
      <c r="M8" s="41" t="s">
        <v>405</v>
      </c>
      <c r="N8" s="41" t="s">
        <v>23</v>
      </c>
      <c r="O8" s="41" t="s">
        <v>24</v>
      </c>
      <c r="P8" s="41" t="s">
        <v>312</v>
      </c>
      <c r="Q8" s="87">
        <v>43040</v>
      </c>
      <c r="R8" s="41" t="s">
        <v>727</v>
      </c>
      <c r="S8" s="41">
        <v>48</v>
      </c>
      <c r="T8" s="41" t="s">
        <v>584</v>
      </c>
    </row>
    <row r="9" spans="1:21" x14ac:dyDescent="0.3">
      <c r="A9" s="41" t="s">
        <v>53</v>
      </c>
      <c r="B9" s="8">
        <v>448954</v>
      </c>
      <c r="C9" s="8">
        <v>7092163</v>
      </c>
      <c r="D9" s="8">
        <v>785</v>
      </c>
      <c r="E9" s="41" t="s">
        <v>35</v>
      </c>
      <c r="F9" s="41" t="s">
        <v>722</v>
      </c>
      <c r="G9" s="41" t="s">
        <v>726</v>
      </c>
      <c r="H9" s="41">
        <v>310</v>
      </c>
      <c r="I9" s="41">
        <v>-70</v>
      </c>
      <c r="J9" s="41">
        <v>320</v>
      </c>
      <c r="K9" s="41">
        <v>45</v>
      </c>
      <c r="L9" s="41" t="s">
        <v>577</v>
      </c>
      <c r="M9" s="41" t="s">
        <v>578</v>
      </c>
      <c r="N9" s="41" t="s">
        <v>23</v>
      </c>
      <c r="O9" s="41" t="s">
        <v>24</v>
      </c>
      <c r="P9" s="41" t="s">
        <v>312</v>
      </c>
      <c r="Q9" s="87">
        <v>43041</v>
      </c>
      <c r="R9" s="41" t="s">
        <v>727</v>
      </c>
      <c r="S9" s="41">
        <v>67</v>
      </c>
      <c r="T9" s="41" t="s">
        <v>583</v>
      </c>
    </row>
    <row r="10" spans="1:21" x14ac:dyDescent="0.3">
      <c r="A10" s="41" t="s">
        <v>54</v>
      </c>
      <c r="B10" s="8">
        <v>448952</v>
      </c>
      <c r="C10" s="8">
        <v>7092164</v>
      </c>
      <c r="D10" s="8">
        <v>784</v>
      </c>
      <c r="E10" s="41" t="s">
        <v>35</v>
      </c>
      <c r="F10" s="41" t="s">
        <v>722</v>
      </c>
      <c r="G10" s="41" t="s">
        <v>726</v>
      </c>
      <c r="H10" s="41">
        <v>130</v>
      </c>
      <c r="I10" s="41">
        <v>-55</v>
      </c>
      <c r="J10" s="41">
        <v>200</v>
      </c>
      <c r="K10" s="41">
        <v>45</v>
      </c>
      <c r="L10" s="87" t="s">
        <v>579</v>
      </c>
      <c r="M10" s="41" t="s">
        <v>580</v>
      </c>
      <c r="N10" s="41" t="s">
        <v>23</v>
      </c>
      <c r="O10" s="41" t="s">
        <v>24</v>
      </c>
      <c r="P10" s="41" t="s">
        <v>312</v>
      </c>
      <c r="Q10" s="87">
        <v>43043</v>
      </c>
      <c r="R10" s="41" t="s">
        <v>727</v>
      </c>
      <c r="S10" s="41">
        <v>42</v>
      </c>
      <c r="T10" s="41" t="s">
        <v>639</v>
      </c>
    </row>
    <row r="11" spans="1:21" x14ac:dyDescent="0.3">
      <c r="A11" s="41" t="s">
        <v>55</v>
      </c>
      <c r="B11" s="8">
        <v>448847</v>
      </c>
      <c r="C11" s="8">
        <v>7091662</v>
      </c>
      <c r="D11" s="8">
        <v>756</v>
      </c>
      <c r="E11" s="41" t="s">
        <v>35</v>
      </c>
      <c r="F11" s="41" t="s">
        <v>724</v>
      </c>
      <c r="G11" s="41" t="s">
        <v>42</v>
      </c>
      <c r="H11" s="41">
        <v>130</v>
      </c>
      <c r="I11" s="41">
        <v>90</v>
      </c>
      <c r="J11" s="41">
        <v>230</v>
      </c>
      <c r="K11" s="41">
        <v>40</v>
      </c>
      <c r="L11" s="87" t="s">
        <v>580</v>
      </c>
      <c r="M11" s="87" t="s">
        <v>757</v>
      </c>
      <c r="N11" s="41" t="s">
        <v>23</v>
      </c>
      <c r="O11" s="41" t="s">
        <v>24</v>
      </c>
      <c r="P11" s="41" t="s">
        <v>312</v>
      </c>
      <c r="Q11" s="87">
        <v>43044</v>
      </c>
      <c r="R11" s="41" t="s">
        <v>727</v>
      </c>
      <c r="S11" s="41">
        <v>48</v>
      </c>
      <c r="T11" s="41" t="s">
        <v>717</v>
      </c>
    </row>
    <row r="12" spans="1:21" x14ac:dyDescent="0.3">
      <c r="A12" s="41" t="s">
        <v>56</v>
      </c>
      <c r="B12" s="8">
        <v>448534</v>
      </c>
      <c r="C12" s="8">
        <v>7091451</v>
      </c>
      <c r="D12" s="8">
        <v>755</v>
      </c>
      <c r="E12" s="41" t="s">
        <v>35</v>
      </c>
      <c r="F12" s="41" t="s">
        <v>723</v>
      </c>
      <c r="G12" s="41" t="s">
        <v>725</v>
      </c>
      <c r="H12" s="41">
        <v>130</v>
      </c>
      <c r="I12" s="41">
        <v>90</v>
      </c>
      <c r="J12" s="41">
        <v>59</v>
      </c>
      <c r="K12" s="41">
        <v>59</v>
      </c>
      <c r="L12" s="87" t="s">
        <v>756</v>
      </c>
      <c r="M12" s="87" t="s">
        <v>758</v>
      </c>
      <c r="N12" s="41" t="s">
        <v>23</v>
      </c>
      <c r="O12" s="41" t="s">
        <v>24</v>
      </c>
      <c r="P12" s="41" t="s">
        <v>312</v>
      </c>
      <c r="Q12" s="87">
        <v>43046</v>
      </c>
      <c r="R12" s="41" t="s">
        <v>727</v>
      </c>
      <c r="S12" s="41">
        <v>13</v>
      </c>
      <c r="T12" s="41" t="s">
        <v>718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F72DC-C26A-42A8-8130-BE9118E494BD}">
  <dimension ref="A1:AX476"/>
  <sheetViews>
    <sheetView workbookViewId="0">
      <pane ySplit="1" topLeftCell="A2" activePane="bottomLeft" state="frozen"/>
      <selection pane="bottomLeft" activeCell="P426" sqref="P426"/>
    </sheetView>
  </sheetViews>
  <sheetFormatPr defaultRowHeight="14.4" x14ac:dyDescent="0.3"/>
  <cols>
    <col min="1" max="1" width="14.33203125" customWidth="1"/>
    <col min="9" max="9" width="13.5546875" customWidth="1"/>
    <col min="16" max="16" width="11.77734375" customWidth="1"/>
    <col min="17" max="17" width="10.33203125" customWidth="1"/>
  </cols>
  <sheetData>
    <row r="1" spans="1:50" x14ac:dyDescent="0.3">
      <c r="A1" s="115" t="s">
        <v>772</v>
      </c>
      <c r="B1" s="116" t="s">
        <v>16</v>
      </c>
      <c r="C1" s="116" t="s">
        <v>5</v>
      </c>
      <c r="D1" s="116" t="s">
        <v>113</v>
      </c>
      <c r="E1" s="116" t="s">
        <v>773</v>
      </c>
      <c r="F1" s="116" t="s">
        <v>774</v>
      </c>
      <c r="G1" s="116" t="s">
        <v>775</v>
      </c>
      <c r="H1" s="116" t="s">
        <v>8</v>
      </c>
      <c r="I1" s="117" t="s">
        <v>4</v>
      </c>
      <c r="J1" s="116" t="s">
        <v>9</v>
      </c>
      <c r="K1" s="116" t="s">
        <v>18</v>
      </c>
      <c r="L1" s="116" t="s">
        <v>19</v>
      </c>
      <c r="M1" s="116" t="s">
        <v>20</v>
      </c>
      <c r="N1" s="116" t="s">
        <v>21</v>
      </c>
      <c r="O1" s="116" t="s">
        <v>6</v>
      </c>
      <c r="P1" s="116" t="s">
        <v>776</v>
      </c>
      <c r="Q1" s="40" t="s">
        <v>777</v>
      </c>
      <c r="R1" s="40" t="s">
        <v>778</v>
      </c>
      <c r="S1" s="40" t="s">
        <v>779</v>
      </c>
      <c r="T1" s="40" t="s">
        <v>780</v>
      </c>
      <c r="U1" s="40" t="s">
        <v>781</v>
      </c>
      <c r="V1" s="40" t="s">
        <v>782</v>
      </c>
      <c r="W1" s="40" t="s">
        <v>783</v>
      </c>
      <c r="X1" s="40" t="s">
        <v>784</v>
      </c>
      <c r="Y1" s="40" t="s">
        <v>785</v>
      </c>
      <c r="Z1" s="40" t="s">
        <v>786</v>
      </c>
      <c r="AA1" s="40" t="s">
        <v>787</v>
      </c>
      <c r="AB1" s="40" t="s">
        <v>788</v>
      </c>
      <c r="AC1" s="40" t="s">
        <v>789</v>
      </c>
      <c r="AD1" s="40" t="s">
        <v>790</v>
      </c>
      <c r="AE1" s="40" t="s">
        <v>791</v>
      </c>
      <c r="AF1" s="40" t="s">
        <v>792</v>
      </c>
      <c r="AG1" s="40" t="s">
        <v>793</v>
      </c>
      <c r="AH1" s="40" t="s">
        <v>794</v>
      </c>
      <c r="AI1" s="40" t="s">
        <v>795</v>
      </c>
      <c r="AJ1" s="40" t="s">
        <v>796</v>
      </c>
      <c r="AK1" s="40" t="s">
        <v>797</v>
      </c>
      <c r="AL1" s="40" t="s">
        <v>798</v>
      </c>
      <c r="AM1" s="40" t="s">
        <v>799</v>
      </c>
      <c r="AN1" s="40" t="s">
        <v>800</v>
      </c>
      <c r="AO1" s="40" t="s">
        <v>801</v>
      </c>
      <c r="AP1" s="40" t="s">
        <v>802</v>
      </c>
      <c r="AQ1" s="40" t="s">
        <v>803</v>
      </c>
      <c r="AR1" s="40" t="s">
        <v>804</v>
      </c>
      <c r="AS1" s="40" t="s">
        <v>805</v>
      </c>
      <c r="AT1" s="40" t="s">
        <v>806</v>
      </c>
      <c r="AU1" s="40" t="s">
        <v>807</v>
      </c>
      <c r="AV1" s="40" t="s">
        <v>808</v>
      </c>
      <c r="AW1" s="40" t="s">
        <v>809</v>
      </c>
      <c r="AX1" s="40" t="s">
        <v>810</v>
      </c>
    </row>
    <row r="2" spans="1:50" x14ac:dyDescent="0.3">
      <c r="A2" s="118" t="s">
        <v>46</v>
      </c>
      <c r="B2" s="118">
        <v>0</v>
      </c>
      <c r="C2" s="118">
        <v>3</v>
      </c>
      <c r="D2" s="118">
        <v>3</v>
      </c>
      <c r="E2" s="118">
        <f>CONVERT(B2,"ft","m")</f>
        <v>0</v>
      </c>
      <c r="F2" s="118">
        <f t="shared" ref="F2:G17" si="0">CONVERT(C2,"ft","m")</f>
        <v>0.91439999999999999</v>
      </c>
      <c r="G2" s="118">
        <f t="shared" si="0"/>
        <v>0.91439999999999999</v>
      </c>
      <c r="H2" s="118"/>
      <c r="I2" s="118"/>
      <c r="J2" s="118"/>
      <c r="K2" s="118"/>
      <c r="L2" s="118"/>
      <c r="M2" s="118"/>
      <c r="N2" s="118"/>
      <c r="O2" s="118"/>
      <c r="P2" s="118"/>
    </row>
    <row r="3" spans="1:50" x14ac:dyDescent="0.3">
      <c r="A3" s="118" t="s">
        <v>46</v>
      </c>
      <c r="B3" s="118">
        <v>3</v>
      </c>
      <c r="C3" s="118">
        <v>8</v>
      </c>
      <c r="D3" s="118">
        <v>5</v>
      </c>
      <c r="E3" s="118">
        <f t="shared" ref="E3:G66" si="1">CONVERT(B3,"ft","m")</f>
        <v>0.91439999999999999</v>
      </c>
      <c r="F3" s="118">
        <f t="shared" si="0"/>
        <v>2.4384000000000001</v>
      </c>
      <c r="G3" s="118">
        <f t="shared" si="0"/>
        <v>1.524</v>
      </c>
      <c r="H3" s="118"/>
      <c r="I3" s="118"/>
      <c r="J3" s="118"/>
      <c r="K3" s="118"/>
      <c r="L3" s="118"/>
      <c r="M3" s="118"/>
      <c r="N3" s="118"/>
      <c r="O3" s="118" t="s">
        <v>728</v>
      </c>
      <c r="Q3" s="119">
        <v>6.6000000000000003E-2</v>
      </c>
      <c r="R3" t="s">
        <v>811</v>
      </c>
      <c r="S3">
        <v>4.62</v>
      </c>
      <c r="T3" s="119">
        <v>276</v>
      </c>
      <c r="U3">
        <v>450</v>
      </c>
      <c r="V3">
        <v>1.2</v>
      </c>
      <c r="W3" t="s">
        <v>812</v>
      </c>
      <c r="X3">
        <v>14.6</v>
      </c>
      <c r="Y3" t="s">
        <v>811</v>
      </c>
      <c r="Z3">
        <v>10</v>
      </c>
      <c r="AA3">
        <v>40</v>
      </c>
      <c r="AB3">
        <v>25</v>
      </c>
      <c r="AC3">
        <v>2.72</v>
      </c>
      <c r="AD3">
        <v>10</v>
      </c>
      <c r="AE3">
        <v>1.68</v>
      </c>
      <c r="AF3">
        <v>20</v>
      </c>
      <c r="AG3">
        <v>0.65</v>
      </c>
      <c r="AH3">
        <v>641</v>
      </c>
      <c r="AI3" t="s">
        <v>813</v>
      </c>
      <c r="AJ3">
        <v>0.15</v>
      </c>
      <c r="AK3">
        <v>19</v>
      </c>
      <c r="AL3">
        <v>550</v>
      </c>
      <c r="AM3">
        <v>18</v>
      </c>
      <c r="AN3">
        <v>0.09</v>
      </c>
      <c r="AO3">
        <v>38</v>
      </c>
      <c r="AP3">
        <v>8</v>
      </c>
      <c r="AQ3">
        <v>1220</v>
      </c>
      <c r="AR3" t="s">
        <v>814</v>
      </c>
      <c r="AS3">
        <v>0.21</v>
      </c>
      <c r="AT3" t="s">
        <v>815</v>
      </c>
      <c r="AU3" t="s">
        <v>815</v>
      </c>
      <c r="AV3">
        <v>52</v>
      </c>
      <c r="AW3" t="s">
        <v>815</v>
      </c>
      <c r="AX3">
        <v>61</v>
      </c>
    </row>
    <row r="4" spans="1:50" x14ac:dyDescent="0.3">
      <c r="A4" s="118" t="s">
        <v>46</v>
      </c>
      <c r="B4" s="118">
        <v>8</v>
      </c>
      <c r="C4" s="118">
        <v>13</v>
      </c>
      <c r="D4" s="118">
        <v>5</v>
      </c>
      <c r="E4" s="118">
        <f t="shared" si="1"/>
        <v>2.4384000000000001</v>
      </c>
      <c r="F4" s="118">
        <f t="shared" si="0"/>
        <v>3.9624000000000001</v>
      </c>
      <c r="G4" s="118">
        <f t="shared" si="0"/>
        <v>1.524</v>
      </c>
      <c r="H4" s="118"/>
      <c r="I4" s="118"/>
      <c r="J4" s="118"/>
      <c r="K4" s="118"/>
      <c r="L4" s="118"/>
      <c r="M4" s="118"/>
      <c r="N4" s="118"/>
      <c r="O4" s="118" t="s">
        <v>729</v>
      </c>
      <c r="P4" s="118"/>
      <c r="Q4" s="119">
        <v>0.08</v>
      </c>
      <c r="R4" t="s">
        <v>811</v>
      </c>
      <c r="S4">
        <v>5.36</v>
      </c>
      <c r="T4" s="119">
        <v>322</v>
      </c>
      <c r="U4">
        <v>610</v>
      </c>
      <c r="V4">
        <v>1.5</v>
      </c>
      <c r="W4" t="s">
        <v>812</v>
      </c>
      <c r="X4">
        <v>5.96</v>
      </c>
      <c r="Y4" t="s">
        <v>811</v>
      </c>
      <c r="Z4">
        <v>9</v>
      </c>
      <c r="AA4">
        <v>46</v>
      </c>
      <c r="AB4">
        <v>29</v>
      </c>
      <c r="AC4">
        <v>3.15</v>
      </c>
      <c r="AD4">
        <v>10</v>
      </c>
      <c r="AE4">
        <v>2.2599999999999998</v>
      </c>
      <c r="AF4">
        <v>30</v>
      </c>
      <c r="AG4">
        <v>0.43</v>
      </c>
      <c r="AH4">
        <v>529</v>
      </c>
      <c r="AI4">
        <v>2</v>
      </c>
      <c r="AJ4">
        <v>0.09</v>
      </c>
      <c r="AK4">
        <v>24</v>
      </c>
      <c r="AL4">
        <v>470</v>
      </c>
      <c r="AM4">
        <v>19</v>
      </c>
      <c r="AN4">
        <v>0.04</v>
      </c>
      <c r="AO4">
        <v>44</v>
      </c>
      <c r="AP4">
        <v>9</v>
      </c>
      <c r="AQ4">
        <v>466</v>
      </c>
      <c r="AR4" t="s">
        <v>814</v>
      </c>
      <c r="AS4">
        <v>0.23</v>
      </c>
      <c r="AT4" t="s">
        <v>815</v>
      </c>
      <c r="AU4" t="s">
        <v>815</v>
      </c>
      <c r="AV4">
        <v>60</v>
      </c>
      <c r="AW4" t="s">
        <v>815</v>
      </c>
      <c r="AX4">
        <v>90</v>
      </c>
    </row>
    <row r="5" spans="1:50" x14ac:dyDescent="0.3">
      <c r="A5" s="118" t="s">
        <v>46</v>
      </c>
      <c r="B5" s="118">
        <v>13</v>
      </c>
      <c r="C5" s="118">
        <v>18</v>
      </c>
      <c r="D5" s="118">
        <v>5</v>
      </c>
      <c r="E5" s="118">
        <f t="shared" si="1"/>
        <v>3.9624000000000001</v>
      </c>
      <c r="F5" s="118">
        <f t="shared" si="0"/>
        <v>5.4863999999999997</v>
      </c>
      <c r="G5" s="118">
        <f t="shared" si="0"/>
        <v>1.524</v>
      </c>
      <c r="H5" s="118"/>
      <c r="I5" s="118"/>
      <c r="J5" s="118"/>
      <c r="K5" s="118"/>
      <c r="L5" s="118"/>
      <c r="M5" s="118"/>
      <c r="N5" s="118"/>
      <c r="O5" s="118" t="s">
        <v>730</v>
      </c>
      <c r="P5" s="118">
        <f>SUMPRODUCT(Q5:Q13,G5:G13)/SUM(G5:G13)</f>
        <v>0.13687234042553187</v>
      </c>
      <c r="Q5" s="56">
        <v>0.14099999999999999</v>
      </c>
      <c r="R5" t="s">
        <v>811</v>
      </c>
      <c r="S5">
        <v>7.93</v>
      </c>
      <c r="T5" s="56">
        <v>717</v>
      </c>
      <c r="U5">
        <v>760</v>
      </c>
      <c r="V5">
        <v>2.2000000000000002</v>
      </c>
      <c r="W5" t="s">
        <v>812</v>
      </c>
      <c r="X5">
        <v>0.71</v>
      </c>
      <c r="Y5" t="s">
        <v>811</v>
      </c>
      <c r="Z5">
        <v>10</v>
      </c>
      <c r="AA5">
        <v>59</v>
      </c>
      <c r="AB5">
        <v>28</v>
      </c>
      <c r="AC5">
        <v>4.1100000000000003</v>
      </c>
      <c r="AD5">
        <v>20</v>
      </c>
      <c r="AE5">
        <v>3.59</v>
      </c>
      <c r="AF5">
        <v>50</v>
      </c>
      <c r="AG5">
        <v>0.56000000000000005</v>
      </c>
      <c r="AH5">
        <v>355</v>
      </c>
      <c r="AI5">
        <v>2</v>
      </c>
      <c r="AJ5">
        <v>0.12</v>
      </c>
      <c r="AK5">
        <v>24</v>
      </c>
      <c r="AL5">
        <v>470</v>
      </c>
      <c r="AM5">
        <v>18</v>
      </c>
      <c r="AN5">
        <v>0.06</v>
      </c>
      <c r="AO5">
        <v>47</v>
      </c>
      <c r="AP5">
        <v>12</v>
      </c>
      <c r="AQ5">
        <v>110</v>
      </c>
      <c r="AR5">
        <v>20</v>
      </c>
      <c r="AS5">
        <v>0.2</v>
      </c>
      <c r="AT5" t="s">
        <v>815</v>
      </c>
      <c r="AU5" t="s">
        <v>815</v>
      </c>
      <c r="AV5">
        <v>84</v>
      </c>
      <c r="AW5" t="s">
        <v>815</v>
      </c>
      <c r="AX5">
        <v>78</v>
      </c>
    </row>
    <row r="6" spans="1:50" x14ac:dyDescent="0.3">
      <c r="A6" s="118" t="s">
        <v>46</v>
      </c>
      <c r="B6" s="118">
        <v>18</v>
      </c>
      <c r="C6" s="118">
        <v>23</v>
      </c>
      <c r="D6" s="118">
        <v>5</v>
      </c>
      <c r="E6" s="118">
        <f t="shared" si="1"/>
        <v>5.4863999999999997</v>
      </c>
      <c r="F6" s="118">
        <f t="shared" si="0"/>
        <v>7.0103999999999997</v>
      </c>
      <c r="G6" s="118">
        <f t="shared" si="0"/>
        <v>1.524</v>
      </c>
      <c r="H6" s="118"/>
      <c r="I6" s="118"/>
      <c r="J6" s="118"/>
      <c r="K6" s="118"/>
      <c r="L6" s="118"/>
      <c r="M6" s="118"/>
      <c r="N6" s="118"/>
      <c r="O6" s="118" t="s">
        <v>731</v>
      </c>
      <c r="P6" s="118">
        <f>SUM(G5:G13)</f>
        <v>14.325600000000005</v>
      </c>
      <c r="Q6" s="56">
        <v>0.123</v>
      </c>
      <c r="R6" t="s">
        <v>811</v>
      </c>
      <c r="S6">
        <v>8.85</v>
      </c>
      <c r="T6" s="56">
        <v>934</v>
      </c>
      <c r="U6">
        <v>840</v>
      </c>
      <c r="V6">
        <v>2.4</v>
      </c>
      <c r="W6" t="s">
        <v>812</v>
      </c>
      <c r="X6">
        <v>0.09</v>
      </c>
      <c r="Y6" t="s">
        <v>811</v>
      </c>
      <c r="Z6">
        <v>11</v>
      </c>
      <c r="AA6">
        <v>62</v>
      </c>
      <c r="AB6">
        <v>27</v>
      </c>
      <c r="AC6">
        <v>3.96</v>
      </c>
      <c r="AD6">
        <v>20</v>
      </c>
      <c r="AE6">
        <v>3.97</v>
      </c>
      <c r="AF6">
        <v>50</v>
      </c>
      <c r="AG6">
        <v>0.45</v>
      </c>
      <c r="AH6">
        <v>176</v>
      </c>
      <c r="AI6">
        <v>2</v>
      </c>
      <c r="AJ6">
        <v>0.1</v>
      </c>
      <c r="AK6">
        <v>27</v>
      </c>
      <c r="AL6">
        <v>410</v>
      </c>
      <c r="AM6">
        <v>22</v>
      </c>
      <c r="AN6">
        <v>0.04</v>
      </c>
      <c r="AO6" s="120">
        <v>54</v>
      </c>
      <c r="AP6">
        <v>13</v>
      </c>
      <c r="AQ6">
        <v>136</v>
      </c>
      <c r="AR6">
        <v>20</v>
      </c>
      <c r="AS6">
        <v>0.24</v>
      </c>
      <c r="AT6">
        <v>10</v>
      </c>
      <c r="AU6" t="s">
        <v>815</v>
      </c>
      <c r="AV6">
        <v>77</v>
      </c>
      <c r="AW6" t="s">
        <v>815</v>
      </c>
      <c r="AX6">
        <v>87</v>
      </c>
    </row>
    <row r="7" spans="1:50" x14ac:dyDescent="0.3">
      <c r="A7" s="118" t="s">
        <v>46</v>
      </c>
      <c r="B7" s="118">
        <v>23</v>
      </c>
      <c r="C7" s="118">
        <v>28</v>
      </c>
      <c r="D7" s="118">
        <v>5</v>
      </c>
      <c r="E7" s="118">
        <f t="shared" si="1"/>
        <v>7.0103999999999997</v>
      </c>
      <c r="F7" s="118">
        <f t="shared" si="0"/>
        <v>8.5343999999999998</v>
      </c>
      <c r="G7" s="118">
        <f t="shared" si="0"/>
        <v>1.524</v>
      </c>
      <c r="H7" s="118"/>
      <c r="I7" s="118"/>
      <c r="J7" s="118"/>
      <c r="K7" s="118"/>
      <c r="L7" s="118"/>
      <c r="M7" s="118"/>
      <c r="N7" s="118"/>
      <c r="O7" s="118" t="s">
        <v>732</v>
      </c>
      <c r="P7" s="118"/>
      <c r="Q7" s="121">
        <v>3.3000000000000002E-2</v>
      </c>
      <c r="R7" t="s">
        <v>811</v>
      </c>
      <c r="S7">
        <v>3.84</v>
      </c>
      <c r="T7" s="119">
        <v>380</v>
      </c>
      <c r="U7">
        <v>340</v>
      </c>
      <c r="V7">
        <v>1.2</v>
      </c>
      <c r="W7" t="s">
        <v>812</v>
      </c>
      <c r="X7">
        <v>0.13</v>
      </c>
      <c r="Y7" t="s">
        <v>811</v>
      </c>
      <c r="Z7">
        <v>14</v>
      </c>
      <c r="AA7">
        <v>38</v>
      </c>
      <c r="AB7">
        <v>31</v>
      </c>
      <c r="AC7">
        <v>2.95</v>
      </c>
      <c r="AD7">
        <v>10</v>
      </c>
      <c r="AE7">
        <v>1.62</v>
      </c>
      <c r="AF7">
        <v>20</v>
      </c>
      <c r="AG7">
        <v>0.26</v>
      </c>
      <c r="AH7">
        <v>308</v>
      </c>
      <c r="AI7">
        <v>4</v>
      </c>
      <c r="AJ7">
        <v>0.03</v>
      </c>
      <c r="AK7">
        <v>38</v>
      </c>
      <c r="AL7">
        <v>460</v>
      </c>
      <c r="AM7" s="119">
        <v>56</v>
      </c>
      <c r="AN7">
        <v>0.03</v>
      </c>
      <c r="AO7" s="120">
        <v>71</v>
      </c>
      <c r="AP7">
        <v>6</v>
      </c>
      <c r="AQ7">
        <v>79</v>
      </c>
      <c r="AR7" t="s">
        <v>814</v>
      </c>
      <c r="AS7">
        <v>0.15</v>
      </c>
      <c r="AT7" t="s">
        <v>815</v>
      </c>
      <c r="AU7" t="s">
        <v>815</v>
      </c>
      <c r="AV7">
        <v>43</v>
      </c>
      <c r="AW7" t="s">
        <v>815</v>
      </c>
      <c r="AX7">
        <v>82</v>
      </c>
    </row>
    <row r="8" spans="1:50" x14ac:dyDescent="0.3">
      <c r="A8" s="118" t="s">
        <v>46</v>
      </c>
      <c r="B8" s="118">
        <v>28</v>
      </c>
      <c r="C8" s="118">
        <v>35</v>
      </c>
      <c r="D8" s="118">
        <v>7</v>
      </c>
      <c r="E8" s="118">
        <f t="shared" si="1"/>
        <v>8.5343999999999998</v>
      </c>
      <c r="F8" s="118">
        <f t="shared" si="0"/>
        <v>10.667999999999999</v>
      </c>
      <c r="G8" s="118">
        <f t="shared" si="0"/>
        <v>2.1335999999999999</v>
      </c>
      <c r="H8" s="118"/>
      <c r="I8" s="118"/>
      <c r="J8" s="118"/>
      <c r="K8" s="118"/>
      <c r="L8" s="118"/>
      <c r="M8" s="118"/>
      <c r="N8" s="118"/>
      <c r="O8" s="118" t="s">
        <v>733</v>
      </c>
      <c r="P8" s="118"/>
      <c r="Q8" s="121">
        <v>4.3999999999999997E-2</v>
      </c>
      <c r="R8" t="s">
        <v>811</v>
      </c>
      <c r="S8">
        <v>1.7</v>
      </c>
      <c r="T8" s="120">
        <v>177</v>
      </c>
      <c r="U8">
        <v>200</v>
      </c>
      <c r="V8" t="s">
        <v>811</v>
      </c>
      <c r="W8" t="s">
        <v>812</v>
      </c>
      <c r="X8">
        <v>0.78</v>
      </c>
      <c r="Y8" t="s">
        <v>811</v>
      </c>
      <c r="Z8">
        <v>4</v>
      </c>
      <c r="AA8">
        <v>29</v>
      </c>
      <c r="AB8">
        <v>12</v>
      </c>
      <c r="AC8">
        <v>1.35</v>
      </c>
      <c r="AD8" t="s">
        <v>815</v>
      </c>
      <c r="AE8">
        <v>0.81</v>
      </c>
      <c r="AF8">
        <v>10</v>
      </c>
      <c r="AG8">
        <v>0.4</v>
      </c>
      <c r="AH8">
        <v>451</v>
      </c>
      <c r="AI8">
        <v>3</v>
      </c>
      <c r="AJ8">
        <v>0.01</v>
      </c>
      <c r="AK8">
        <v>11</v>
      </c>
      <c r="AL8">
        <v>250</v>
      </c>
      <c r="AM8">
        <v>13</v>
      </c>
      <c r="AN8">
        <v>0.03</v>
      </c>
      <c r="AO8">
        <v>41</v>
      </c>
      <c r="AP8">
        <v>2</v>
      </c>
      <c r="AQ8">
        <v>39</v>
      </c>
      <c r="AR8" t="s">
        <v>814</v>
      </c>
      <c r="AS8">
        <v>0.12</v>
      </c>
      <c r="AT8" t="s">
        <v>815</v>
      </c>
      <c r="AU8" t="s">
        <v>815</v>
      </c>
      <c r="AV8">
        <v>23</v>
      </c>
      <c r="AW8" t="s">
        <v>815</v>
      </c>
      <c r="AX8">
        <v>53</v>
      </c>
    </row>
    <row r="9" spans="1:50" x14ac:dyDescent="0.3">
      <c r="A9" s="118" t="s">
        <v>46</v>
      </c>
      <c r="B9" s="118">
        <v>35</v>
      </c>
      <c r="C9" s="118">
        <v>40</v>
      </c>
      <c r="D9" s="118">
        <v>5</v>
      </c>
      <c r="E9" s="118">
        <f t="shared" si="1"/>
        <v>10.667999999999999</v>
      </c>
      <c r="F9" s="118">
        <f t="shared" si="0"/>
        <v>12.192</v>
      </c>
      <c r="G9" s="118">
        <f t="shared" si="0"/>
        <v>1.524</v>
      </c>
      <c r="H9" s="118"/>
      <c r="I9" s="118"/>
      <c r="J9" s="118"/>
      <c r="K9" s="118"/>
      <c r="L9" s="118"/>
      <c r="M9" s="118"/>
      <c r="N9" s="118"/>
      <c r="O9" s="118" t="s">
        <v>734</v>
      </c>
      <c r="P9" s="118"/>
      <c r="Q9" s="121">
        <v>2.4E-2</v>
      </c>
      <c r="R9" t="s">
        <v>811</v>
      </c>
      <c r="S9">
        <v>1.71</v>
      </c>
      <c r="T9" s="120">
        <v>173</v>
      </c>
      <c r="U9">
        <v>200</v>
      </c>
      <c r="V9" t="s">
        <v>811</v>
      </c>
      <c r="W9" t="s">
        <v>812</v>
      </c>
      <c r="X9">
        <v>0.47</v>
      </c>
      <c r="Y9" t="s">
        <v>811</v>
      </c>
      <c r="Z9">
        <v>4</v>
      </c>
      <c r="AA9">
        <v>32</v>
      </c>
      <c r="AB9">
        <v>10</v>
      </c>
      <c r="AC9">
        <v>1.44</v>
      </c>
      <c r="AD9" t="s">
        <v>815</v>
      </c>
      <c r="AE9">
        <v>0.81</v>
      </c>
      <c r="AF9">
        <v>10</v>
      </c>
      <c r="AG9">
        <v>0.27</v>
      </c>
      <c r="AH9">
        <v>376</v>
      </c>
      <c r="AI9">
        <v>3</v>
      </c>
      <c r="AJ9">
        <v>0.02</v>
      </c>
      <c r="AK9">
        <v>12</v>
      </c>
      <c r="AL9">
        <v>240</v>
      </c>
      <c r="AM9">
        <v>5</v>
      </c>
      <c r="AN9">
        <v>0.13</v>
      </c>
      <c r="AO9">
        <v>32</v>
      </c>
      <c r="AP9">
        <v>2</v>
      </c>
      <c r="AQ9">
        <v>30</v>
      </c>
      <c r="AR9" t="s">
        <v>814</v>
      </c>
      <c r="AS9">
        <v>0.15</v>
      </c>
      <c r="AT9" t="s">
        <v>815</v>
      </c>
      <c r="AU9" t="s">
        <v>815</v>
      </c>
      <c r="AV9">
        <v>28</v>
      </c>
      <c r="AW9" t="s">
        <v>815</v>
      </c>
      <c r="AX9">
        <v>31</v>
      </c>
    </row>
    <row r="10" spans="1:50" x14ac:dyDescent="0.3">
      <c r="A10" s="118" t="s">
        <v>46</v>
      </c>
      <c r="B10" s="118">
        <v>40</v>
      </c>
      <c r="C10" s="118">
        <v>45</v>
      </c>
      <c r="D10" s="118">
        <v>5</v>
      </c>
      <c r="E10" s="118">
        <f t="shared" si="1"/>
        <v>12.192</v>
      </c>
      <c r="F10" s="118">
        <f t="shared" si="0"/>
        <v>13.715999999999999</v>
      </c>
      <c r="G10" s="118">
        <f t="shared" si="0"/>
        <v>1.524</v>
      </c>
      <c r="H10" s="118"/>
      <c r="I10" s="118"/>
      <c r="J10" s="118"/>
      <c r="K10" s="118"/>
      <c r="L10" s="118"/>
      <c r="M10" s="118"/>
      <c r="N10" s="118"/>
      <c r="O10" s="118" t="s">
        <v>735</v>
      </c>
      <c r="P10" s="118"/>
      <c r="Q10" s="119">
        <v>7.4999999999999997E-2</v>
      </c>
      <c r="R10" t="s">
        <v>811</v>
      </c>
      <c r="S10">
        <v>1.88</v>
      </c>
      <c r="T10" s="119">
        <v>343</v>
      </c>
      <c r="U10">
        <v>190</v>
      </c>
      <c r="V10" t="s">
        <v>811</v>
      </c>
      <c r="W10" t="s">
        <v>812</v>
      </c>
      <c r="X10">
        <v>0.99</v>
      </c>
      <c r="Y10">
        <v>0.5</v>
      </c>
      <c r="Z10">
        <v>4</v>
      </c>
      <c r="AA10">
        <v>28</v>
      </c>
      <c r="AB10">
        <v>10</v>
      </c>
      <c r="AC10">
        <v>1.38</v>
      </c>
      <c r="AD10" t="s">
        <v>815</v>
      </c>
      <c r="AE10">
        <v>0.89</v>
      </c>
      <c r="AF10">
        <v>10</v>
      </c>
      <c r="AG10">
        <v>0.47</v>
      </c>
      <c r="AH10">
        <v>469</v>
      </c>
      <c r="AI10">
        <v>2</v>
      </c>
      <c r="AJ10">
        <v>0.01</v>
      </c>
      <c r="AK10">
        <v>11</v>
      </c>
      <c r="AL10">
        <v>200</v>
      </c>
      <c r="AM10">
        <v>6</v>
      </c>
      <c r="AN10">
        <v>0.14000000000000001</v>
      </c>
      <c r="AO10">
        <v>25</v>
      </c>
      <c r="AP10">
        <v>2</v>
      </c>
      <c r="AQ10">
        <v>46</v>
      </c>
      <c r="AR10" t="s">
        <v>814</v>
      </c>
      <c r="AS10">
        <v>0.16</v>
      </c>
      <c r="AT10" t="s">
        <v>815</v>
      </c>
      <c r="AU10" t="s">
        <v>815</v>
      </c>
      <c r="AV10">
        <v>26</v>
      </c>
      <c r="AW10">
        <v>10</v>
      </c>
      <c r="AX10">
        <v>75</v>
      </c>
    </row>
    <row r="11" spans="1:50" x14ac:dyDescent="0.3">
      <c r="A11" s="118" t="s">
        <v>46</v>
      </c>
      <c r="B11" s="118">
        <v>45</v>
      </c>
      <c r="C11" s="118">
        <v>50</v>
      </c>
      <c r="D11" s="118">
        <v>5</v>
      </c>
      <c r="E11" s="118">
        <f t="shared" si="1"/>
        <v>13.715999999999999</v>
      </c>
      <c r="F11" s="118">
        <f t="shared" si="0"/>
        <v>15.24</v>
      </c>
      <c r="G11" s="118">
        <f t="shared" si="0"/>
        <v>1.524</v>
      </c>
      <c r="H11" s="118"/>
      <c r="I11" s="118"/>
      <c r="J11" s="118"/>
      <c r="K11" s="118"/>
      <c r="L11" s="118"/>
      <c r="M11" s="118"/>
      <c r="N11" s="118"/>
      <c r="O11" s="118" t="s">
        <v>736</v>
      </c>
      <c r="P11" s="118">
        <f>SUMPRODUCT(Q12:Q13,G12:G13)/SUM(G12:G13)</f>
        <v>0.33250000000000002</v>
      </c>
      <c r="Q11" s="56">
        <v>0.16400000000000001</v>
      </c>
      <c r="R11" t="s">
        <v>811</v>
      </c>
      <c r="S11">
        <v>2.85</v>
      </c>
      <c r="T11" s="56">
        <v>592</v>
      </c>
      <c r="U11">
        <v>260</v>
      </c>
      <c r="V11">
        <v>0.7</v>
      </c>
      <c r="W11" t="s">
        <v>812</v>
      </c>
      <c r="X11">
        <v>2.33</v>
      </c>
      <c r="Y11">
        <v>0.7</v>
      </c>
      <c r="Z11">
        <v>6</v>
      </c>
      <c r="AA11">
        <v>50</v>
      </c>
      <c r="AB11">
        <v>10</v>
      </c>
      <c r="AC11">
        <v>1.93</v>
      </c>
      <c r="AD11">
        <v>10</v>
      </c>
      <c r="AE11">
        <v>1.32</v>
      </c>
      <c r="AF11">
        <v>20</v>
      </c>
      <c r="AG11">
        <v>1.01</v>
      </c>
      <c r="AH11">
        <v>490</v>
      </c>
      <c r="AI11">
        <v>3</v>
      </c>
      <c r="AJ11">
        <v>0.01</v>
      </c>
      <c r="AK11">
        <v>19</v>
      </c>
      <c r="AL11">
        <v>270</v>
      </c>
      <c r="AM11">
        <v>26</v>
      </c>
      <c r="AN11">
        <v>0.15</v>
      </c>
      <c r="AO11" s="120">
        <v>54</v>
      </c>
      <c r="AP11">
        <v>4</v>
      </c>
      <c r="AQ11">
        <v>128</v>
      </c>
      <c r="AR11" t="s">
        <v>814</v>
      </c>
      <c r="AS11">
        <v>0.17</v>
      </c>
      <c r="AT11" t="s">
        <v>815</v>
      </c>
      <c r="AU11" t="s">
        <v>815</v>
      </c>
      <c r="AV11">
        <v>37</v>
      </c>
      <c r="AW11" t="s">
        <v>815</v>
      </c>
      <c r="AX11">
        <v>93</v>
      </c>
    </row>
    <row r="12" spans="1:50" x14ac:dyDescent="0.3">
      <c r="A12" s="118" t="s">
        <v>46</v>
      </c>
      <c r="B12" s="118">
        <v>50</v>
      </c>
      <c r="C12" s="118">
        <v>55</v>
      </c>
      <c r="D12" s="118">
        <v>5</v>
      </c>
      <c r="E12" s="118">
        <f t="shared" si="1"/>
        <v>15.24</v>
      </c>
      <c r="F12" s="118">
        <f t="shared" si="0"/>
        <v>16.763999999999999</v>
      </c>
      <c r="G12" s="118">
        <f t="shared" si="0"/>
        <v>1.524</v>
      </c>
      <c r="H12" s="118"/>
      <c r="I12" s="118"/>
      <c r="J12" s="118"/>
      <c r="K12" s="118"/>
      <c r="L12" s="118"/>
      <c r="M12" s="118"/>
      <c r="N12" s="118"/>
      <c r="O12" s="118" t="s">
        <v>737</v>
      </c>
      <c r="P12" s="118">
        <f>SUM(G12:G13)</f>
        <v>3.048</v>
      </c>
      <c r="Q12" s="56">
        <v>0.28399999999999997</v>
      </c>
      <c r="R12" t="s">
        <v>811</v>
      </c>
      <c r="S12">
        <v>2.62</v>
      </c>
      <c r="T12" s="122">
        <v>1335</v>
      </c>
      <c r="U12">
        <v>230</v>
      </c>
      <c r="V12">
        <v>0.6</v>
      </c>
      <c r="W12" t="s">
        <v>812</v>
      </c>
      <c r="X12">
        <v>0.34</v>
      </c>
      <c r="Y12" t="s">
        <v>811</v>
      </c>
      <c r="Z12">
        <v>5</v>
      </c>
      <c r="AA12">
        <v>46</v>
      </c>
      <c r="AB12">
        <v>23</v>
      </c>
      <c r="AC12">
        <v>1.85</v>
      </c>
      <c r="AD12">
        <v>10</v>
      </c>
      <c r="AE12">
        <v>1.23</v>
      </c>
      <c r="AF12">
        <v>20</v>
      </c>
      <c r="AG12">
        <v>0.26</v>
      </c>
      <c r="AH12">
        <v>168</v>
      </c>
      <c r="AI12">
        <v>2</v>
      </c>
      <c r="AJ12">
        <v>0.01</v>
      </c>
      <c r="AK12">
        <v>17</v>
      </c>
      <c r="AL12">
        <v>290</v>
      </c>
      <c r="AM12">
        <v>29</v>
      </c>
      <c r="AN12">
        <v>0.06</v>
      </c>
      <c r="AO12" s="120">
        <v>79</v>
      </c>
      <c r="AP12">
        <v>4</v>
      </c>
      <c r="AQ12">
        <v>34</v>
      </c>
      <c r="AR12" t="s">
        <v>814</v>
      </c>
      <c r="AS12">
        <v>0.17</v>
      </c>
      <c r="AT12" t="s">
        <v>815</v>
      </c>
      <c r="AU12" t="s">
        <v>815</v>
      </c>
      <c r="AV12">
        <v>31</v>
      </c>
      <c r="AW12" t="s">
        <v>815</v>
      </c>
      <c r="AX12">
        <v>109</v>
      </c>
    </row>
    <row r="13" spans="1:50" x14ac:dyDescent="0.3">
      <c r="A13" s="118" t="s">
        <v>46</v>
      </c>
      <c r="B13" s="118">
        <v>55</v>
      </c>
      <c r="C13" s="118">
        <v>60</v>
      </c>
      <c r="D13" s="118">
        <v>5</v>
      </c>
      <c r="E13" s="118">
        <f t="shared" si="1"/>
        <v>16.763999999999999</v>
      </c>
      <c r="F13" s="118">
        <f t="shared" si="0"/>
        <v>18.288</v>
      </c>
      <c r="G13" s="118">
        <f t="shared" si="0"/>
        <v>1.524</v>
      </c>
      <c r="H13" s="118"/>
      <c r="I13" s="118"/>
      <c r="J13" s="118"/>
      <c r="K13" s="118"/>
      <c r="L13" s="118"/>
      <c r="M13" s="118"/>
      <c r="N13" s="118"/>
      <c r="O13" s="118" t="s">
        <v>738</v>
      </c>
      <c r="P13" s="118"/>
      <c r="Q13" s="56">
        <v>0.38100000000000001</v>
      </c>
      <c r="R13" t="s">
        <v>811</v>
      </c>
      <c r="S13">
        <v>3.96</v>
      </c>
      <c r="T13" s="122">
        <v>1635</v>
      </c>
      <c r="U13">
        <v>540</v>
      </c>
      <c r="V13">
        <v>1.2</v>
      </c>
      <c r="W13" t="s">
        <v>812</v>
      </c>
      <c r="X13">
        <v>2.89</v>
      </c>
      <c r="Y13" t="s">
        <v>811</v>
      </c>
      <c r="Z13">
        <v>14</v>
      </c>
      <c r="AA13" s="120">
        <v>192</v>
      </c>
      <c r="AB13">
        <v>30</v>
      </c>
      <c r="AC13">
        <v>3.43</v>
      </c>
      <c r="AD13">
        <v>10</v>
      </c>
      <c r="AE13">
        <v>1.42</v>
      </c>
      <c r="AF13">
        <v>30</v>
      </c>
      <c r="AG13">
        <v>1.1399999999999999</v>
      </c>
      <c r="AH13">
        <v>521</v>
      </c>
      <c r="AI13">
        <v>4</v>
      </c>
      <c r="AJ13">
        <v>0.04</v>
      </c>
      <c r="AK13">
        <v>20</v>
      </c>
      <c r="AL13">
        <v>1220</v>
      </c>
      <c r="AM13">
        <v>19</v>
      </c>
      <c r="AN13">
        <v>0.08</v>
      </c>
      <c r="AO13" s="119">
        <v>130</v>
      </c>
      <c r="AP13">
        <v>13</v>
      </c>
      <c r="AQ13">
        <v>237</v>
      </c>
      <c r="AR13" t="s">
        <v>814</v>
      </c>
      <c r="AS13">
        <v>0.31</v>
      </c>
      <c r="AT13" t="s">
        <v>815</v>
      </c>
      <c r="AU13" t="s">
        <v>815</v>
      </c>
      <c r="AV13">
        <v>104</v>
      </c>
      <c r="AW13">
        <v>10</v>
      </c>
      <c r="AX13">
        <v>86</v>
      </c>
    </row>
    <row r="14" spans="1:50" x14ac:dyDescent="0.3">
      <c r="A14" s="118" t="s">
        <v>46</v>
      </c>
      <c r="B14" s="118">
        <v>60</v>
      </c>
      <c r="C14" s="118">
        <v>65</v>
      </c>
      <c r="D14" s="118">
        <v>5</v>
      </c>
      <c r="E14" s="118">
        <f t="shared" si="1"/>
        <v>18.288</v>
      </c>
      <c r="F14" s="118">
        <f t="shared" si="0"/>
        <v>19.812000000000001</v>
      </c>
      <c r="G14" s="118">
        <f t="shared" si="0"/>
        <v>1.524</v>
      </c>
      <c r="H14" s="118"/>
      <c r="I14" s="118"/>
      <c r="J14" s="118"/>
      <c r="K14" s="118"/>
      <c r="L14" s="118"/>
      <c r="M14" s="118"/>
      <c r="N14" s="118"/>
      <c r="O14" s="118" t="s">
        <v>739</v>
      </c>
      <c r="P14" s="118"/>
      <c r="Q14" s="121">
        <v>1.0999999999999999E-2</v>
      </c>
      <c r="R14" t="s">
        <v>811</v>
      </c>
      <c r="S14">
        <v>5.4</v>
      </c>
      <c r="T14" s="120">
        <v>110</v>
      </c>
      <c r="U14">
        <v>2800</v>
      </c>
      <c r="V14">
        <v>2.4</v>
      </c>
      <c r="W14" t="s">
        <v>812</v>
      </c>
      <c r="X14">
        <v>5.74</v>
      </c>
      <c r="Y14" t="s">
        <v>811</v>
      </c>
      <c r="Z14">
        <v>27</v>
      </c>
      <c r="AA14" s="120">
        <v>401</v>
      </c>
      <c r="AB14">
        <v>14</v>
      </c>
      <c r="AC14">
        <v>5.19</v>
      </c>
      <c r="AD14">
        <v>10</v>
      </c>
      <c r="AE14">
        <v>4.32</v>
      </c>
      <c r="AF14">
        <v>40</v>
      </c>
      <c r="AG14">
        <v>4.09</v>
      </c>
      <c r="AH14">
        <v>1030</v>
      </c>
      <c r="AI14">
        <v>2</v>
      </c>
      <c r="AJ14">
        <v>0.53</v>
      </c>
      <c r="AK14">
        <v>22</v>
      </c>
      <c r="AL14">
        <v>1960</v>
      </c>
      <c r="AM14">
        <v>22</v>
      </c>
      <c r="AN14">
        <v>7.0000000000000007E-2</v>
      </c>
      <c r="AO14" s="120">
        <v>62</v>
      </c>
      <c r="AP14">
        <v>26</v>
      </c>
      <c r="AQ14">
        <v>809</v>
      </c>
      <c r="AR14" t="s">
        <v>814</v>
      </c>
      <c r="AS14">
        <v>0.43</v>
      </c>
      <c r="AT14" t="s">
        <v>815</v>
      </c>
      <c r="AU14" t="s">
        <v>815</v>
      </c>
      <c r="AV14">
        <v>203</v>
      </c>
      <c r="AW14" t="s">
        <v>815</v>
      </c>
      <c r="AX14">
        <v>97</v>
      </c>
    </row>
    <row r="15" spans="1:50" x14ac:dyDescent="0.3">
      <c r="A15" s="118" t="s">
        <v>46</v>
      </c>
      <c r="B15" s="118">
        <v>65</v>
      </c>
      <c r="C15" s="118">
        <v>70</v>
      </c>
      <c r="D15" s="118">
        <v>5</v>
      </c>
      <c r="E15" s="118">
        <f t="shared" si="1"/>
        <v>19.812000000000001</v>
      </c>
      <c r="F15" s="118">
        <f t="shared" si="0"/>
        <v>21.335999999999999</v>
      </c>
      <c r="G15" s="118">
        <f t="shared" si="0"/>
        <v>1.524</v>
      </c>
      <c r="H15" s="118"/>
      <c r="I15" s="118"/>
      <c r="J15" s="118"/>
      <c r="K15" s="118"/>
      <c r="L15" s="118"/>
      <c r="M15" s="118"/>
      <c r="N15" s="118"/>
      <c r="O15" s="118" t="s">
        <v>740</v>
      </c>
      <c r="P15" s="118"/>
      <c r="Q15">
        <v>8.0000000000000002E-3</v>
      </c>
      <c r="R15" t="s">
        <v>811</v>
      </c>
      <c r="S15">
        <v>5.33</v>
      </c>
      <c r="T15" s="120">
        <v>135</v>
      </c>
      <c r="U15">
        <v>1840</v>
      </c>
      <c r="V15">
        <v>2</v>
      </c>
      <c r="W15" t="s">
        <v>812</v>
      </c>
      <c r="X15">
        <v>6.74</v>
      </c>
      <c r="Y15" t="s">
        <v>811</v>
      </c>
      <c r="Z15">
        <v>29</v>
      </c>
      <c r="AA15" s="120">
        <v>410</v>
      </c>
      <c r="AB15">
        <v>33</v>
      </c>
      <c r="AC15">
        <v>5.21</v>
      </c>
      <c r="AD15">
        <v>10</v>
      </c>
      <c r="AE15">
        <v>3.22</v>
      </c>
      <c r="AF15">
        <v>40</v>
      </c>
      <c r="AG15">
        <v>3.92</v>
      </c>
      <c r="AH15">
        <v>1060</v>
      </c>
      <c r="AI15">
        <v>2</v>
      </c>
      <c r="AJ15">
        <v>0.17</v>
      </c>
      <c r="AK15">
        <v>26</v>
      </c>
      <c r="AL15">
        <v>2040</v>
      </c>
      <c r="AM15">
        <v>18</v>
      </c>
      <c r="AN15">
        <v>0.15</v>
      </c>
      <c r="AO15" s="119">
        <v>194</v>
      </c>
      <c r="AP15">
        <v>28</v>
      </c>
      <c r="AQ15">
        <v>876</v>
      </c>
      <c r="AR15" t="s">
        <v>814</v>
      </c>
      <c r="AS15">
        <v>0.45</v>
      </c>
      <c r="AT15" t="s">
        <v>815</v>
      </c>
      <c r="AU15" t="s">
        <v>815</v>
      </c>
      <c r="AV15">
        <v>211</v>
      </c>
      <c r="AW15" t="s">
        <v>815</v>
      </c>
      <c r="AX15">
        <v>106</v>
      </c>
    </row>
    <row r="16" spans="1:50" x14ac:dyDescent="0.3">
      <c r="A16" s="118" t="s">
        <v>46</v>
      </c>
      <c r="B16" s="118">
        <v>70</v>
      </c>
      <c r="C16" s="118">
        <v>75</v>
      </c>
      <c r="D16" s="118">
        <v>5</v>
      </c>
      <c r="E16" s="118">
        <f t="shared" si="1"/>
        <v>21.335999999999999</v>
      </c>
      <c r="F16" s="118">
        <f t="shared" si="0"/>
        <v>22.86</v>
      </c>
      <c r="G16" s="118">
        <f t="shared" si="0"/>
        <v>1.524</v>
      </c>
      <c r="H16" s="118"/>
      <c r="I16" s="118"/>
      <c r="J16" s="118"/>
      <c r="K16" s="118"/>
      <c r="L16" s="118"/>
      <c r="M16" s="118"/>
      <c r="N16" s="118"/>
      <c r="O16" s="118" t="s">
        <v>741</v>
      </c>
      <c r="P16" s="118"/>
      <c r="Q16" s="119">
        <v>8.2000000000000003E-2</v>
      </c>
      <c r="R16" t="s">
        <v>811</v>
      </c>
      <c r="S16">
        <v>5.28</v>
      </c>
      <c r="T16" s="56">
        <v>771</v>
      </c>
      <c r="U16">
        <v>410</v>
      </c>
      <c r="V16">
        <v>2</v>
      </c>
      <c r="W16" t="s">
        <v>812</v>
      </c>
      <c r="X16">
        <v>6.51</v>
      </c>
      <c r="Y16">
        <v>0.5</v>
      </c>
      <c r="Z16">
        <v>27</v>
      </c>
      <c r="AA16" s="120">
        <v>370</v>
      </c>
      <c r="AB16">
        <v>20</v>
      </c>
      <c r="AC16">
        <v>4.96</v>
      </c>
      <c r="AD16">
        <v>10</v>
      </c>
      <c r="AE16">
        <v>1.8</v>
      </c>
      <c r="AF16">
        <v>40</v>
      </c>
      <c r="AG16">
        <v>3.02</v>
      </c>
      <c r="AH16">
        <v>1070</v>
      </c>
      <c r="AI16">
        <v>2</v>
      </c>
      <c r="AJ16">
        <v>0.02</v>
      </c>
      <c r="AK16">
        <v>24</v>
      </c>
      <c r="AL16">
        <v>1830</v>
      </c>
      <c r="AM16">
        <v>20</v>
      </c>
      <c r="AN16">
        <v>0.08</v>
      </c>
      <c r="AO16" s="119">
        <v>356</v>
      </c>
      <c r="AP16">
        <v>25</v>
      </c>
      <c r="AQ16">
        <v>633</v>
      </c>
      <c r="AR16" t="s">
        <v>814</v>
      </c>
      <c r="AS16">
        <v>0.42</v>
      </c>
      <c r="AT16" t="s">
        <v>815</v>
      </c>
      <c r="AU16" t="s">
        <v>815</v>
      </c>
      <c r="AV16">
        <v>190</v>
      </c>
      <c r="AW16">
        <v>10</v>
      </c>
      <c r="AX16">
        <v>92</v>
      </c>
    </row>
    <row r="17" spans="1:50" x14ac:dyDescent="0.3">
      <c r="A17" s="118" t="s">
        <v>46</v>
      </c>
      <c r="B17" s="118">
        <v>75</v>
      </c>
      <c r="C17" s="118">
        <v>80</v>
      </c>
      <c r="D17" s="118">
        <v>5</v>
      </c>
      <c r="E17" s="118">
        <f t="shared" si="1"/>
        <v>22.86</v>
      </c>
      <c r="F17" s="118">
        <f t="shared" si="0"/>
        <v>24.384</v>
      </c>
      <c r="G17" s="118">
        <f t="shared" si="0"/>
        <v>1.524</v>
      </c>
      <c r="H17" s="118"/>
      <c r="I17" s="118"/>
      <c r="J17" s="118"/>
      <c r="K17" s="118"/>
      <c r="L17" s="118"/>
      <c r="M17" s="118"/>
      <c r="N17" s="118"/>
      <c r="O17" s="118" t="s">
        <v>742</v>
      </c>
      <c r="P17" s="118"/>
      <c r="Q17">
        <v>6.0000000000000001E-3</v>
      </c>
      <c r="R17" t="s">
        <v>811</v>
      </c>
      <c r="S17">
        <v>5.65</v>
      </c>
      <c r="T17" s="120">
        <v>127</v>
      </c>
      <c r="U17">
        <v>2210</v>
      </c>
      <c r="V17">
        <v>2.1</v>
      </c>
      <c r="W17" t="s">
        <v>812</v>
      </c>
      <c r="X17">
        <v>6.64</v>
      </c>
      <c r="Y17">
        <v>0.6</v>
      </c>
      <c r="Z17">
        <v>26</v>
      </c>
      <c r="AA17" s="120">
        <v>353</v>
      </c>
      <c r="AB17">
        <v>23</v>
      </c>
      <c r="AC17">
        <v>5.1100000000000003</v>
      </c>
      <c r="AD17">
        <v>10</v>
      </c>
      <c r="AE17">
        <v>3.7</v>
      </c>
      <c r="AF17">
        <v>40</v>
      </c>
      <c r="AG17">
        <v>3.56</v>
      </c>
      <c r="AH17">
        <v>1035</v>
      </c>
      <c r="AI17">
        <v>2</v>
      </c>
      <c r="AJ17">
        <v>0.38</v>
      </c>
      <c r="AK17">
        <v>25</v>
      </c>
      <c r="AL17">
        <v>1910</v>
      </c>
      <c r="AM17">
        <v>16</v>
      </c>
      <c r="AN17">
        <v>0.1</v>
      </c>
      <c r="AO17" s="119">
        <v>150</v>
      </c>
      <c r="AP17">
        <v>26</v>
      </c>
      <c r="AQ17">
        <v>897</v>
      </c>
      <c r="AR17" t="s">
        <v>814</v>
      </c>
      <c r="AS17">
        <v>0.45</v>
      </c>
      <c r="AT17" t="s">
        <v>815</v>
      </c>
      <c r="AU17" t="s">
        <v>815</v>
      </c>
      <c r="AV17">
        <v>198</v>
      </c>
      <c r="AW17">
        <v>10</v>
      </c>
      <c r="AX17">
        <v>106</v>
      </c>
    </row>
    <row r="18" spans="1:50" x14ac:dyDescent="0.3">
      <c r="A18" s="118" t="s">
        <v>46</v>
      </c>
      <c r="B18" s="118">
        <v>80</v>
      </c>
      <c r="C18" s="118">
        <v>85</v>
      </c>
      <c r="D18" s="118">
        <v>5</v>
      </c>
      <c r="E18" s="118">
        <f t="shared" si="1"/>
        <v>24.384</v>
      </c>
      <c r="F18" s="118">
        <f t="shared" si="1"/>
        <v>25.908000000000001</v>
      </c>
      <c r="G18" s="118">
        <f t="shared" si="1"/>
        <v>1.524</v>
      </c>
      <c r="H18" s="118"/>
      <c r="I18" s="118"/>
      <c r="J18" s="118"/>
      <c r="K18" s="118"/>
      <c r="L18" s="118"/>
      <c r="M18" s="118"/>
      <c r="N18" s="118"/>
      <c r="O18" s="118" t="s">
        <v>743</v>
      </c>
      <c r="P18" s="118"/>
      <c r="Q18">
        <v>1E-3</v>
      </c>
      <c r="R18" t="s">
        <v>811</v>
      </c>
      <c r="S18">
        <v>5.97</v>
      </c>
      <c r="T18" s="120">
        <v>121</v>
      </c>
      <c r="U18">
        <v>3140</v>
      </c>
      <c r="V18">
        <v>2</v>
      </c>
      <c r="W18" t="s">
        <v>812</v>
      </c>
      <c r="X18">
        <v>6.22</v>
      </c>
      <c r="Y18" t="s">
        <v>811</v>
      </c>
      <c r="Z18">
        <v>31</v>
      </c>
      <c r="AA18" s="120">
        <v>405</v>
      </c>
      <c r="AB18">
        <v>28</v>
      </c>
      <c r="AC18">
        <v>5.58</v>
      </c>
      <c r="AD18">
        <v>10</v>
      </c>
      <c r="AE18">
        <v>4.32</v>
      </c>
      <c r="AF18">
        <v>40</v>
      </c>
      <c r="AG18">
        <v>3.84</v>
      </c>
      <c r="AH18">
        <v>1060</v>
      </c>
      <c r="AI18">
        <v>2</v>
      </c>
      <c r="AJ18">
        <v>0.49</v>
      </c>
      <c r="AK18">
        <v>34</v>
      </c>
      <c r="AL18">
        <v>2060</v>
      </c>
      <c r="AM18">
        <v>23</v>
      </c>
      <c r="AN18">
        <v>0.02</v>
      </c>
      <c r="AO18" s="120">
        <v>57</v>
      </c>
      <c r="AP18">
        <v>27</v>
      </c>
      <c r="AQ18">
        <v>778</v>
      </c>
      <c r="AR18" t="s">
        <v>814</v>
      </c>
      <c r="AS18">
        <v>0.48</v>
      </c>
      <c r="AT18">
        <v>10</v>
      </c>
      <c r="AU18" t="s">
        <v>815</v>
      </c>
      <c r="AV18">
        <v>212</v>
      </c>
      <c r="AW18" t="s">
        <v>815</v>
      </c>
      <c r="AX18">
        <v>115</v>
      </c>
    </row>
    <row r="19" spans="1:50" x14ac:dyDescent="0.3">
      <c r="A19" s="118" t="s">
        <v>46</v>
      </c>
      <c r="B19" s="118">
        <v>85</v>
      </c>
      <c r="C19" s="118">
        <v>90</v>
      </c>
      <c r="D19" s="118">
        <v>5</v>
      </c>
      <c r="E19" s="118">
        <f t="shared" si="1"/>
        <v>25.908000000000001</v>
      </c>
      <c r="F19" s="118">
        <f t="shared" si="1"/>
        <v>27.431999999999999</v>
      </c>
      <c r="G19" s="118">
        <f t="shared" si="1"/>
        <v>1.524</v>
      </c>
      <c r="H19" s="118"/>
      <c r="I19" s="118"/>
      <c r="J19" s="118"/>
      <c r="K19" s="118"/>
      <c r="L19" s="118"/>
      <c r="M19" s="118"/>
      <c r="N19" s="118"/>
      <c r="O19" s="118" t="s">
        <v>744</v>
      </c>
      <c r="P19" s="118"/>
      <c r="Q19">
        <v>5.0000000000000001E-3</v>
      </c>
      <c r="R19" t="s">
        <v>811</v>
      </c>
      <c r="S19">
        <v>4.66</v>
      </c>
      <c r="T19">
        <v>78</v>
      </c>
      <c r="U19">
        <v>1490</v>
      </c>
      <c r="V19">
        <v>1.6</v>
      </c>
      <c r="W19" t="s">
        <v>812</v>
      </c>
      <c r="X19">
        <v>4.75</v>
      </c>
      <c r="Y19" t="s">
        <v>811</v>
      </c>
      <c r="Z19">
        <v>18</v>
      </c>
      <c r="AA19" s="120">
        <v>271</v>
      </c>
      <c r="AB19">
        <v>19</v>
      </c>
      <c r="AC19">
        <v>4</v>
      </c>
      <c r="AD19">
        <v>10</v>
      </c>
      <c r="AE19">
        <v>2.87</v>
      </c>
      <c r="AF19">
        <v>30</v>
      </c>
      <c r="AG19">
        <v>2.3199999999999998</v>
      </c>
      <c r="AH19">
        <v>745</v>
      </c>
      <c r="AI19">
        <v>3</v>
      </c>
      <c r="AJ19">
        <v>0.2</v>
      </c>
      <c r="AK19">
        <v>17</v>
      </c>
      <c r="AL19">
        <v>1370</v>
      </c>
      <c r="AM19">
        <v>15</v>
      </c>
      <c r="AN19">
        <v>0.11</v>
      </c>
      <c r="AO19" s="120">
        <v>52</v>
      </c>
      <c r="AP19">
        <v>19</v>
      </c>
      <c r="AQ19">
        <v>637</v>
      </c>
      <c r="AR19" t="s">
        <v>814</v>
      </c>
      <c r="AS19">
        <v>0.33</v>
      </c>
      <c r="AT19" t="s">
        <v>815</v>
      </c>
      <c r="AU19" t="s">
        <v>815</v>
      </c>
      <c r="AV19">
        <v>143</v>
      </c>
      <c r="AW19" t="s">
        <v>815</v>
      </c>
      <c r="AX19">
        <v>71</v>
      </c>
    </row>
    <row r="20" spans="1:50" x14ac:dyDescent="0.3">
      <c r="A20" s="118" t="s">
        <v>46</v>
      </c>
      <c r="B20" s="118">
        <v>90</v>
      </c>
      <c r="C20" s="118">
        <v>95</v>
      </c>
      <c r="D20" s="118">
        <v>5</v>
      </c>
      <c r="E20" s="118">
        <f t="shared" si="1"/>
        <v>27.431999999999999</v>
      </c>
      <c r="F20" s="118">
        <f t="shared" si="1"/>
        <v>28.956</v>
      </c>
      <c r="G20" s="118">
        <f t="shared" si="1"/>
        <v>1.524</v>
      </c>
      <c r="H20" s="118"/>
      <c r="I20" s="118"/>
      <c r="J20" s="118"/>
      <c r="K20" s="118"/>
      <c r="L20" s="118"/>
      <c r="M20" s="118"/>
      <c r="N20" s="118"/>
      <c r="O20" s="118" t="s">
        <v>745</v>
      </c>
      <c r="P20" s="118"/>
      <c r="Q20">
        <v>7.0000000000000001E-3</v>
      </c>
      <c r="R20" t="s">
        <v>811</v>
      </c>
      <c r="S20">
        <v>1.88</v>
      </c>
      <c r="T20">
        <v>72</v>
      </c>
      <c r="U20">
        <v>170</v>
      </c>
      <c r="V20" t="s">
        <v>811</v>
      </c>
      <c r="W20">
        <v>2</v>
      </c>
      <c r="X20">
        <v>0.68</v>
      </c>
      <c r="Y20" t="s">
        <v>811</v>
      </c>
      <c r="Z20">
        <v>3</v>
      </c>
      <c r="AA20">
        <v>43</v>
      </c>
      <c r="AB20">
        <v>10</v>
      </c>
      <c r="AC20">
        <v>1.25</v>
      </c>
      <c r="AD20">
        <v>10</v>
      </c>
      <c r="AE20">
        <v>0.8</v>
      </c>
      <c r="AF20">
        <v>10</v>
      </c>
      <c r="AG20">
        <v>0.34</v>
      </c>
      <c r="AH20">
        <v>168</v>
      </c>
      <c r="AI20">
        <v>4</v>
      </c>
      <c r="AJ20">
        <v>0.02</v>
      </c>
      <c r="AK20">
        <v>10</v>
      </c>
      <c r="AL20">
        <v>160</v>
      </c>
      <c r="AM20">
        <v>7</v>
      </c>
      <c r="AN20">
        <v>0.12</v>
      </c>
      <c r="AO20">
        <v>25</v>
      </c>
      <c r="AP20">
        <v>2</v>
      </c>
      <c r="AQ20">
        <v>56</v>
      </c>
      <c r="AR20" t="s">
        <v>814</v>
      </c>
      <c r="AS20">
        <v>7.0000000000000007E-2</v>
      </c>
      <c r="AT20" t="s">
        <v>815</v>
      </c>
      <c r="AU20" t="s">
        <v>815</v>
      </c>
      <c r="AV20">
        <v>22</v>
      </c>
      <c r="AW20" t="s">
        <v>815</v>
      </c>
      <c r="AX20">
        <v>18</v>
      </c>
    </row>
    <row r="21" spans="1:50" x14ac:dyDescent="0.3">
      <c r="A21" s="118" t="s">
        <v>46</v>
      </c>
      <c r="B21" s="118">
        <v>95</v>
      </c>
      <c r="C21" s="118">
        <v>100</v>
      </c>
      <c r="D21" s="118">
        <v>5</v>
      </c>
      <c r="E21" s="118">
        <f t="shared" si="1"/>
        <v>28.956</v>
      </c>
      <c r="F21" s="118">
        <f t="shared" si="1"/>
        <v>30.48</v>
      </c>
      <c r="G21" s="118">
        <f t="shared" si="1"/>
        <v>1.524</v>
      </c>
      <c r="H21" s="118"/>
      <c r="I21" s="118"/>
      <c r="J21" s="118"/>
      <c r="K21" s="118"/>
      <c r="L21" s="118"/>
      <c r="M21" s="118"/>
      <c r="N21" s="118"/>
      <c r="O21" s="118" t="s">
        <v>746</v>
      </c>
      <c r="P21" s="118"/>
      <c r="Q21" s="121">
        <v>0.01</v>
      </c>
      <c r="R21" t="s">
        <v>811</v>
      </c>
      <c r="S21">
        <v>1.6</v>
      </c>
      <c r="T21">
        <v>70</v>
      </c>
      <c r="U21">
        <v>130</v>
      </c>
      <c r="V21" t="s">
        <v>811</v>
      </c>
      <c r="W21" t="s">
        <v>812</v>
      </c>
      <c r="X21">
        <v>0.25</v>
      </c>
      <c r="Y21" t="s">
        <v>811</v>
      </c>
      <c r="Z21">
        <v>4</v>
      </c>
      <c r="AA21">
        <v>31</v>
      </c>
      <c r="AB21">
        <v>18</v>
      </c>
      <c r="AC21">
        <v>1.24</v>
      </c>
      <c r="AD21" t="s">
        <v>815</v>
      </c>
      <c r="AE21">
        <v>0.68</v>
      </c>
      <c r="AF21">
        <v>10</v>
      </c>
      <c r="AG21">
        <v>0.16</v>
      </c>
      <c r="AH21">
        <v>121</v>
      </c>
      <c r="AI21">
        <v>3</v>
      </c>
      <c r="AJ21">
        <v>0.01</v>
      </c>
      <c r="AK21">
        <v>13</v>
      </c>
      <c r="AL21">
        <v>100</v>
      </c>
      <c r="AM21">
        <v>2</v>
      </c>
      <c r="AN21">
        <v>7.0000000000000007E-2</v>
      </c>
      <c r="AO21">
        <v>21</v>
      </c>
      <c r="AP21">
        <v>2</v>
      </c>
      <c r="AQ21">
        <v>22</v>
      </c>
      <c r="AR21" t="s">
        <v>814</v>
      </c>
      <c r="AS21">
        <v>7.0000000000000007E-2</v>
      </c>
      <c r="AT21" t="s">
        <v>815</v>
      </c>
      <c r="AU21" t="s">
        <v>815</v>
      </c>
      <c r="AV21">
        <v>17</v>
      </c>
      <c r="AW21" t="s">
        <v>815</v>
      </c>
      <c r="AX21">
        <v>21</v>
      </c>
    </row>
    <row r="22" spans="1:50" x14ac:dyDescent="0.3">
      <c r="A22" s="118" t="s">
        <v>46</v>
      </c>
      <c r="B22" s="118">
        <v>100</v>
      </c>
      <c r="C22" s="118">
        <v>105</v>
      </c>
      <c r="D22" s="118">
        <v>5</v>
      </c>
      <c r="E22" s="118">
        <f t="shared" si="1"/>
        <v>30.48</v>
      </c>
      <c r="F22" s="118">
        <f t="shared" si="1"/>
        <v>32.003999999999998</v>
      </c>
      <c r="G22" s="118">
        <f t="shared" si="1"/>
        <v>1.524</v>
      </c>
      <c r="H22" s="118"/>
      <c r="I22" s="118"/>
      <c r="J22" s="118"/>
      <c r="K22" s="118"/>
      <c r="L22" s="118"/>
      <c r="M22" s="118"/>
      <c r="N22" s="118"/>
      <c r="O22" s="118" t="s">
        <v>747</v>
      </c>
      <c r="P22" s="118"/>
      <c r="Q22">
        <v>6.0000000000000001E-3</v>
      </c>
      <c r="R22" t="s">
        <v>811</v>
      </c>
      <c r="S22">
        <v>2.88</v>
      </c>
      <c r="T22">
        <v>43</v>
      </c>
      <c r="U22">
        <v>270</v>
      </c>
      <c r="V22">
        <v>0.8</v>
      </c>
      <c r="W22" t="s">
        <v>812</v>
      </c>
      <c r="X22">
        <v>0.63</v>
      </c>
      <c r="Y22" t="s">
        <v>811</v>
      </c>
      <c r="Z22">
        <v>7</v>
      </c>
      <c r="AA22">
        <v>48</v>
      </c>
      <c r="AB22">
        <v>22</v>
      </c>
      <c r="AC22">
        <v>1.94</v>
      </c>
      <c r="AD22">
        <v>10</v>
      </c>
      <c r="AE22">
        <v>1.23</v>
      </c>
      <c r="AF22">
        <v>20</v>
      </c>
      <c r="AG22">
        <v>0.27</v>
      </c>
      <c r="AH22">
        <v>264</v>
      </c>
      <c r="AI22">
        <v>3</v>
      </c>
      <c r="AJ22">
        <v>0.02</v>
      </c>
      <c r="AK22">
        <v>19</v>
      </c>
      <c r="AL22">
        <v>280</v>
      </c>
      <c r="AM22">
        <v>8</v>
      </c>
      <c r="AN22">
        <v>0.08</v>
      </c>
      <c r="AO22">
        <v>27</v>
      </c>
      <c r="AP22">
        <v>4</v>
      </c>
      <c r="AQ22">
        <v>34</v>
      </c>
      <c r="AR22" t="s">
        <v>814</v>
      </c>
      <c r="AS22">
        <v>0.16</v>
      </c>
      <c r="AT22" t="s">
        <v>815</v>
      </c>
      <c r="AU22" t="s">
        <v>815</v>
      </c>
      <c r="AV22">
        <v>35</v>
      </c>
      <c r="AW22">
        <v>10</v>
      </c>
      <c r="AX22">
        <v>35</v>
      </c>
    </row>
    <row r="23" spans="1:50" x14ac:dyDescent="0.3">
      <c r="A23" s="118" t="s">
        <v>46</v>
      </c>
      <c r="B23" s="118">
        <v>105</v>
      </c>
      <c r="C23" s="118">
        <v>110</v>
      </c>
      <c r="D23" s="118">
        <v>5</v>
      </c>
      <c r="E23" s="118">
        <f t="shared" si="1"/>
        <v>32.003999999999998</v>
      </c>
      <c r="F23" s="118">
        <f t="shared" si="1"/>
        <v>33.527999999999999</v>
      </c>
      <c r="G23" s="118">
        <f t="shared" si="1"/>
        <v>1.524</v>
      </c>
      <c r="H23" s="118"/>
      <c r="I23" s="118"/>
      <c r="J23" s="118"/>
      <c r="K23" s="118"/>
      <c r="L23" s="118"/>
      <c r="M23" s="118"/>
      <c r="N23" s="118"/>
      <c r="O23" s="118" t="s">
        <v>748</v>
      </c>
      <c r="P23" s="118"/>
      <c r="Q23" s="121">
        <v>1.7999999999999999E-2</v>
      </c>
      <c r="R23" t="s">
        <v>811</v>
      </c>
      <c r="S23">
        <v>5.0999999999999996</v>
      </c>
      <c r="T23">
        <v>72</v>
      </c>
      <c r="U23">
        <v>470</v>
      </c>
      <c r="V23">
        <v>1.4</v>
      </c>
      <c r="W23">
        <v>2</v>
      </c>
      <c r="X23">
        <v>0.53</v>
      </c>
      <c r="Y23" t="s">
        <v>811</v>
      </c>
      <c r="Z23">
        <v>17</v>
      </c>
      <c r="AA23">
        <v>63</v>
      </c>
      <c r="AB23">
        <v>50</v>
      </c>
      <c r="AC23">
        <v>4.12</v>
      </c>
      <c r="AD23">
        <v>10</v>
      </c>
      <c r="AE23">
        <v>2.2799999999999998</v>
      </c>
      <c r="AF23">
        <v>30</v>
      </c>
      <c r="AG23">
        <v>0.45</v>
      </c>
      <c r="AH23">
        <v>421</v>
      </c>
      <c r="AI23">
        <v>2</v>
      </c>
      <c r="AJ23">
        <v>0.03</v>
      </c>
      <c r="AK23">
        <v>40</v>
      </c>
      <c r="AL23">
        <v>520</v>
      </c>
      <c r="AM23">
        <v>9</v>
      </c>
      <c r="AN23">
        <v>0.06</v>
      </c>
      <c r="AO23">
        <v>47</v>
      </c>
      <c r="AP23">
        <v>10</v>
      </c>
      <c r="AQ23">
        <v>46</v>
      </c>
      <c r="AR23" t="s">
        <v>814</v>
      </c>
      <c r="AS23">
        <v>0.22</v>
      </c>
      <c r="AT23" t="s">
        <v>815</v>
      </c>
      <c r="AU23" t="s">
        <v>815</v>
      </c>
      <c r="AV23">
        <v>82</v>
      </c>
      <c r="AW23" t="s">
        <v>815</v>
      </c>
      <c r="AX23">
        <v>71</v>
      </c>
    </row>
    <row r="24" spans="1:50" x14ac:dyDescent="0.3">
      <c r="A24" s="118" t="s">
        <v>46</v>
      </c>
      <c r="B24" s="118">
        <v>110</v>
      </c>
      <c r="C24" s="118">
        <v>115</v>
      </c>
      <c r="D24" s="118">
        <v>5</v>
      </c>
      <c r="E24" s="118">
        <f t="shared" si="1"/>
        <v>33.527999999999999</v>
      </c>
      <c r="F24" s="118">
        <f t="shared" si="1"/>
        <v>35.052</v>
      </c>
      <c r="G24" s="118">
        <f t="shared" si="1"/>
        <v>1.524</v>
      </c>
      <c r="H24" s="118"/>
      <c r="I24" s="118"/>
      <c r="J24" s="118"/>
      <c r="K24" s="118"/>
      <c r="L24" s="118"/>
      <c r="M24" s="118"/>
      <c r="N24" s="118"/>
      <c r="O24" s="118" t="s">
        <v>749</v>
      </c>
      <c r="P24" s="118"/>
      <c r="Q24">
        <v>1E-3</v>
      </c>
      <c r="R24" t="s">
        <v>811</v>
      </c>
      <c r="S24">
        <v>5.34</v>
      </c>
      <c r="T24">
        <v>17</v>
      </c>
      <c r="U24">
        <v>400</v>
      </c>
      <c r="V24">
        <v>1.3</v>
      </c>
      <c r="W24" t="s">
        <v>812</v>
      </c>
      <c r="X24">
        <v>0.76</v>
      </c>
      <c r="Y24" t="s">
        <v>811</v>
      </c>
      <c r="Z24">
        <v>12</v>
      </c>
      <c r="AA24">
        <v>45</v>
      </c>
      <c r="AB24">
        <v>21</v>
      </c>
      <c r="AC24">
        <v>3.13</v>
      </c>
      <c r="AD24">
        <v>10</v>
      </c>
      <c r="AE24">
        <v>1.76</v>
      </c>
      <c r="AF24">
        <v>30</v>
      </c>
      <c r="AG24">
        <v>0.52</v>
      </c>
      <c r="AH24">
        <v>366</v>
      </c>
      <c r="AI24">
        <v>1</v>
      </c>
      <c r="AJ24">
        <v>0.1</v>
      </c>
      <c r="AK24">
        <v>25</v>
      </c>
      <c r="AL24">
        <v>280</v>
      </c>
      <c r="AM24">
        <v>18</v>
      </c>
      <c r="AN24">
        <v>0.12</v>
      </c>
      <c r="AO24">
        <v>20</v>
      </c>
      <c r="AP24">
        <v>8</v>
      </c>
      <c r="AQ24">
        <v>74</v>
      </c>
      <c r="AR24" t="s">
        <v>814</v>
      </c>
      <c r="AS24">
        <v>0.16</v>
      </c>
      <c r="AT24" t="s">
        <v>815</v>
      </c>
      <c r="AU24" t="s">
        <v>815</v>
      </c>
      <c r="AV24">
        <v>52</v>
      </c>
      <c r="AW24" t="s">
        <v>815</v>
      </c>
      <c r="AX24">
        <v>64</v>
      </c>
    </row>
    <row r="25" spans="1:50" x14ac:dyDescent="0.3">
      <c r="A25" s="118" t="s">
        <v>46</v>
      </c>
      <c r="B25" s="118">
        <v>115</v>
      </c>
      <c r="C25" s="118">
        <v>120</v>
      </c>
      <c r="D25" s="118">
        <v>5</v>
      </c>
      <c r="E25" s="118">
        <f t="shared" si="1"/>
        <v>35.052</v>
      </c>
      <c r="F25" s="118">
        <f t="shared" si="1"/>
        <v>36.576000000000001</v>
      </c>
      <c r="G25" s="118">
        <f t="shared" si="1"/>
        <v>1.524</v>
      </c>
      <c r="H25" s="118"/>
      <c r="I25" s="118"/>
      <c r="J25" s="118"/>
      <c r="K25" s="118"/>
      <c r="L25" s="118"/>
      <c r="M25" s="118"/>
      <c r="N25" s="118"/>
      <c r="O25" s="118" t="s">
        <v>750</v>
      </c>
      <c r="P25" s="118"/>
      <c r="Q25" s="121">
        <v>1.7000000000000001E-2</v>
      </c>
      <c r="R25" t="s">
        <v>811</v>
      </c>
      <c r="S25">
        <v>8.06</v>
      </c>
      <c r="T25">
        <v>10</v>
      </c>
      <c r="U25">
        <v>670</v>
      </c>
      <c r="V25">
        <v>2.2000000000000002</v>
      </c>
      <c r="W25" t="s">
        <v>812</v>
      </c>
      <c r="X25">
        <v>0.2</v>
      </c>
      <c r="Y25" t="s">
        <v>811</v>
      </c>
      <c r="Z25">
        <v>15</v>
      </c>
      <c r="AA25">
        <v>61</v>
      </c>
      <c r="AB25">
        <v>32</v>
      </c>
      <c r="AC25">
        <v>3.83</v>
      </c>
      <c r="AD25">
        <v>20</v>
      </c>
      <c r="AE25">
        <v>2.87</v>
      </c>
      <c r="AF25">
        <v>40</v>
      </c>
      <c r="AG25">
        <v>0.9</v>
      </c>
      <c r="AH25">
        <v>239</v>
      </c>
      <c r="AI25">
        <v>1</v>
      </c>
      <c r="AJ25">
        <v>0.19</v>
      </c>
      <c r="AK25">
        <v>38</v>
      </c>
      <c r="AL25">
        <v>340</v>
      </c>
      <c r="AM25">
        <v>20</v>
      </c>
      <c r="AN25">
        <v>0.09</v>
      </c>
      <c r="AO25" t="s">
        <v>816</v>
      </c>
      <c r="AP25">
        <v>12</v>
      </c>
      <c r="AQ25">
        <v>77</v>
      </c>
      <c r="AR25">
        <v>20</v>
      </c>
      <c r="AS25">
        <v>0.21</v>
      </c>
      <c r="AT25" t="s">
        <v>815</v>
      </c>
      <c r="AU25" t="s">
        <v>815</v>
      </c>
      <c r="AV25">
        <v>82</v>
      </c>
      <c r="AW25" t="s">
        <v>815</v>
      </c>
      <c r="AX25">
        <v>86</v>
      </c>
    </row>
    <row r="26" spans="1:50" x14ac:dyDescent="0.3">
      <c r="A26" s="118" t="s">
        <v>46</v>
      </c>
      <c r="B26" s="118">
        <v>120</v>
      </c>
      <c r="C26" s="118">
        <v>125</v>
      </c>
      <c r="D26" s="118">
        <v>5</v>
      </c>
      <c r="E26" s="118">
        <f t="shared" si="1"/>
        <v>36.576000000000001</v>
      </c>
      <c r="F26" s="118">
        <f t="shared" si="1"/>
        <v>38.1</v>
      </c>
      <c r="G26" s="118">
        <f t="shared" si="1"/>
        <v>1.524</v>
      </c>
      <c r="H26" s="118"/>
      <c r="I26" s="118"/>
      <c r="J26" s="118"/>
      <c r="K26" s="118"/>
      <c r="L26" s="118"/>
      <c r="M26" s="118"/>
      <c r="N26" s="118"/>
      <c r="O26" s="118" t="s">
        <v>751</v>
      </c>
      <c r="P26" s="118"/>
      <c r="Q26" t="s">
        <v>817</v>
      </c>
      <c r="R26" t="s">
        <v>811</v>
      </c>
      <c r="S26">
        <v>8.44</v>
      </c>
      <c r="T26">
        <v>13</v>
      </c>
      <c r="U26">
        <v>680</v>
      </c>
      <c r="V26">
        <v>2.2999999999999998</v>
      </c>
      <c r="W26" t="s">
        <v>812</v>
      </c>
      <c r="X26">
        <v>0.13</v>
      </c>
      <c r="Y26" t="s">
        <v>811</v>
      </c>
      <c r="Z26">
        <v>16</v>
      </c>
      <c r="AA26">
        <v>63</v>
      </c>
      <c r="AB26">
        <v>31</v>
      </c>
      <c r="AC26">
        <v>4.21</v>
      </c>
      <c r="AD26">
        <v>20</v>
      </c>
      <c r="AE26">
        <v>2.93</v>
      </c>
      <c r="AF26">
        <v>40</v>
      </c>
      <c r="AG26">
        <v>0.93</v>
      </c>
      <c r="AH26">
        <v>226</v>
      </c>
      <c r="AI26" t="s">
        <v>813</v>
      </c>
      <c r="AJ26">
        <v>0.28999999999999998</v>
      </c>
      <c r="AK26">
        <v>37</v>
      </c>
      <c r="AL26">
        <v>360</v>
      </c>
      <c r="AM26">
        <v>20</v>
      </c>
      <c r="AN26">
        <v>0.1</v>
      </c>
      <c r="AO26">
        <v>7</v>
      </c>
      <c r="AP26">
        <v>13</v>
      </c>
      <c r="AQ26">
        <v>83</v>
      </c>
      <c r="AR26">
        <v>20</v>
      </c>
      <c r="AS26">
        <v>0.21</v>
      </c>
      <c r="AT26" t="s">
        <v>815</v>
      </c>
      <c r="AU26" t="s">
        <v>815</v>
      </c>
      <c r="AV26">
        <v>80</v>
      </c>
      <c r="AW26" t="s">
        <v>815</v>
      </c>
      <c r="AX26">
        <v>90</v>
      </c>
    </row>
    <row r="27" spans="1:50" x14ac:dyDescent="0.3">
      <c r="A27" s="118" t="s">
        <v>46</v>
      </c>
      <c r="B27" s="118">
        <v>125</v>
      </c>
      <c r="C27" s="118">
        <v>130</v>
      </c>
      <c r="D27" s="118">
        <v>5</v>
      </c>
      <c r="E27" s="118">
        <f t="shared" si="1"/>
        <v>38.1</v>
      </c>
      <c r="F27" s="118">
        <f t="shared" si="1"/>
        <v>39.624000000000002</v>
      </c>
      <c r="G27" s="118">
        <f t="shared" si="1"/>
        <v>1.524</v>
      </c>
      <c r="H27" s="118"/>
      <c r="I27" s="118"/>
      <c r="J27" s="118"/>
      <c r="K27" s="118"/>
      <c r="L27" s="118"/>
      <c r="M27" s="118"/>
      <c r="N27" s="118"/>
      <c r="O27" s="118" t="s">
        <v>752</v>
      </c>
      <c r="P27" s="118"/>
      <c r="Q27" s="121">
        <v>0.01</v>
      </c>
      <c r="R27" t="s">
        <v>811</v>
      </c>
      <c r="S27">
        <v>8.0500000000000007</v>
      </c>
      <c r="T27">
        <v>8</v>
      </c>
      <c r="U27">
        <v>690</v>
      </c>
      <c r="V27">
        <v>2.5</v>
      </c>
      <c r="W27" t="s">
        <v>812</v>
      </c>
      <c r="X27">
        <v>0.2</v>
      </c>
      <c r="Y27" t="s">
        <v>811</v>
      </c>
      <c r="Z27">
        <v>17</v>
      </c>
      <c r="AA27">
        <v>65</v>
      </c>
      <c r="AB27">
        <v>30</v>
      </c>
      <c r="AC27">
        <v>3.65</v>
      </c>
      <c r="AD27">
        <v>20</v>
      </c>
      <c r="AE27">
        <v>2.93</v>
      </c>
      <c r="AF27">
        <v>50</v>
      </c>
      <c r="AG27">
        <v>0.4</v>
      </c>
      <c r="AH27">
        <v>259</v>
      </c>
      <c r="AI27">
        <v>1</v>
      </c>
      <c r="AJ27">
        <v>0.15</v>
      </c>
      <c r="AK27">
        <v>39</v>
      </c>
      <c r="AL27">
        <v>340</v>
      </c>
      <c r="AM27">
        <v>16</v>
      </c>
      <c r="AN27">
        <v>0.14000000000000001</v>
      </c>
      <c r="AO27">
        <v>11</v>
      </c>
      <c r="AP27">
        <v>13</v>
      </c>
      <c r="AQ27">
        <v>97</v>
      </c>
      <c r="AR27">
        <v>20</v>
      </c>
      <c r="AS27">
        <v>0.22</v>
      </c>
      <c r="AT27" t="s">
        <v>815</v>
      </c>
      <c r="AU27" t="s">
        <v>815</v>
      </c>
      <c r="AV27">
        <v>78</v>
      </c>
      <c r="AW27" t="s">
        <v>815</v>
      </c>
      <c r="AX27">
        <v>80</v>
      </c>
    </row>
    <row r="28" spans="1:50" x14ac:dyDescent="0.3">
      <c r="A28" s="118" t="s">
        <v>46</v>
      </c>
      <c r="B28" s="118">
        <v>130</v>
      </c>
      <c r="C28" s="118">
        <v>135</v>
      </c>
      <c r="D28" s="118">
        <v>5</v>
      </c>
      <c r="E28" s="118">
        <f t="shared" si="1"/>
        <v>39.624000000000002</v>
      </c>
      <c r="F28" s="118">
        <f t="shared" si="1"/>
        <v>41.148000000000003</v>
      </c>
      <c r="G28" s="118">
        <f t="shared" si="1"/>
        <v>1.524</v>
      </c>
      <c r="H28" s="118"/>
      <c r="I28" s="118"/>
      <c r="J28" s="118"/>
      <c r="K28" s="118"/>
      <c r="L28" s="118"/>
      <c r="M28" s="118"/>
      <c r="N28" s="118"/>
      <c r="O28" s="118" t="s">
        <v>753</v>
      </c>
      <c r="P28" s="118"/>
      <c r="Q28" s="121">
        <v>1.4E-2</v>
      </c>
      <c r="R28" t="s">
        <v>811</v>
      </c>
      <c r="S28">
        <v>5.05</v>
      </c>
      <c r="T28">
        <v>32</v>
      </c>
      <c r="U28">
        <v>410</v>
      </c>
      <c r="V28">
        <v>1.2</v>
      </c>
      <c r="W28" t="s">
        <v>812</v>
      </c>
      <c r="X28">
        <v>7.0000000000000007E-2</v>
      </c>
      <c r="Y28" t="s">
        <v>811</v>
      </c>
      <c r="Z28">
        <v>6</v>
      </c>
      <c r="AA28">
        <v>40</v>
      </c>
      <c r="AB28">
        <v>17</v>
      </c>
      <c r="AC28">
        <v>2.23</v>
      </c>
      <c r="AD28">
        <v>10</v>
      </c>
      <c r="AE28">
        <v>1.77</v>
      </c>
      <c r="AF28">
        <v>30</v>
      </c>
      <c r="AG28">
        <v>0.2</v>
      </c>
      <c r="AH28">
        <v>124</v>
      </c>
      <c r="AI28">
        <v>1</v>
      </c>
      <c r="AJ28">
        <v>0.1</v>
      </c>
      <c r="AK28">
        <v>14</v>
      </c>
      <c r="AL28">
        <v>170</v>
      </c>
      <c r="AM28">
        <v>9</v>
      </c>
      <c r="AN28">
        <v>0.03</v>
      </c>
      <c r="AO28">
        <v>19</v>
      </c>
      <c r="AP28">
        <v>7</v>
      </c>
      <c r="AQ28">
        <v>46</v>
      </c>
      <c r="AR28" t="s">
        <v>814</v>
      </c>
      <c r="AS28">
        <v>0.16</v>
      </c>
      <c r="AT28" t="s">
        <v>815</v>
      </c>
      <c r="AU28" t="s">
        <v>815</v>
      </c>
      <c r="AV28">
        <v>49</v>
      </c>
      <c r="AW28" t="s">
        <v>815</v>
      </c>
      <c r="AX28">
        <v>43</v>
      </c>
    </row>
    <row r="29" spans="1:50" x14ac:dyDescent="0.3">
      <c r="A29" s="118" t="s">
        <v>46</v>
      </c>
      <c r="B29" s="118">
        <v>135</v>
      </c>
      <c r="C29" s="118">
        <v>140</v>
      </c>
      <c r="D29" s="118">
        <v>5</v>
      </c>
      <c r="E29" s="118">
        <f t="shared" si="1"/>
        <v>41.148000000000003</v>
      </c>
      <c r="F29" s="118">
        <f t="shared" si="1"/>
        <v>42.671999999999997</v>
      </c>
      <c r="G29" s="118">
        <f t="shared" si="1"/>
        <v>1.524</v>
      </c>
      <c r="H29" s="118"/>
      <c r="I29" s="118" t="s">
        <v>754</v>
      </c>
      <c r="J29" s="118"/>
      <c r="K29" s="118"/>
      <c r="L29" s="118"/>
      <c r="M29" s="118"/>
      <c r="N29" s="118"/>
      <c r="O29" s="118" t="s">
        <v>755</v>
      </c>
      <c r="P29" s="118"/>
      <c r="Q29">
        <v>5.0000000000000001E-3</v>
      </c>
      <c r="R29" t="s">
        <v>811</v>
      </c>
      <c r="S29">
        <v>5.26</v>
      </c>
      <c r="T29">
        <v>21</v>
      </c>
      <c r="U29">
        <v>380</v>
      </c>
      <c r="V29">
        <v>1.5</v>
      </c>
      <c r="W29">
        <v>2</v>
      </c>
      <c r="X29">
        <v>0.06</v>
      </c>
      <c r="Y29" t="s">
        <v>811</v>
      </c>
      <c r="Z29">
        <v>9</v>
      </c>
      <c r="AA29">
        <v>45</v>
      </c>
      <c r="AB29">
        <v>26</v>
      </c>
      <c r="AC29">
        <v>2.92</v>
      </c>
      <c r="AD29">
        <v>10</v>
      </c>
      <c r="AE29">
        <v>1.74</v>
      </c>
      <c r="AF29">
        <v>30</v>
      </c>
      <c r="AG29">
        <v>0.17</v>
      </c>
      <c r="AH29">
        <v>186</v>
      </c>
      <c r="AI29">
        <v>1</v>
      </c>
      <c r="AJ29">
        <v>0.11</v>
      </c>
      <c r="AK29">
        <v>21</v>
      </c>
      <c r="AL29">
        <v>240</v>
      </c>
      <c r="AM29">
        <v>16</v>
      </c>
      <c r="AN29">
        <v>0.02</v>
      </c>
      <c r="AO29">
        <v>17</v>
      </c>
      <c r="AP29">
        <v>8</v>
      </c>
      <c r="AQ29">
        <v>51</v>
      </c>
      <c r="AR29" t="s">
        <v>814</v>
      </c>
      <c r="AS29">
        <v>0.15</v>
      </c>
      <c r="AT29" t="s">
        <v>815</v>
      </c>
      <c r="AU29" t="s">
        <v>815</v>
      </c>
      <c r="AV29">
        <v>51</v>
      </c>
      <c r="AW29" t="s">
        <v>815</v>
      </c>
      <c r="AX29">
        <v>57</v>
      </c>
    </row>
    <row r="30" spans="1:50" x14ac:dyDescent="0.3">
      <c r="A30" s="118" t="s">
        <v>47</v>
      </c>
      <c r="B30" s="118">
        <v>0</v>
      </c>
      <c r="C30" s="118">
        <v>3</v>
      </c>
      <c r="D30" s="118">
        <f t="shared" ref="D30:D85" si="2">C30-B30</f>
        <v>3</v>
      </c>
      <c r="E30" s="118">
        <f t="shared" si="1"/>
        <v>0</v>
      </c>
      <c r="F30" s="118">
        <f t="shared" si="1"/>
        <v>0.91439999999999999</v>
      </c>
      <c r="G30" s="118">
        <f t="shared" si="1"/>
        <v>0.91439999999999999</v>
      </c>
      <c r="H30" s="123" t="s">
        <v>251</v>
      </c>
      <c r="I30" s="124" t="s">
        <v>258</v>
      </c>
      <c r="J30" s="125" t="s">
        <v>253</v>
      </c>
      <c r="K30" s="118">
        <v>0</v>
      </c>
      <c r="L30" s="118">
        <v>0</v>
      </c>
      <c r="M30" s="118">
        <v>0</v>
      </c>
      <c r="N30" s="118"/>
      <c r="O30" s="118" t="s">
        <v>59</v>
      </c>
      <c r="P30" s="118"/>
      <c r="Q30">
        <v>2E-3</v>
      </c>
      <c r="R30" t="s">
        <v>811</v>
      </c>
      <c r="S30">
        <v>5.01</v>
      </c>
      <c r="T30">
        <v>31</v>
      </c>
      <c r="U30">
        <v>580</v>
      </c>
      <c r="V30">
        <v>1.3</v>
      </c>
      <c r="W30" t="s">
        <v>812</v>
      </c>
      <c r="X30">
        <v>0.4</v>
      </c>
      <c r="Y30" t="s">
        <v>811</v>
      </c>
      <c r="Z30">
        <v>10</v>
      </c>
      <c r="AA30">
        <v>51</v>
      </c>
      <c r="AB30">
        <v>23</v>
      </c>
      <c r="AC30">
        <v>2.8</v>
      </c>
      <c r="AD30">
        <v>10</v>
      </c>
      <c r="AE30">
        <v>1.5</v>
      </c>
      <c r="AF30">
        <v>30</v>
      </c>
      <c r="AG30">
        <v>0.43</v>
      </c>
      <c r="AH30">
        <v>398</v>
      </c>
      <c r="AI30">
        <v>1</v>
      </c>
      <c r="AJ30">
        <v>0.45</v>
      </c>
      <c r="AK30">
        <v>25</v>
      </c>
      <c r="AL30">
        <v>390</v>
      </c>
      <c r="AM30">
        <v>23</v>
      </c>
      <c r="AN30">
        <v>0.01</v>
      </c>
      <c r="AO30">
        <v>10</v>
      </c>
      <c r="AP30">
        <v>8</v>
      </c>
      <c r="AQ30">
        <v>84</v>
      </c>
      <c r="AR30" t="s">
        <v>814</v>
      </c>
      <c r="AS30">
        <v>0.24</v>
      </c>
      <c r="AT30" t="s">
        <v>815</v>
      </c>
      <c r="AU30" t="s">
        <v>815</v>
      </c>
      <c r="AV30">
        <v>64</v>
      </c>
      <c r="AW30" t="s">
        <v>815</v>
      </c>
      <c r="AX30">
        <v>65</v>
      </c>
    </row>
    <row r="31" spans="1:50" x14ac:dyDescent="0.3">
      <c r="A31" s="118" t="s">
        <v>47</v>
      </c>
      <c r="B31" s="118">
        <v>3</v>
      </c>
      <c r="C31" s="118">
        <v>8</v>
      </c>
      <c r="D31" s="118">
        <f t="shared" si="2"/>
        <v>5</v>
      </c>
      <c r="E31" s="118">
        <f t="shared" si="1"/>
        <v>0.91439999999999999</v>
      </c>
      <c r="F31" s="118">
        <f t="shared" si="1"/>
        <v>2.4384000000000001</v>
      </c>
      <c r="G31" s="118">
        <f t="shared" si="1"/>
        <v>1.524</v>
      </c>
      <c r="H31" s="123" t="s">
        <v>251</v>
      </c>
      <c r="I31" s="124" t="s">
        <v>258</v>
      </c>
      <c r="J31" s="125" t="s">
        <v>253</v>
      </c>
      <c r="K31" s="125">
        <v>0</v>
      </c>
      <c r="L31" s="125">
        <v>0</v>
      </c>
      <c r="M31" s="125">
        <v>0</v>
      </c>
      <c r="N31" s="125"/>
      <c r="O31" s="118" t="s">
        <v>60</v>
      </c>
      <c r="P31" s="118"/>
      <c r="Q31">
        <v>1E-3</v>
      </c>
      <c r="R31" t="s">
        <v>811</v>
      </c>
      <c r="S31">
        <v>4.84</v>
      </c>
      <c r="T31">
        <v>32</v>
      </c>
      <c r="U31">
        <v>590</v>
      </c>
      <c r="V31">
        <v>1.2</v>
      </c>
      <c r="W31" t="s">
        <v>812</v>
      </c>
      <c r="X31">
        <v>0.86</v>
      </c>
      <c r="Y31" t="s">
        <v>811</v>
      </c>
      <c r="Z31">
        <v>10</v>
      </c>
      <c r="AA31">
        <v>52</v>
      </c>
      <c r="AB31">
        <v>22</v>
      </c>
      <c r="AC31">
        <v>2.79</v>
      </c>
      <c r="AD31">
        <v>10</v>
      </c>
      <c r="AE31">
        <v>1.41</v>
      </c>
      <c r="AF31">
        <v>30</v>
      </c>
      <c r="AG31">
        <v>0.53</v>
      </c>
      <c r="AH31">
        <v>529</v>
      </c>
      <c r="AI31">
        <v>1</v>
      </c>
      <c r="AJ31">
        <v>0.56999999999999995</v>
      </c>
      <c r="AK31">
        <v>26</v>
      </c>
      <c r="AL31">
        <v>450</v>
      </c>
      <c r="AM31">
        <v>22</v>
      </c>
      <c r="AN31">
        <v>0.03</v>
      </c>
      <c r="AO31">
        <v>10</v>
      </c>
      <c r="AP31">
        <v>8</v>
      </c>
      <c r="AQ31">
        <v>95</v>
      </c>
      <c r="AR31" t="s">
        <v>814</v>
      </c>
      <c r="AS31">
        <v>0.25</v>
      </c>
      <c r="AT31" t="s">
        <v>815</v>
      </c>
      <c r="AU31" t="s">
        <v>815</v>
      </c>
      <c r="AV31">
        <v>65</v>
      </c>
      <c r="AW31" t="s">
        <v>815</v>
      </c>
      <c r="AX31">
        <v>66</v>
      </c>
    </row>
    <row r="32" spans="1:50" x14ac:dyDescent="0.3">
      <c r="A32" s="118" t="s">
        <v>47</v>
      </c>
      <c r="B32" s="118">
        <v>8</v>
      </c>
      <c r="C32" s="118">
        <v>13</v>
      </c>
      <c r="D32" s="118">
        <f t="shared" si="2"/>
        <v>5</v>
      </c>
      <c r="E32" s="118">
        <f t="shared" si="1"/>
        <v>2.4384000000000001</v>
      </c>
      <c r="F32" s="118">
        <f t="shared" si="1"/>
        <v>3.9624000000000001</v>
      </c>
      <c r="G32" s="118">
        <f t="shared" si="1"/>
        <v>1.524</v>
      </c>
      <c r="H32" s="123" t="s">
        <v>251</v>
      </c>
      <c r="I32" s="124" t="s">
        <v>258</v>
      </c>
      <c r="J32" s="125" t="s">
        <v>253</v>
      </c>
      <c r="K32" s="125">
        <v>0</v>
      </c>
      <c r="L32" s="125">
        <v>0</v>
      </c>
      <c r="M32" s="125">
        <v>0</v>
      </c>
      <c r="N32" s="125"/>
      <c r="O32" s="118" t="s">
        <v>61</v>
      </c>
      <c r="P32" s="118"/>
      <c r="Q32">
        <v>2E-3</v>
      </c>
      <c r="R32" t="s">
        <v>811</v>
      </c>
      <c r="S32">
        <v>5.08</v>
      </c>
      <c r="T32">
        <v>35</v>
      </c>
      <c r="U32">
        <v>720</v>
      </c>
      <c r="V32">
        <v>1.3</v>
      </c>
      <c r="W32" t="s">
        <v>812</v>
      </c>
      <c r="X32">
        <v>1.1100000000000001</v>
      </c>
      <c r="Y32" t="s">
        <v>811</v>
      </c>
      <c r="Z32">
        <v>11</v>
      </c>
      <c r="AA32">
        <v>54</v>
      </c>
      <c r="AB32">
        <v>30</v>
      </c>
      <c r="AC32">
        <v>3.06</v>
      </c>
      <c r="AD32">
        <v>10</v>
      </c>
      <c r="AE32">
        <v>1.57</v>
      </c>
      <c r="AF32">
        <v>30</v>
      </c>
      <c r="AG32">
        <v>0.62</v>
      </c>
      <c r="AH32">
        <v>537</v>
      </c>
      <c r="AI32">
        <v>1</v>
      </c>
      <c r="AJ32">
        <v>0.59</v>
      </c>
      <c r="AK32">
        <v>27</v>
      </c>
      <c r="AL32">
        <v>530</v>
      </c>
      <c r="AM32">
        <v>23</v>
      </c>
      <c r="AN32">
        <v>0.04</v>
      </c>
      <c r="AO32">
        <v>6</v>
      </c>
      <c r="AP32">
        <v>9</v>
      </c>
      <c r="AQ32">
        <v>107</v>
      </c>
      <c r="AR32" t="s">
        <v>814</v>
      </c>
      <c r="AS32">
        <v>0.27</v>
      </c>
      <c r="AT32" t="s">
        <v>815</v>
      </c>
      <c r="AU32" t="s">
        <v>815</v>
      </c>
      <c r="AV32">
        <v>76</v>
      </c>
      <c r="AW32" t="s">
        <v>815</v>
      </c>
      <c r="AX32">
        <v>79</v>
      </c>
    </row>
    <row r="33" spans="1:50" x14ac:dyDescent="0.3">
      <c r="A33" s="118" t="s">
        <v>47</v>
      </c>
      <c r="B33" s="118">
        <v>13</v>
      </c>
      <c r="C33" s="118">
        <v>18</v>
      </c>
      <c r="D33" s="118">
        <f t="shared" si="2"/>
        <v>5</v>
      </c>
      <c r="E33" s="118">
        <f t="shared" si="1"/>
        <v>3.9624000000000001</v>
      </c>
      <c r="F33" s="118">
        <f t="shared" si="1"/>
        <v>5.4863999999999997</v>
      </c>
      <c r="G33" s="118">
        <f t="shared" si="1"/>
        <v>1.524</v>
      </c>
      <c r="H33" s="123" t="s">
        <v>251</v>
      </c>
      <c r="I33" s="124" t="s">
        <v>258</v>
      </c>
      <c r="J33" s="125" t="s">
        <v>253</v>
      </c>
      <c r="K33" s="125">
        <v>0</v>
      </c>
      <c r="L33" s="125">
        <v>0</v>
      </c>
      <c r="M33" s="125">
        <v>0</v>
      </c>
      <c r="N33" s="125"/>
      <c r="O33" s="118" t="s">
        <v>62</v>
      </c>
      <c r="P33" s="118"/>
      <c r="Q33">
        <v>5.0000000000000001E-3</v>
      </c>
      <c r="R33" t="s">
        <v>811</v>
      </c>
      <c r="S33">
        <v>7.06</v>
      </c>
      <c r="T33">
        <v>28</v>
      </c>
      <c r="U33">
        <v>1570</v>
      </c>
      <c r="V33">
        <v>1.8</v>
      </c>
      <c r="W33">
        <v>2</v>
      </c>
      <c r="X33">
        <v>2.21</v>
      </c>
      <c r="Y33">
        <v>0.9</v>
      </c>
      <c r="Z33">
        <v>17</v>
      </c>
      <c r="AA33">
        <v>83</v>
      </c>
      <c r="AB33">
        <v>50</v>
      </c>
      <c r="AC33">
        <v>4.08</v>
      </c>
      <c r="AD33">
        <v>20</v>
      </c>
      <c r="AE33">
        <v>2.21</v>
      </c>
      <c r="AF33">
        <v>30</v>
      </c>
      <c r="AG33">
        <v>1.32</v>
      </c>
      <c r="AH33">
        <v>798</v>
      </c>
      <c r="AI33">
        <v>2</v>
      </c>
      <c r="AJ33">
        <v>0.64</v>
      </c>
      <c r="AK33">
        <v>44</v>
      </c>
      <c r="AL33">
        <v>790</v>
      </c>
      <c r="AM33">
        <v>26</v>
      </c>
      <c r="AN33">
        <v>0.03</v>
      </c>
      <c r="AO33">
        <v>9</v>
      </c>
      <c r="AP33">
        <v>14</v>
      </c>
      <c r="AQ33">
        <v>153</v>
      </c>
      <c r="AR33" t="s">
        <v>814</v>
      </c>
      <c r="AS33">
        <v>0.37</v>
      </c>
      <c r="AT33" t="s">
        <v>815</v>
      </c>
      <c r="AU33" t="s">
        <v>815</v>
      </c>
      <c r="AV33">
        <v>145</v>
      </c>
      <c r="AW33" t="s">
        <v>815</v>
      </c>
      <c r="AX33">
        <v>142</v>
      </c>
    </row>
    <row r="34" spans="1:50" x14ac:dyDescent="0.3">
      <c r="A34" s="118" t="s">
        <v>47</v>
      </c>
      <c r="B34" s="118">
        <v>18</v>
      </c>
      <c r="C34" s="118">
        <v>23</v>
      </c>
      <c r="D34" s="118">
        <f t="shared" si="2"/>
        <v>5</v>
      </c>
      <c r="E34" s="118">
        <f t="shared" si="1"/>
        <v>5.4863999999999997</v>
      </c>
      <c r="F34" s="118">
        <f t="shared" si="1"/>
        <v>7.0103999999999997</v>
      </c>
      <c r="G34" s="118">
        <f t="shared" si="1"/>
        <v>1.524</v>
      </c>
      <c r="H34" s="123" t="s">
        <v>251</v>
      </c>
      <c r="I34" s="124" t="s">
        <v>258</v>
      </c>
      <c r="J34" s="125" t="s">
        <v>253</v>
      </c>
      <c r="K34" s="125">
        <v>0</v>
      </c>
      <c r="L34" s="125">
        <v>0</v>
      </c>
      <c r="M34" s="125">
        <v>0</v>
      </c>
      <c r="N34" s="125"/>
      <c r="O34" s="118" t="s">
        <v>63</v>
      </c>
      <c r="P34" s="118"/>
      <c r="Q34">
        <v>5.0000000000000001E-3</v>
      </c>
      <c r="R34" t="s">
        <v>811</v>
      </c>
      <c r="S34">
        <v>7.74</v>
      </c>
      <c r="T34">
        <v>36</v>
      </c>
      <c r="U34">
        <v>1780</v>
      </c>
      <c r="V34">
        <v>2</v>
      </c>
      <c r="W34" t="s">
        <v>812</v>
      </c>
      <c r="X34">
        <v>2.48</v>
      </c>
      <c r="Y34">
        <v>0.7</v>
      </c>
      <c r="Z34">
        <v>17</v>
      </c>
      <c r="AA34">
        <v>91</v>
      </c>
      <c r="AB34">
        <v>56</v>
      </c>
      <c r="AC34">
        <v>4.51</v>
      </c>
      <c r="AD34">
        <v>20</v>
      </c>
      <c r="AE34">
        <v>2.5</v>
      </c>
      <c r="AF34">
        <v>30</v>
      </c>
      <c r="AG34">
        <v>1.51</v>
      </c>
      <c r="AH34">
        <v>869</v>
      </c>
      <c r="AI34">
        <v>2</v>
      </c>
      <c r="AJ34">
        <v>0.67</v>
      </c>
      <c r="AK34">
        <v>51</v>
      </c>
      <c r="AL34">
        <v>860</v>
      </c>
      <c r="AM34">
        <v>31</v>
      </c>
      <c r="AN34">
        <v>0.06</v>
      </c>
      <c r="AO34">
        <v>7</v>
      </c>
      <c r="AP34">
        <v>15</v>
      </c>
      <c r="AQ34">
        <v>168</v>
      </c>
      <c r="AR34" t="s">
        <v>814</v>
      </c>
      <c r="AS34">
        <v>0.4</v>
      </c>
      <c r="AT34" t="s">
        <v>815</v>
      </c>
      <c r="AU34" t="s">
        <v>815</v>
      </c>
      <c r="AV34">
        <v>167</v>
      </c>
      <c r="AW34" t="s">
        <v>815</v>
      </c>
      <c r="AX34">
        <v>159</v>
      </c>
    </row>
    <row r="35" spans="1:50" x14ac:dyDescent="0.3">
      <c r="A35" s="118" t="s">
        <v>47</v>
      </c>
      <c r="B35" s="118">
        <v>23</v>
      </c>
      <c r="C35" s="118">
        <v>28</v>
      </c>
      <c r="D35" s="118">
        <f t="shared" si="2"/>
        <v>5</v>
      </c>
      <c r="E35" s="118">
        <f t="shared" si="1"/>
        <v>7.0103999999999997</v>
      </c>
      <c r="F35" s="118">
        <f t="shared" si="1"/>
        <v>8.5343999999999998</v>
      </c>
      <c r="G35" s="118">
        <f t="shared" si="1"/>
        <v>1.524</v>
      </c>
      <c r="H35" s="123" t="s">
        <v>251</v>
      </c>
      <c r="I35" s="124" t="s">
        <v>258</v>
      </c>
      <c r="J35" s="125" t="s">
        <v>253</v>
      </c>
      <c r="K35" s="125">
        <v>0</v>
      </c>
      <c r="L35" s="125">
        <v>0</v>
      </c>
      <c r="M35" s="125">
        <v>0</v>
      </c>
      <c r="N35" s="125"/>
      <c r="O35" s="118" t="s">
        <v>64</v>
      </c>
      <c r="P35" s="118"/>
      <c r="Q35">
        <v>1E-3</v>
      </c>
      <c r="R35" t="s">
        <v>811</v>
      </c>
      <c r="S35">
        <v>7.54</v>
      </c>
      <c r="T35">
        <v>32</v>
      </c>
      <c r="U35">
        <v>1690</v>
      </c>
      <c r="V35">
        <v>1.9</v>
      </c>
      <c r="W35" t="s">
        <v>812</v>
      </c>
      <c r="X35">
        <v>2.38</v>
      </c>
      <c r="Y35">
        <v>0.8</v>
      </c>
      <c r="Z35">
        <v>17</v>
      </c>
      <c r="AA35">
        <v>86</v>
      </c>
      <c r="AB35">
        <v>53</v>
      </c>
      <c r="AC35">
        <v>4.3</v>
      </c>
      <c r="AD35">
        <v>20</v>
      </c>
      <c r="AE35">
        <v>2.38</v>
      </c>
      <c r="AF35">
        <v>30</v>
      </c>
      <c r="AG35">
        <v>1.43</v>
      </c>
      <c r="AH35">
        <v>803</v>
      </c>
      <c r="AI35">
        <v>2</v>
      </c>
      <c r="AJ35">
        <v>0.71</v>
      </c>
      <c r="AK35">
        <v>48</v>
      </c>
      <c r="AL35">
        <v>820</v>
      </c>
      <c r="AM35">
        <v>27</v>
      </c>
      <c r="AN35">
        <v>0.11</v>
      </c>
      <c r="AO35">
        <v>5</v>
      </c>
      <c r="AP35">
        <v>15</v>
      </c>
      <c r="AQ35">
        <v>172</v>
      </c>
      <c r="AR35" t="s">
        <v>814</v>
      </c>
      <c r="AS35">
        <v>0.39</v>
      </c>
      <c r="AT35" t="s">
        <v>815</v>
      </c>
      <c r="AU35" t="s">
        <v>815</v>
      </c>
      <c r="AV35">
        <v>155</v>
      </c>
      <c r="AW35" t="s">
        <v>815</v>
      </c>
      <c r="AX35">
        <v>148</v>
      </c>
    </row>
    <row r="36" spans="1:50" x14ac:dyDescent="0.3">
      <c r="A36" s="118" t="s">
        <v>47</v>
      </c>
      <c r="B36" s="118">
        <v>28</v>
      </c>
      <c r="C36" s="118">
        <v>33</v>
      </c>
      <c r="D36" s="118">
        <f t="shared" si="2"/>
        <v>5</v>
      </c>
      <c r="E36" s="118">
        <f t="shared" si="1"/>
        <v>8.5343999999999998</v>
      </c>
      <c r="F36" s="118">
        <f t="shared" si="1"/>
        <v>10.058400000000001</v>
      </c>
      <c r="G36" s="118">
        <f t="shared" si="1"/>
        <v>1.524</v>
      </c>
      <c r="H36" s="123" t="s">
        <v>251</v>
      </c>
      <c r="I36" s="124" t="s">
        <v>258</v>
      </c>
      <c r="J36" s="125" t="s">
        <v>253</v>
      </c>
      <c r="K36" s="125">
        <v>0</v>
      </c>
      <c r="L36" s="125">
        <v>0</v>
      </c>
      <c r="M36" s="125">
        <v>0</v>
      </c>
      <c r="N36" s="125"/>
      <c r="O36" s="118" t="s">
        <v>65</v>
      </c>
      <c r="P36" s="118"/>
      <c r="Q36">
        <v>6.0000000000000001E-3</v>
      </c>
      <c r="R36" t="s">
        <v>811</v>
      </c>
      <c r="S36">
        <v>7.1</v>
      </c>
      <c r="T36">
        <v>33</v>
      </c>
      <c r="U36">
        <v>1620</v>
      </c>
      <c r="V36">
        <v>1.8</v>
      </c>
      <c r="W36" t="s">
        <v>812</v>
      </c>
      <c r="X36">
        <v>2.41</v>
      </c>
      <c r="Y36">
        <v>0.8</v>
      </c>
      <c r="Z36">
        <v>15</v>
      </c>
      <c r="AA36">
        <v>83</v>
      </c>
      <c r="AB36">
        <v>51</v>
      </c>
      <c r="AC36">
        <v>4.13</v>
      </c>
      <c r="AD36">
        <v>20</v>
      </c>
      <c r="AE36">
        <v>2.25</v>
      </c>
      <c r="AF36">
        <v>30</v>
      </c>
      <c r="AG36">
        <v>1.42</v>
      </c>
      <c r="AH36">
        <v>783</v>
      </c>
      <c r="AI36">
        <v>4</v>
      </c>
      <c r="AJ36">
        <v>0.66</v>
      </c>
      <c r="AK36">
        <v>47</v>
      </c>
      <c r="AL36">
        <v>810</v>
      </c>
      <c r="AM36">
        <v>28</v>
      </c>
      <c r="AN36">
        <v>0.14000000000000001</v>
      </c>
      <c r="AO36">
        <v>6</v>
      </c>
      <c r="AP36">
        <v>14</v>
      </c>
      <c r="AQ36">
        <v>166</v>
      </c>
      <c r="AR36" t="s">
        <v>814</v>
      </c>
      <c r="AS36">
        <v>0.38</v>
      </c>
      <c r="AT36" t="s">
        <v>815</v>
      </c>
      <c r="AU36" t="s">
        <v>815</v>
      </c>
      <c r="AV36">
        <v>150</v>
      </c>
      <c r="AW36" t="s">
        <v>815</v>
      </c>
      <c r="AX36">
        <v>144</v>
      </c>
    </row>
    <row r="37" spans="1:50" x14ac:dyDescent="0.3">
      <c r="A37" s="118" t="s">
        <v>47</v>
      </c>
      <c r="B37" s="118">
        <v>33</v>
      </c>
      <c r="C37" s="118">
        <v>38</v>
      </c>
      <c r="D37" s="118">
        <f t="shared" si="2"/>
        <v>5</v>
      </c>
      <c r="E37" s="118">
        <f t="shared" si="1"/>
        <v>10.058400000000001</v>
      </c>
      <c r="F37" s="118">
        <f t="shared" si="1"/>
        <v>11.5824</v>
      </c>
      <c r="G37" s="118">
        <f t="shared" si="1"/>
        <v>1.524</v>
      </c>
      <c r="H37" s="123" t="s">
        <v>251</v>
      </c>
      <c r="I37" s="124" t="s">
        <v>258</v>
      </c>
      <c r="J37" s="125" t="s">
        <v>253</v>
      </c>
      <c r="K37" s="125">
        <v>0</v>
      </c>
      <c r="L37" s="125">
        <v>0</v>
      </c>
      <c r="M37" s="125">
        <v>0</v>
      </c>
      <c r="N37" s="125"/>
      <c r="O37" s="118" t="s">
        <v>66</v>
      </c>
      <c r="P37" s="118"/>
      <c r="Q37">
        <v>4.0000000000000001E-3</v>
      </c>
      <c r="R37" t="s">
        <v>811</v>
      </c>
      <c r="S37">
        <v>6.89</v>
      </c>
      <c r="T37">
        <v>24</v>
      </c>
      <c r="U37">
        <v>1350</v>
      </c>
      <c r="V37">
        <v>1.8</v>
      </c>
      <c r="W37" t="s">
        <v>812</v>
      </c>
      <c r="X37">
        <v>2.87</v>
      </c>
      <c r="Y37">
        <v>0.6</v>
      </c>
      <c r="Z37">
        <v>14</v>
      </c>
      <c r="AA37">
        <v>69</v>
      </c>
      <c r="AB37">
        <v>41</v>
      </c>
      <c r="AC37">
        <v>3.88</v>
      </c>
      <c r="AD37">
        <v>20</v>
      </c>
      <c r="AE37">
        <v>2.25</v>
      </c>
      <c r="AF37">
        <v>30</v>
      </c>
      <c r="AG37">
        <v>1.35</v>
      </c>
      <c r="AH37">
        <v>720</v>
      </c>
      <c r="AI37">
        <v>2</v>
      </c>
      <c r="AJ37">
        <v>0.85</v>
      </c>
      <c r="AK37">
        <v>39</v>
      </c>
      <c r="AL37">
        <v>800</v>
      </c>
      <c r="AM37">
        <v>24</v>
      </c>
      <c r="AN37">
        <v>0.12</v>
      </c>
      <c r="AO37">
        <v>8</v>
      </c>
      <c r="AP37">
        <v>12</v>
      </c>
      <c r="AQ37">
        <v>220</v>
      </c>
      <c r="AR37" t="s">
        <v>814</v>
      </c>
      <c r="AS37">
        <v>0.37</v>
      </c>
      <c r="AT37" t="s">
        <v>815</v>
      </c>
      <c r="AU37" t="s">
        <v>815</v>
      </c>
      <c r="AV37">
        <v>121</v>
      </c>
      <c r="AW37" t="s">
        <v>815</v>
      </c>
      <c r="AX37">
        <v>121</v>
      </c>
    </row>
    <row r="38" spans="1:50" x14ac:dyDescent="0.3">
      <c r="A38" s="118" t="s">
        <v>47</v>
      </c>
      <c r="B38" s="118">
        <v>38</v>
      </c>
      <c r="C38" s="118">
        <v>43</v>
      </c>
      <c r="D38" s="118">
        <f t="shared" si="2"/>
        <v>5</v>
      </c>
      <c r="E38" s="118">
        <f t="shared" si="1"/>
        <v>11.5824</v>
      </c>
      <c r="F38" s="118">
        <f t="shared" si="1"/>
        <v>13.106400000000001</v>
      </c>
      <c r="G38" s="118">
        <f t="shared" si="1"/>
        <v>1.524</v>
      </c>
      <c r="H38" s="123" t="s">
        <v>251</v>
      </c>
      <c r="I38" s="124" t="s">
        <v>258</v>
      </c>
      <c r="J38" s="125" t="s">
        <v>253</v>
      </c>
      <c r="K38" s="125">
        <v>0</v>
      </c>
      <c r="L38" s="125">
        <v>0</v>
      </c>
      <c r="M38" s="125">
        <v>0</v>
      </c>
      <c r="N38" s="125"/>
      <c r="O38" s="118" t="s">
        <v>67</v>
      </c>
      <c r="P38" s="118"/>
      <c r="Q38">
        <v>4.0000000000000001E-3</v>
      </c>
      <c r="R38" t="s">
        <v>811</v>
      </c>
      <c r="S38">
        <v>7.18</v>
      </c>
      <c r="T38">
        <v>30</v>
      </c>
      <c r="U38">
        <v>1500</v>
      </c>
      <c r="V38">
        <v>1.8</v>
      </c>
      <c r="W38" t="s">
        <v>812</v>
      </c>
      <c r="X38">
        <v>2.23</v>
      </c>
      <c r="Y38">
        <v>0.7</v>
      </c>
      <c r="Z38">
        <v>15</v>
      </c>
      <c r="AA38">
        <v>82</v>
      </c>
      <c r="AB38">
        <v>49</v>
      </c>
      <c r="AC38">
        <v>4</v>
      </c>
      <c r="AD38">
        <v>20</v>
      </c>
      <c r="AE38">
        <v>2.33</v>
      </c>
      <c r="AF38">
        <v>30</v>
      </c>
      <c r="AG38">
        <v>1.4</v>
      </c>
      <c r="AH38">
        <v>757</v>
      </c>
      <c r="AI38">
        <v>2</v>
      </c>
      <c r="AJ38">
        <v>0.72</v>
      </c>
      <c r="AK38">
        <v>43</v>
      </c>
      <c r="AL38">
        <v>850</v>
      </c>
      <c r="AM38">
        <v>36</v>
      </c>
      <c r="AN38">
        <v>0.12</v>
      </c>
      <c r="AO38">
        <v>8</v>
      </c>
      <c r="AP38">
        <v>14</v>
      </c>
      <c r="AQ38">
        <v>168</v>
      </c>
      <c r="AR38" t="s">
        <v>814</v>
      </c>
      <c r="AS38">
        <v>0.39</v>
      </c>
      <c r="AT38" t="s">
        <v>815</v>
      </c>
      <c r="AU38" t="s">
        <v>815</v>
      </c>
      <c r="AV38">
        <v>143</v>
      </c>
      <c r="AW38" t="s">
        <v>815</v>
      </c>
      <c r="AX38">
        <v>142</v>
      </c>
    </row>
    <row r="39" spans="1:50" x14ac:dyDescent="0.3">
      <c r="A39" s="118" t="s">
        <v>47</v>
      </c>
      <c r="B39" s="118">
        <v>43</v>
      </c>
      <c r="C39" s="118">
        <v>48</v>
      </c>
      <c r="D39" s="118">
        <f t="shared" si="2"/>
        <v>5</v>
      </c>
      <c r="E39" s="118">
        <f t="shared" si="1"/>
        <v>13.106400000000001</v>
      </c>
      <c r="F39" s="118">
        <f t="shared" si="1"/>
        <v>14.6304</v>
      </c>
      <c r="G39" s="118">
        <f t="shared" si="1"/>
        <v>1.524</v>
      </c>
      <c r="H39" s="123" t="s">
        <v>251</v>
      </c>
      <c r="I39" s="124" t="s">
        <v>258</v>
      </c>
      <c r="J39" s="125" t="s">
        <v>253</v>
      </c>
      <c r="K39" s="125">
        <v>0</v>
      </c>
      <c r="L39" s="125">
        <v>0</v>
      </c>
      <c r="M39" s="125">
        <v>0</v>
      </c>
      <c r="N39" s="125"/>
      <c r="O39" s="118" t="s">
        <v>69</v>
      </c>
      <c r="P39" s="118"/>
      <c r="Q39">
        <v>6.0000000000000001E-3</v>
      </c>
      <c r="R39" t="s">
        <v>811</v>
      </c>
      <c r="S39">
        <v>7.18</v>
      </c>
      <c r="T39">
        <v>57</v>
      </c>
      <c r="U39">
        <v>1510</v>
      </c>
      <c r="V39">
        <v>1.9</v>
      </c>
      <c r="W39" t="s">
        <v>812</v>
      </c>
      <c r="X39">
        <v>1.78</v>
      </c>
      <c r="Y39">
        <v>0.6</v>
      </c>
      <c r="Z39">
        <v>17</v>
      </c>
      <c r="AA39">
        <v>81</v>
      </c>
      <c r="AB39">
        <v>47</v>
      </c>
      <c r="AC39">
        <v>4.37</v>
      </c>
      <c r="AD39">
        <v>20</v>
      </c>
      <c r="AE39">
        <v>2.2599999999999998</v>
      </c>
      <c r="AF39">
        <v>30</v>
      </c>
      <c r="AG39">
        <v>1.24</v>
      </c>
      <c r="AH39">
        <v>652</v>
      </c>
      <c r="AI39">
        <v>2</v>
      </c>
      <c r="AJ39">
        <v>0.86</v>
      </c>
      <c r="AK39">
        <v>41</v>
      </c>
      <c r="AL39">
        <v>920</v>
      </c>
      <c r="AM39">
        <v>25</v>
      </c>
      <c r="AN39">
        <v>0.06</v>
      </c>
      <c r="AO39">
        <v>10</v>
      </c>
      <c r="AP39">
        <v>14</v>
      </c>
      <c r="AQ39">
        <v>193</v>
      </c>
      <c r="AR39" t="s">
        <v>814</v>
      </c>
      <c r="AS39">
        <v>0.39</v>
      </c>
      <c r="AT39" t="s">
        <v>815</v>
      </c>
      <c r="AU39" t="s">
        <v>815</v>
      </c>
      <c r="AV39">
        <v>144</v>
      </c>
      <c r="AW39" t="s">
        <v>815</v>
      </c>
      <c r="AX39">
        <v>132</v>
      </c>
    </row>
    <row r="40" spans="1:50" x14ac:dyDescent="0.3">
      <c r="A40" s="118" t="s">
        <v>47</v>
      </c>
      <c r="B40" s="118">
        <v>48</v>
      </c>
      <c r="C40" s="118">
        <v>53</v>
      </c>
      <c r="D40" s="118">
        <f t="shared" si="2"/>
        <v>5</v>
      </c>
      <c r="E40" s="118">
        <f t="shared" si="1"/>
        <v>14.6304</v>
      </c>
      <c r="F40" s="118">
        <f t="shared" si="1"/>
        <v>16.154399999999999</v>
      </c>
      <c r="G40" s="118">
        <f t="shared" si="1"/>
        <v>1.524</v>
      </c>
      <c r="H40" s="123" t="s">
        <v>251</v>
      </c>
      <c r="I40" s="124" t="s">
        <v>258</v>
      </c>
      <c r="J40" s="125" t="s">
        <v>253</v>
      </c>
      <c r="K40" s="125">
        <v>0</v>
      </c>
      <c r="L40" s="125">
        <v>0</v>
      </c>
      <c r="M40" s="125">
        <v>0</v>
      </c>
      <c r="N40" s="125"/>
      <c r="O40" s="118" t="s">
        <v>70</v>
      </c>
      <c r="P40" s="118"/>
      <c r="Q40">
        <v>4.0000000000000001E-3</v>
      </c>
      <c r="R40" t="s">
        <v>811</v>
      </c>
      <c r="S40">
        <v>5.99</v>
      </c>
      <c r="T40">
        <v>26</v>
      </c>
      <c r="U40">
        <v>1170</v>
      </c>
      <c r="V40">
        <v>1.4</v>
      </c>
      <c r="W40" t="s">
        <v>812</v>
      </c>
      <c r="X40">
        <v>1.76</v>
      </c>
      <c r="Y40" t="s">
        <v>811</v>
      </c>
      <c r="Z40">
        <v>13</v>
      </c>
      <c r="AA40">
        <v>63</v>
      </c>
      <c r="AB40">
        <v>34</v>
      </c>
      <c r="AC40">
        <v>3.31</v>
      </c>
      <c r="AD40">
        <v>10</v>
      </c>
      <c r="AE40">
        <v>1.63</v>
      </c>
      <c r="AF40">
        <v>30</v>
      </c>
      <c r="AG40">
        <v>0.93</v>
      </c>
      <c r="AH40">
        <v>652</v>
      </c>
      <c r="AI40">
        <v>2</v>
      </c>
      <c r="AJ40">
        <v>1.26</v>
      </c>
      <c r="AK40">
        <v>34</v>
      </c>
      <c r="AL40">
        <v>830</v>
      </c>
      <c r="AM40">
        <v>15</v>
      </c>
      <c r="AN40">
        <v>0.04</v>
      </c>
      <c r="AO40" t="s">
        <v>816</v>
      </c>
      <c r="AP40">
        <v>11</v>
      </c>
      <c r="AQ40">
        <v>238</v>
      </c>
      <c r="AR40" t="s">
        <v>814</v>
      </c>
      <c r="AS40">
        <v>0.38</v>
      </c>
      <c r="AT40" t="s">
        <v>815</v>
      </c>
      <c r="AU40" t="s">
        <v>815</v>
      </c>
      <c r="AV40">
        <v>108</v>
      </c>
      <c r="AW40" t="s">
        <v>815</v>
      </c>
      <c r="AX40">
        <v>90</v>
      </c>
    </row>
    <row r="41" spans="1:50" x14ac:dyDescent="0.3">
      <c r="A41" s="118" t="s">
        <v>47</v>
      </c>
      <c r="B41" s="118">
        <v>53</v>
      </c>
      <c r="C41" s="118">
        <v>58</v>
      </c>
      <c r="D41" s="118">
        <f t="shared" si="2"/>
        <v>5</v>
      </c>
      <c r="E41" s="118">
        <f t="shared" si="1"/>
        <v>16.154399999999999</v>
      </c>
      <c r="F41" s="118">
        <f t="shared" si="1"/>
        <v>17.6784</v>
      </c>
      <c r="G41" s="118">
        <f t="shared" si="1"/>
        <v>1.524</v>
      </c>
      <c r="H41" s="123" t="s">
        <v>251</v>
      </c>
      <c r="I41" s="124" t="s">
        <v>258</v>
      </c>
      <c r="J41" s="125" t="s">
        <v>253</v>
      </c>
      <c r="K41" s="125">
        <v>0</v>
      </c>
      <c r="L41" s="125">
        <v>0</v>
      </c>
      <c r="M41" s="125">
        <v>0</v>
      </c>
      <c r="N41" s="125"/>
      <c r="O41" s="118" t="s">
        <v>71</v>
      </c>
      <c r="P41" s="118"/>
      <c r="Q41">
        <v>3.0000000000000001E-3</v>
      </c>
      <c r="R41" t="s">
        <v>811</v>
      </c>
      <c r="S41">
        <v>5.19</v>
      </c>
      <c r="T41">
        <v>38</v>
      </c>
      <c r="U41">
        <v>950</v>
      </c>
      <c r="V41">
        <v>1.2</v>
      </c>
      <c r="W41" t="s">
        <v>812</v>
      </c>
      <c r="X41">
        <v>1.55</v>
      </c>
      <c r="Y41" t="s">
        <v>811</v>
      </c>
      <c r="Z41">
        <v>11</v>
      </c>
      <c r="AA41">
        <v>54</v>
      </c>
      <c r="AB41">
        <v>27</v>
      </c>
      <c r="AC41">
        <v>2.62</v>
      </c>
      <c r="AD41">
        <v>10</v>
      </c>
      <c r="AE41">
        <v>1.39</v>
      </c>
      <c r="AF41">
        <v>30</v>
      </c>
      <c r="AG41">
        <v>0.78</v>
      </c>
      <c r="AH41">
        <v>488</v>
      </c>
      <c r="AI41">
        <v>2</v>
      </c>
      <c r="AJ41">
        <v>1.03</v>
      </c>
      <c r="AK41">
        <v>26</v>
      </c>
      <c r="AL41">
        <v>660</v>
      </c>
      <c r="AM41">
        <v>14</v>
      </c>
      <c r="AN41">
        <v>0.03</v>
      </c>
      <c r="AO41" t="s">
        <v>816</v>
      </c>
      <c r="AP41">
        <v>9</v>
      </c>
      <c r="AQ41">
        <v>186</v>
      </c>
      <c r="AR41" t="s">
        <v>814</v>
      </c>
      <c r="AS41">
        <v>0.34</v>
      </c>
      <c r="AT41" t="s">
        <v>815</v>
      </c>
      <c r="AU41" t="s">
        <v>815</v>
      </c>
      <c r="AV41">
        <v>89</v>
      </c>
      <c r="AW41" t="s">
        <v>815</v>
      </c>
      <c r="AX41">
        <v>77</v>
      </c>
    </row>
    <row r="42" spans="1:50" x14ac:dyDescent="0.3">
      <c r="A42" s="118" t="s">
        <v>47</v>
      </c>
      <c r="B42" s="118">
        <v>58</v>
      </c>
      <c r="C42" s="118">
        <v>63</v>
      </c>
      <c r="D42" s="118">
        <f t="shared" si="2"/>
        <v>5</v>
      </c>
      <c r="E42" s="118">
        <f t="shared" si="1"/>
        <v>17.6784</v>
      </c>
      <c r="F42" s="118">
        <f t="shared" si="1"/>
        <v>19.202400000000001</v>
      </c>
      <c r="G42" s="118">
        <f t="shared" si="1"/>
        <v>1.524</v>
      </c>
      <c r="H42" s="123" t="s">
        <v>251</v>
      </c>
      <c r="I42" s="124" t="s">
        <v>258</v>
      </c>
      <c r="J42" s="125" t="s">
        <v>253</v>
      </c>
      <c r="K42" s="125">
        <v>0</v>
      </c>
      <c r="L42" s="125">
        <v>0</v>
      </c>
      <c r="M42" s="125">
        <v>1</v>
      </c>
      <c r="N42" s="125"/>
      <c r="O42" s="118" t="s">
        <v>72</v>
      </c>
      <c r="P42" s="118"/>
      <c r="Q42">
        <v>1E-3</v>
      </c>
      <c r="R42" t="s">
        <v>811</v>
      </c>
      <c r="S42">
        <v>4.95</v>
      </c>
      <c r="T42">
        <v>38</v>
      </c>
      <c r="U42">
        <v>830</v>
      </c>
      <c r="V42">
        <v>1.2</v>
      </c>
      <c r="W42" t="s">
        <v>812</v>
      </c>
      <c r="X42">
        <v>1.29</v>
      </c>
      <c r="Y42" t="s">
        <v>811</v>
      </c>
      <c r="Z42">
        <v>12</v>
      </c>
      <c r="AA42">
        <v>50</v>
      </c>
      <c r="AB42">
        <v>23</v>
      </c>
      <c r="AC42">
        <v>2.33</v>
      </c>
      <c r="AD42">
        <v>10</v>
      </c>
      <c r="AE42">
        <v>1.36</v>
      </c>
      <c r="AF42">
        <v>30</v>
      </c>
      <c r="AG42">
        <v>0.71</v>
      </c>
      <c r="AH42">
        <v>360</v>
      </c>
      <c r="AI42">
        <v>2</v>
      </c>
      <c r="AJ42">
        <v>0.95</v>
      </c>
      <c r="AK42">
        <v>24</v>
      </c>
      <c r="AL42">
        <v>550</v>
      </c>
      <c r="AM42">
        <v>17</v>
      </c>
      <c r="AN42">
        <v>0.02</v>
      </c>
      <c r="AO42">
        <v>6</v>
      </c>
      <c r="AP42">
        <v>8</v>
      </c>
      <c r="AQ42">
        <v>164</v>
      </c>
      <c r="AR42" t="s">
        <v>814</v>
      </c>
      <c r="AS42">
        <v>0.28999999999999998</v>
      </c>
      <c r="AT42" t="s">
        <v>815</v>
      </c>
      <c r="AU42" t="s">
        <v>815</v>
      </c>
      <c r="AV42">
        <v>78</v>
      </c>
      <c r="AW42" t="s">
        <v>815</v>
      </c>
      <c r="AX42">
        <v>69</v>
      </c>
    </row>
    <row r="43" spans="1:50" x14ac:dyDescent="0.3">
      <c r="A43" s="118" t="s">
        <v>47</v>
      </c>
      <c r="B43" s="118">
        <v>63</v>
      </c>
      <c r="C43" s="118">
        <v>68</v>
      </c>
      <c r="D43" s="118">
        <f t="shared" si="2"/>
        <v>5</v>
      </c>
      <c r="E43" s="118">
        <f t="shared" si="1"/>
        <v>19.202400000000001</v>
      </c>
      <c r="F43" s="118">
        <f t="shared" si="1"/>
        <v>20.726400000000002</v>
      </c>
      <c r="G43" s="118">
        <f t="shared" si="1"/>
        <v>1.524</v>
      </c>
      <c r="H43" s="123" t="s">
        <v>251</v>
      </c>
      <c r="I43" s="124" t="s">
        <v>254</v>
      </c>
      <c r="J43" s="125" t="s">
        <v>253</v>
      </c>
      <c r="K43" s="125">
        <v>0</v>
      </c>
      <c r="L43" s="125">
        <v>0</v>
      </c>
      <c r="M43" s="125">
        <v>0</v>
      </c>
      <c r="N43" s="125"/>
      <c r="O43" s="118" t="s">
        <v>73</v>
      </c>
      <c r="P43" s="118"/>
      <c r="Q43">
        <v>3.0000000000000001E-3</v>
      </c>
      <c r="R43" t="s">
        <v>811</v>
      </c>
      <c r="S43">
        <v>9.33</v>
      </c>
      <c r="T43" s="120">
        <v>216</v>
      </c>
      <c r="U43">
        <v>810</v>
      </c>
      <c r="V43">
        <v>2.8</v>
      </c>
      <c r="W43" t="s">
        <v>812</v>
      </c>
      <c r="X43">
        <v>1</v>
      </c>
      <c r="Y43" t="s">
        <v>811</v>
      </c>
      <c r="Z43">
        <v>23</v>
      </c>
      <c r="AA43">
        <v>91</v>
      </c>
      <c r="AB43">
        <v>50</v>
      </c>
      <c r="AC43">
        <v>5.43</v>
      </c>
      <c r="AD43">
        <v>30</v>
      </c>
      <c r="AE43">
        <v>3.91</v>
      </c>
      <c r="AF43">
        <v>50</v>
      </c>
      <c r="AG43">
        <v>1.08</v>
      </c>
      <c r="AH43">
        <v>369</v>
      </c>
      <c r="AI43" t="s">
        <v>813</v>
      </c>
      <c r="AJ43">
        <v>0.28999999999999998</v>
      </c>
      <c r="AK43">
        <v>50</v>
      </c>
      <c r="AL43">
        <v>500</v>
      </c>
      <c r="AM43">
        <v>26</v>
      </c>
      <c r="AN43">
        <v>0.01</v>
      </c>
      <c r="AO43">
        <v>49</v>
      </c>
      <c r="AP43">
        <v>19</v>
      </c>
      <c r="AQ43">
        <v>137</v>
      </c>
      <c r="AR43">
        <v>20</v>
      </c>
      <c r="AS43">
        <v>0.47</v>
      </c>
      <c r="AT43">
        <v>10</v>
      </c>
      <c r="AU43" t="s">
        <v>815</v>
      </c>
      <c r="AV43">
        <v>111</v>
      </c>
      <c r="AW43" t="s">
        <v>815</v>
      </c>
      <c r="AX43">
        <v>121</v>
      </c>
    </row>
    <row r="44" spans="1:50" x14ac:dyDescent="0.3">
      <c r="A44" s="118" t="s">
        <v>47</v>
      </c>
      <c r="B44" s="118">
        <v>68</v>
      </c>
      <c r="C44" s="118">
        <v>73</v>
      </c>
      <c r="D44" s="118">
        <f t="shared" si="2"/>
        <v>5</v>
      </c>
      <c r="E44" s="118">
        <f t="shared" si="1"/>
        <v>20.726400000000002</v>
      </c>
      <c r="F44" s="118">
        <f t="shared" si="1"/>
        <v>22.250399999999999</v>
      </c>
      <c r="G44" s="118">
        <f t="shared" si="1"/>
        <v>1.524</v>
      </c>
      <c r="H44" s="123" t="s">
        <v>251</v>
      </c>
      <c r="I44" s="124" t="s">
        <v>254</v>
      </c>
      <c r="J44" s="125" t="s">
        <v>253</v>
      </c>
      <c r="K44" s="125">
        <v>0</v>
      </c>
      <c r="L44" s="125">
        <v>0</v>
      </c>
      <c r="M44" s="125">
        <v>0</v>
      </c>
      <c r="N44" s="125"/>
      <c r="O44" s="118" t="s">
        <v>74</v>
      </c>
      <c r="P44" s="118"/>
      <c r="Q44">
        <v>4.0000000000000001E-3</v>
      </c>
      <c r="R44" t="s">
        <v>811</v>
      </c>
      <c r="S44">
        <v>9.24</v>
      </c>
      <c r="T44" s="120">
        <v>153</v>
      </c>
      <c r="U44">
        <v>790</v>
      </c>
      <c r="V44">
        <v>2.7</v>
      </c>
      <c r="W44">
        <v>2</v>
      </c>
      <c r="X44">
        <v>0.73</v>
      </c>
      <c r="Y44" t="s">
        <v>811</v>
      </c>
      <c r="Z44">
        <v>22</v>
      </c>
      <c r="AA44">
        <v>87</v>
      </c>
      <c r="AB44">
        <v>47</v>
      </c>
      <c r="AC44">
        <v>5.24</v>
      </c>
      <c r="AD44">
        <v>20</v>
      </c>
      <c r="AE44">
        <v>3.8</v>
      </c>
      <c r="AF44">
        <v>50</v>
      </c>
      <c r="AG44">
        <v>1.17</v>
      </c>
      <c r="AH44">
        <v>415</v>
      </c>
      <c r="AI44" t="s">
        <v>813</v>
      </c>
      <c r="AJ44">
        <v>0.33</v>
      </c>
      <c r="AK44">
        <v>49</v>
      </c>
      <c r="AL44">
        <v>440</v>
      </c>
      <c r="AM44">
        <v>17</v>
      </c>
      <c r="AN44">
        <v>0.02</v>
      </c>
      <c r="AO44">
        <v>37</v>
      </c>
      <c r="AP44">
        <v>18</v>
      </c>
      <c r="AQ44">
        <v>150</v>
      </c>
      <c r="AR44">
        <v>20</v>
      </c>
      <c r="AS44">
        <v>0.5</v>
      </c>
      <c r="AT44" t="s">
        <v>815</v>
      </c>
      <c r="AU44" t="s">
        <v>815</v>
      </c>
      <c r="AV44">
        <v>109</v>
      </c>
      <c r="AW44" t="s">
        <v>815</v>
      </c>
      <c r="AX44">
        <v>114</v>
      </c>
    </row>
    <row r="45" spans="1:50" x14ac:dyDescent="0.3">
      <c r="A45" s="118" t="s">
        <v>47</v>
      </c>
      <c r="B45" s="118">
        <v>73</v>
      </c>
      <c r="C45" s="118">
        <v>75</v>
      </c>
      <c r="D45" s="126">
        <f t="shared" si="2"/>
        <v>2</v>
      </c>
      <c r="E45" s="118">
        <f t="shared" si="1"/>
        <v>22.250399999999999</v>
      </c>
      <c r="F45" s="118">
        <f t="shared" si="1"/>
        <v>22.86</v>
      </c>
      <c r="G45" s="118">
        <f t="shared" si="1"/>
        <v>0.60960000000000003</v>
      </c>
      <c r="H45" s="123" t="s">
        <v>251</v>
      </c>
      <c r="I45" s="124" t="s">
        <v>259</v>
      </c>
      <c r="J45" s="125" t="s">
        <v>253</v>
      </c>
      <c r="K45" s="125">
        <v>0</v>
      </c>
      <c r="L45" s="125">
        <v>0</v>
      </c>
      <c r="M45" s="125">
        <v>0</v>
      </c>
      <c r="N45" s="125"/>
      <c r="O45" s="118" t="s">
        <v>75</v>
      </c>
      <c r="P45" s="118"/>
      <c r="Q45">
        <v>7.0000000000000001E-3</v>
      </c>
      <c r="R45" t="s">
        <v>811</v>
      </c>
      <c r="S45">
        <v>7.14</v>
      </c>
      <c r="T45">
        <v>96</v>
      </c>
      <c r="U45">
        <v>560</v>
      </c>
      <c r="V45">
        <v>1.9</v>
      </c>
      <c r="W45" t="s">
        <v>812</v>
      </c>
      <c r="X45">
        <v>1.05</v>
      </c>
      <c r="Y45" t="s">
        <v>811</v>
      </c>
      <c r="Z45">
        <v>15</v>
      </c>
      <c r="AA45">
        <v>65</v>
      </c>
      <c r="AB45">
        <v>29</v>
      </c>
      <c r="AC45">
        <v>4.1399999999999997</v>
      </c>
      <c r="AD45">
        <v>20</v>
      </c>
      <c r="AE45">
        <v>2.56</v>
      </c>
      <c r="AF45">
        <v>40</v>
      </c>
      <c r="AG45">
        <v>1</v>
      </c>
      <c r="AH45">
        <v>569</v>
      </c>
      <c r="AI45">
        <v>1</v>
      </c>
      <c r="AJ45">
        <v>0.7</v>
      </c>
      <c r="AK45">
        <v>35</v>
      </c>
      <c r="AL45">
        <v>400</v>
      </c>
      <c r="AM45">
        <v>15</v>
      </c>
      <c r="AN45">
        <v>0.04</v>
      </c>
      <c r="AO45">
        <v>36</v>
      </c>
      <c r="AP45">
        <v>13</v>
      </c>
      <c r="AQ45">
        <v>201</v>
      </c>
      <c r="AR45">
        <v>20</v>
      </c>
      <c r="AS45">
        <v>0.4</v>
      </c>
      <c r="AT45" t="s">
        <v>815</v>
      </c>
      <c r="AU45" t="s">
        <v>815</v>
      </c>
      <c r="AV45">
        <v>82</v>
      </c>
      <c r="AW45" t="s">
        <v>815</v>
      </c>
      <c r="AX45">
        <v>86</v>
      </c>
    </row>
    <row r="46" spans="1:50" x14ac:dyDescent="0.3">
      <c r="A46" s="118" t="s">
        <v>47</v>
      </c>
      <c r="B46" s="118">
        <v>75</v>
      </c>
      <c r="C46" s="118">
        <v>80</v>
      </c>
      <c r="D46" s="118">
        <f t="shared" si="2"/>
        <v>5</v>
      </c>
      <c r="E46" s="118">
        <f t="shared" si="1"/>
        <v>22.86</v>
      </c>
      <c r="F46" s="118">
        <f t="shared" si="1"/>
        <v>24.384</v>
      </c>
      <c r="G46" s="118">
        <f t="shared" si="1"/>
        <v>1.524</v>
      </c>
      <c r="H46" s="123" t="s">
        <v>251</v>
      </c>
      <c r="I46" s="124" t="s">
        <v>255</v>
      </c>
      <c r="J46" s="125" t="s">
        <v>253</v>
      </c>
      <c r="K46" s="125">
        <v>0</v>
      </c>
      <c r="L46" s="125">
        <v>0</v>
      </c>
      <c r="M46" s="125">
        <v>0</v>
      </c>
      <c r="N46" s="125"/>
      <c r="O46" s="118" t="s">
        <v>76</v>
      </c>
      <c r="P46" s="118"/>
      <c r="Q46">
        <v>6.0000000000000001E-3</v>
      </c>
      <c r="R46" t="s">
        <v>811</v>
      </c>
      <c r="S46">
        <v>8.0299999999999994</v>
      </c>
      <c r="T46">
        <v>75</v>
      </c>
      <c r="U46">
        <v>600</v>
      </c>
      <c r="V46">
        <v>2.2999999999999998</v>
      </c>
      <c r="W46" t="s">
        <v>812</v>
      </c>
      <c r="X46">
        <v>0.8</v>
      </c>
      <c r="Y46" t="s">
        <v>811</v>
      </c>
      <c r="Z46">
        <v>20</v>
      </c>
      <c r="AA46">
        <v>75</v>
      </c>
      <c r="AB46">
        <v>37</v>
      </c>
      <c r="AC46">
        <v>4.55</v>
      </c>
      <c r="AD46">
        <v>20</v>
      </c>
      <c r="AE46">
        <v>3.04</v>
      </c>
      <c r="AF46">
        <v>40</v>
      </c>
      <c r="AG46">
        <v>0.91</v>
      </c>
      <c r="AH46">
        <v>531</v>
      </c>
      <c r="AI46" t="s">
        <v>813</v>
      </c>
      <c r="AJ46">
        <v>0.66</v>
      </c>
      <c r="AK46">
        <v>41</v>
      </c>
      <c r="AL46">
        <v>400</v>
      </c>
      <c r="AM46">
        <v>27</v>
      </c>
      <c r="AN46">
        <v>0.02</v>
      </c>
      <c r="AO46">
        <v>48</v>
      </c>
      <c r="AP46">
        <v>15</v>
      </c>
      <c r="AQ46">
        <v>199</v>
      </c>
      <c r="AR46">
        <v>20</v>
      </c>
      <c r="AS46">
        <v>0.43</v>
      </c>
      <c r="AT46" t="s">
        <v>815</v>
      </c>
      <c r="AU46" t="s">
        <v>815</v>
      </c>
      <c r="AV46">
        <v>90</v>
      </c>
      <c r="AW46" t="s">
        <v>815</v>
      </c>
      <c r="AX46">
        <v>98</v>
      </c>
    </row>
    <row r="47" spans="1:50" x14ac:dyDescent="0.3">
      <c r="A47" s="118" t="s">
        <v>47</v>
      </c>
      <c r="B47" s="118">
        <v>80</v>
      </c>
      <c r="C47" s="118">
        <v>85</v>
      </c>
      <c r="D47" s="118">
        <f t="shared" si="2"/>
        <v>5</v>
      </c>
      <c r="E47" s="118">
        <f t="shared" si="1"/>
        <v>24.384</v>
      </c>
      <c r="F47" s="118">
        <f t="shared" si="1"/>
        <v>25.908000000000001</v>
      </c>
      <c r="G47" s="118">
        <f t="shared" si="1"/>
        <v>1.524</v>
      </c>
      <c r="H47" s="123" t="s">
        <v>251</v>
      </c>
      <c r="I47" s="124" t="s">
        <v>255</v>
      </c>
      <c r="J47" s="125" t="s">
        <v>253</v>
      </c>
      <c r="K47" s="125">
        <v>0</v>
      </c>
      <c r="L47" s="125">
        <v>0</v>
      </c>
      <c r="M47" s="125">
        <v>1</v>
      </c>
      <c r="N47" s="125"/>
      <c r="O47" s="118" t="s">
        <v>77</v>
      </c>
      <c r="P47" s="118"/>
      <c r="Q47" t="s">
        <v>817</v>
      </c>
      <c r="R47" t="s">
        <v>811</v>
      </c>
      <c r="S47">
        <v>7.73</v>
      </c>
      <c r="T47">
        <v>64</v>
      </c>
      <c r="U47">
        <v>560</v>
      </c>
      <c r="V47">
        <v>2.2000000000000002</v>
      </c>
      <c r="W47" t="s">
        <v>812</v>
      </c>
      <c r="X47">
        <v>0.72</v>
      </c>
      <c r="Y47" t="s">
        <v>811</v>
      </c>
      <c r="Z47">
        <v>18</v>
      </c>
      <c r="AA47">
        <v>72</v>
      </c>
      <c r="AB47">
        <v>35</v>
      </c>
      <c r="AC47">
        <v>4.6399999999999997</v>
      </c>
      <c r="AD47">
        <v>20</v>
      </c>
      <c r="AE47">
        <v>2.82</v>
      </c>
      <c r="AF47">
        <v>40</v>
      </c>
      <c r="AG47">
        <v>0.79</v>
      </c>
      <c r="AH47">
        <v>493</v>
      </c>
      <c r="AI47" t="s">
        <v>813</v>
      </c>
      <c r="AJ47">
        <v>0.75</v>
      </c>
      <c r="AK47">
        <v>38</v>
      </c>
      <c r="AL47">
        <v>430</v>
      </c>
      <c r="AM47">
        <v>22</v>
      </c>
      <c r="AN47">
        <v>0.01</v>
      </c>
      <c r="AO47">
        <v>24</v>
      </c>
      <c r="AP47">
        <v>14</v>
      </c>
      <c r="AQ47">
        <v>155</v>
      </c>
      <c r="AR47">
        <v>20</v>
      </c>
      <c r="AS47">
        <v>0.39</v>
      </c>
      <c r="AT47" t="s">
        <v>815</v>
      </c>
      <c r="AU47" t="s">
        <v>815</v>
      </c>
      <c r="AV47">
        <v>83</v>
      </c>
      <c r="AW47" t="s">
        <v>815</v>
      </c>
      <c r="AX47">
        <v>95</v>
      </c>
    </row>
    <row r="48" spans="1:50" x14ac:dyDescent="0.3">
      <c r="A48" s="118" t="s">
        <v>47</v>
      </c>
      <c r="B48" s="118">
        <v>85</v>
      </c>
      <c r="C48" s="118">
        <v>90</v>
      </c>
      <c r="D48" s="118">
        <f t="shared" si="2"/>
        <v>5</v>
      </c>
      <c r="E48" s="118">
        <f t="shared" si="1"/>
        <v>25.908000000000001</v>
      </c>
      <c r="F48" s="118">
        <f t="shared" si="1"/>
        <v>27.431999999999999</v>
      </c>
      <c r="G48" s="118">
        <f t="shared" si="1"/>
        <v>1.524</v>
      </c>
      <c r="H48" s="123" t="s">
        <v>251</v>
      </c>
      <c r="I48" s="124" t="s">
        <v>255</v>
      </c>
      <c r="J48" s="125" t="s">
        <v>253</v>
      </c>
      <c r="K48" s="125">
        <v>0</v>
      </c>
      <c r="L48" s="125">
        <v>0</v>
      </c>
      <c r="M48" s="125">
        <v>1</v>
      </c>
      <c r="N48" s="125"/>
      <c r="O48" s="118" t="s">
        <v>78</v>
      </c>
      <c r="P48" s="118"/>
      <c r="Q48">
        <v>1E-3</v>
      </c>
      <c r="R48" t="s">
        <v>811</v>
      </c>
      <c r="S48">
        <v>8.75</v>
      </c>
      <c r="T48">
        <v>64</v>
      </c>
      <c r="U48">
        <v>710</v>
      </c>
      <c r="V48">
        <v>2.8</v>
      </c>
      <c r="W48" t="s">
        <v>812</v>
      </c>
      <c r="X48">
        <v>1.51</v>
      </c>
      <c r="Y48" t="s">
        <v>811</v>
      </c>
      <c r="Z48">
        <v>21</v>
      </c>
      <c r="AA48">
        <v>76</v>
      </c>
      <c r="AB48">
        <v>49</v>
      </c>
      <c r="AC48">
        <v>4.79</v>
      </c>
      <c r="AD48">
        <v>20</v>
      </c>
      <c r="AE48">
        <v>3.7</v>
      </c>
      <c r="AF48">
        <v>50</v>
      </c>
      <c r="AG48">
        <v>1.1100000000000001</v>
      </c>
      <c r="AH48">
        <v>885</v>
      </c>
      <c r="AI48" t="s">
        <v>813</v>
      </c>
      <c r="AJ48">
        <v>0.23</v>
      </c>
      <c r="AK48">
        <v>45</v>
      </c>
      <c r="AL48">
        <v>580</v>
      </c>
      <c r="AM48">
        <v>16</v>
      </c>
      <c r="AN48">
        <v>0.02</v>
      </c>
      <c r="AO48" s="120">
        <v>61</v>
      </c>
      <c r="AP48">
        <v>17</v>
      </c>
      <c r="AQ48">
        <v>213</v>
      </c>
      <c r="AR48">
        <v>20</v>
      </c>
      <c r="AS48">
        <v>0.36</v>
      </c>
      <c r="AT48" t="s">
        <v>815</v>
      </c>
      <c r="AU48" t="s">
        <v>815</v>
      </c>
      <c r="AV48">
        <v>91</v>
      </c>
      <c r="AW48" t="s">
        <v>815</v>
      </c>
      <c r="AX48">
        <v>95</v>
      </c>
    </row>
    <row r="49" spans="1:50" x14ac:dyDescent="0.3">
      <c r="A49" s="118" t="s">
        <v>47</v>
      </c>
      <c r="B49" s="118">
        <v>90</v>
      </c>
      <c r="C49" s="118">
        <v>95</v>
      </c>
      <c r="D49" s="118">
        <f t="shared" si="2"/>
        <v>5</v>
      </c>
      <c r="E49" s="118">
        <f t="shared" si="1"/>
        <v>27.431999999999999</v>
      </c>
      <c r="F49" s="118">
        <f t="shared" si="1"/>
        <v>28.956</v>
      </c>
      <c r="G49" s="118">
        <f t="shared" si="1"/>
        <v>1.524</v>
      </c>
      <c r="H49" s="127" t="s">
        <v>348</v>
      </c>
      <c r="I49" s="124" t="s">
        <v>313</v>
      </c>
      <c r="J49" s="127" t="s">
        <v>252</v>
      </c>
      <c r="K49" s="125">
        <v>1</v>
      </c>
      <c r="L49" s="125">
        <v>2</v>
      </c>
      <c r="M49" s="125">
        <v>2</v>
      </c>
      <c r="N49" s="128" t="s">
        <v>257</v>
      </c>
      <c r="O49" s="118" t="s">
        <v>79</v>
      </c>
      <c r="P49" s="118"/>
      <c r="Q49">
        <v>6.0000000000000001E-3</v>
      </c>
      <c r="R49" t="s">
        <v>811</v>
      </c>
      <c r="S49">
        <v>6.36</v>
      </c>
      <c r="T49">
        <v>53</v>
      </c>
      <c r="U49">
        <v>500</v>
      </c>
      <c r="V49">
        <v>2.1</v>
      </c>
      <c r="W49" t="s">
        <v>812</v>
      </c>
      <c r="X49">
        <v>7.61</v>
      </c>
      <c r="Y49" t="s">
        <v>811</v>
      </c>
      <c r="Z49">
        <v>20</v>
      </c>
      <c r="AA49">
        <v>56</v>
      </c>
      <c r="AB49">
        <v>46</v>
      </c>
      <c r="AC49">
        <v>4.3499999999999996</v>
      </c>
      <c r="AD49">
        <v>20</v>
      </c>
      <c r="AE49">
        <v>2.61</v>
      </c>
      <c r="AF49">
        <v>40</v>
      </c>
      <c r="AG49">
        <v>1.6</v>
      </c>
      <c r="AH49">
        <v>1360</v>
      </c>
      <c r="AI49">
        <v>1</v>
      </c>
      <c r="AJ49">
        <v>0.27</v>
      </c>
      <c r="AK49">
        <v>38</v>
      </c>
      <c r="AL49">
        <v>500</v>
      </c>
      <c r="AM49">
        <v>31</v>
      </c>
      <c r="AN49" s="119">
        <v>0.59</v>
      </c>
      <c r="AO49" s="120">
        <v>50</v>
      </c>
      <c r="AP49">
        <v>12</v>
      </c>
      <c r="AQ49">
        <v>494</v>
      </c>
      <c r="AR49" t="s">
        <v>814</v>
      </c>
      <c r="AS49">
        <v>0.38</v>
      </c>
      <c r="AT49">
        <v>10</v>
      </c>
      <c r="AU49" t="s">
        <v>815</v>
      </c>
      <c r="AV49">
        <v>84</v>
      </c>
      <c r="AW49" t="s">
        <v>815</v>
      </c>
      <c r="AX49">
        <v>106</v>
      </c>
    </row>
    <row r="50" spans="1:50" x14ac:dyDescent="0.3">
      <c r="A50" s="118" t="s">
        <v>47</v>
      </c>
      <c r="B50" s="118">
        <v>95</v>
      </c>
      <c r="C50" s="118">
        <v>100</v>
      </c>
      <c r="D50" s="118">
        <f t="shared" si="2"/>
        <v>5</v>
      </c>
      <c r="E50" s="118">
        <f t="shared" si="1"/>
        <v>28.956</v>
      </c>
      <c r="F50" s="118">
        <f t="shared" si="1"/>
        <v>30.48</v>
      </c>
      <c r="G50" s="118">
        <f t="shared" si="1"/>
        <v>1.524</v>
      </c>
      <c r="H50" s="127" t="s">
        <v>348</v>
      </c>
      <c r="I50" s="124" t="s">
        <v>315</v>
      </c>
      <c r="J50" s="125" t="s">
        <v>316</v>
      </c>
      <c r="K50" s="125">
        <v>2</v>
      </c>
      <c r="L50" s="125">
        <v>2</v>
      </c>
      <c r="M50" s="125">
        <v>3</v>
      </c>
      <c r="N50" s="128" t="s">
        <v>257</v>
      </c>
      <c r="O50" s="118" t="s">
        <v>80</v>
      </c>
      <c r="P50" s="118"/>
      <c r="Q50" t="s">
        <v>817</v>
      </c>
      <c r="R50" t="s">
        <v>811</v>
      </c>
      <c r="S50">
        <v>7.58</v>
      </c>
      <c r="T50">
        <v>20</v>
      </c>
      <c r="U50">
        <v>580</v>
      </c>
      <c r="V50">
        <v>2.2000000000000002</v>
      </c>
      <c r="W50" t="s">
        <v>812</v>
      </c>
      <c r="X50">
        <v>6.12</v>
      </c>
      <c r="Y50" t="s">
        <v>811</v>
      </c>
      <c r="Z50">
        <v>22</v>
      </c>
      <c r="AA50">
        <v>69</v>
      </c>
      <c r="AB50">
        <v>52</v>
      </c>
      <c r="AC50">
        <v>4.8</v>
      </c>
      <c r="AD50">
        <v>20</v>
      </c>
      <c r="AE50">
        <v>2.93</v>
      </c>
      <c r="AF50">
        <v>40</v>
      </c>
      <c r="AG50">
        <v>1.47</v>
      </c>
      <c r="AH50">
        <v>1080</v>
      </c>
      <c r="AI50">
        <v>1</v>
      </c>
      <c r="AJ50">
        <v>0.45</v>
      </c>
      <c r="AK50">
        <v>37</v>
      </c>
      <c r="AL50">
        <v>480</v>
      </c>
      <c r="AM50">
        <v>25</v>
      </c>
      <c r="AN50" s="119">
        <v>0.69</v>
      </c>
      <c r="AO50">
        <v>33</v>
      </c>
      <c r="AP50">
        <v>15</v>
      </c>
      <c r="AQ50">
        <v>368</v>
      </c>
      <c r="AR50">
        <v>20</v>
      </c>
      <c r="AS50">
        <v>0.41</v>
      </c>
      <c r="AT50" t="s">
        <v>815</v>
      </c>
      <c r="AU50" t="s">
        <v>815</v>
      </c>
      <c r="AV50">
        <v>105</v>
      </c>
      <c r="AW50" t="s">
        <v>815</v>
      </c>
      <c r="AX50">
        <v>98</v>
      </c>
    </row>
    <row r="51" spans="1:50" x14ac:dyDescent="0.3">
      <c r="A51" s="118" t="s">
        <v>47</v>
      </c>
      <c r="B51" s="118">
        <v>100</v>
      </c>
      <c r="C51" s="118">
        <v>105</v>
      </c>
      <c r="D51" s="118">
        <f t="shared" si="2"/>
        <v>5</v>
      </c>
      <c r="E51" s="118">
        <f t="shared" si="1"/>
        <v>30.48</v>
      </c>
      <c r="F51" s="118">
        <f t="shared" si="1"/>
        <v>32.003999999999998</v>
      </c>
      <c r="G51" s="118">
        <f t="shared" si="1"/>
        <v>1.524</v>
      </c>
      <c r="H51" s="127" t="s">
        <v>348</v>
      </c>
      <c r="I51" s="124" t="s">
        <v>315</v>
      </c>
      <c r="J51" s="125" t="s">
        <v>316</v>
      </c>
      <c r="K51" s="125">
        <v>2</v>
      </c>
      <c r="L51" s="125">
        <v>2</v>
      </c>
      <c r="M51" s="125">
        <v>3</v>
      </c>
      <c r="N51" s="128" t="s">
        <v>257</v>
      </c>
      <c r="O51" s="118" t="s">
        <v>81</v>
      </c>
      <c r="P51" s="118"/>
      <c r="Q51">
        <v>2E-3</v>
      </c>
      <c r="R51" t="s">
        <v>811</v>
      </c>
      <c r="S51">
        <v>5.47</v>
      </c>
      <c r="T51">
        <v>37</v>
      </c>
      <c r="U51">
        <v>460</v>
      </c>
      <c r="V51">
        <v>1.6</v>
      </c>
      <c r="W51" t="s">
        <v>812</v>
      </c>
      <c r="X51">
        <v>14.2</v>
      </c>
      <c r="Y51" t="s">
        <v>811</v>
      </c>
      <c r="Z51">
        <v>16</v>
      </c>
      <c r="AA51">
        <v>44</v>
      </c>
      <c r="AB51">
        <v>38</v>
      </c>
      <c r="AC51">
        <v>3.64</v>
      </c>
      <c r="AD51">
        <v>10</v>
      </c>
      <c r="AE51">
        <v>2.2999999999999998</v>
      </c>
      <c r="AF51">
        <v>30</v>
      </c>
      <c r="AG51">
        <v>1.24</v>
      </c>
      <c r="AH51">
        <v>962</v>
      </c>
      <c r="AI51" t="s">
        <v>813</v>
      </c>
      <c r="AJ51">
        <v>0.22</v>
      </c>
      <c r="AK51">
        <v>28</v>
      </c>
      <c r="AL51">
        <v>400</v>
      </c>
      <c r="AM51">
        <v>20</v>
      </c>
      <c r="AN51" s="119">
        <v>0.76</v>
      </c>
      <c r="AO51">
        <v>35</v>
      </c>
      <c r="AP51">
        <v>10</v>
      </c>
      <c r="AQ51">
        <v>784</v>
      </c>
      <c r="AR51" t="s">
        <v>814</v>
      </c>
      <c r="AS51">
        <v>0.27</v>
      </c>
      <c r="AT51" t="s">
        <v>815</v>
      </c>
      <c r="AU51" t="s">
        <v>815</v>
      </c>
      <c r="AV51">
        <v>72</v>
      </c>
      <c r="AW51" t="s">
        <v>815</v>
      </c>
      <c r="AX51">
        <v>70</v>
      </c>
    </row>
    <row r="52" spans="1:50" x14ac:dyDescent="0.3">
      <c r="A52" s="118" t="s">
        <v>47</v>
      </c>
      <c r="B52" s="118">
        <v>105</v>
      </c>
      <c r="C52" s="118">
        <v>110</v>
      </c>
      <c r="D52" s="118">
        <f t="shared" si="2"/>
        <v>5</v>
      </c>
      <c r="E52" s="118">
        <f t="shared" si="1"/>
        <v>32.003999999999998</v>
      </c>
      <c r="F52" s="118">
        <f t="shared" si="1"/>
        <v>33.527999999999999</v>
      </c>
      <c r="G52" s="118">
        <f t="shared" si="1"/>
        <v>1.524</v>
      </c>
      <c r="H52" s="127" t="s">
        <v>348</v>
      </c>
      <c r="I52" s="124" t="s">
        <v>315</v>
      </c>
      <c r="J52" s="125" t="s">
        <v>316</v>
      </c>
      <c r="K52" s="125">
        <v>2</v>
      </c>
      <c r="L52" s="125">
        <v>3</v>
      </c>
      <c r="M52" s="125">
        <v>2</v>
      </c>
      <c r="N52" s="128" t="s">
        <v>257</v>
      </c>
      <c r="O52" s="118" t="s">
        <v>82</v>
      </c>
      <c r="P52" s="118"/>
      <c r="Q52">
        <v>6.0000000000000001E-3</v>
      </c>
      <c r="R52" t="s">
        <v>811</v>
      </c>
      <c r="S52">
        <v>7.97</v>
      </c>
      <c r="T52">
        <v>72</v>
      </c>
      <c r="U52">
        <v>620</v>
      </c>
      <c r="V52">
        <v>2.4</v>
      </c>
      <c r="W52" t="s">
        <v>812</v>
      </c>
      <c r="X52">
        <v>2.69</v>
      </c>
      <c r="Y52" t="s">
        <v>811</v>
      </c>
      <c r="Z52">
        <v>22</v>
      </c>
      <c r="AA52">
        <v>74</v>
      </c>
      <c r="AB52">
        <v>52</v>
      </c>
      <c r="AC52">
        <v>5</v>
      </c>
      <c r="AD52">
        <v>20</v>
      </c>
      <c r="AE52">
        <v>3.25</v>
      </c>
      <c r="AF52">
        <v>40</v>
      </c>
      <c r="AG52">
        <v>1.53</v>
      </c>
      <c r="AH52">
        <v>817</v>
      </c>
      <c r="AI52" t="s">
        <v>813</v>
      </c>
      <c r="AJ52">
        <v>0.57999999999999996</v>
      </c>
      <c r="AK52">
        <v>41</v>
      </c>
      <c r="AL52">
        <v>440</v>
      </c>
      <c r="AM52">
        <v>23</v>
      </c>
      <c r="AN52" s="119">
        <v>0.89</v>
      </c>
      <c r="AO52">
        <v>28</v>
      </c>
      <c r="AP52">
        <v>15</v>
      </c>
      <c r="AQ52">
        <v>186</v>
      </c>
      <c r="AR52">
        <v>20</v>
      </c>
      <c r="AS52">
        <v>0.39</v>
      </c>
      <c r="AT52" t="s">
        <v>815</v>
      </c>
      <c r="AU52" t="s">
        <v>815</v>
      </c>
      <c r="AV52">
        <v>110</v>
      </c>
      <c r="AW52" t="s">
        <v>815</v>
      </c>
      <c r="AX52">
        <v>107</v>
      </c>
    </row>
    <row r="53" spans="1:50" x14ac:dyDescent="0.3">
      <c r="A53" s="118" t="s">
        <v>47</v>
      </c>
      <c r="B53" s="118">
        <v>110</v>
      </c>
      <c r="C53" s="118">
        <v>115</v>
      </c>
      <c r="D53" s="118">
        <f t="shared" si="2"/>
        <v>5</v>
      </c>
      <c r="E53" s="118">
        <f t="shared" si="1"/>
        <v>33.527999999999999</v>
      </c>
      <c r="F53" s="118">
        <f t="shared" si="1"/>
        <v>35.052</v>
      </c>
      <c r="G53" s="118">
        <f t="shared" si="1"/>
        <v>1.524</v>
      </c>
      <c r="H53" s="127" t="s">
        <v>348</v>
      </c>
      <c r="I53" s="124" t="s">
        <v>315</v>
      </c>
      <c r="J53" s="125" t="s">
        <v>316</v>
      </c>
      <c r="K53" s="125">
        <v>2</v>
      </c>
      <c r="L53" s="125">
        <v>3</v>
      </c>
      <c r="M53" s="125">
        <v>2</v>
      </c>
      <c r="N53" s="128" t="s">
        <v>257</v>
      </c>
      <c r="O53" s="118" t="s">
        <v>83</v>
      </c>
      <c r="P53" s="118"/>
      <c r="Q53">
        <v>2E-3</v>
      </c>
      <c r="R53" t="s">
        <v>811</v>
      </c>
      <c r="S53">
        <v>6.24</v>
      </c>
      <c r="T53">
        <v>21</v>
      </c>
      <c r="U53">
        <v>510</v>
      </c>
      <c r="V53">
        <v>1.8</v>
      </c>
      <c r="W53" t="s">
        <v>812</v>
      </c>
      <c r="X53">
        <v>12.15</v>
      </c>
      <c r="Y53" t="s">
        <v>811</v>
      </c>
      <c r="Z53">
        <v>17</v>
      </c>
      <c r="AA53">
        <v>51</v>
      </c>
      <c r="AB53">
        <v>39</v>
      </c>
      <c r="AC53">
        <v>3.86</v>
      </c>
      <c r="AD53">
        <v>20</v>
      </c>
      <c r="AE53">
        <v>2.34</v>
      </c>
      <c r="AF53">
        <v>30</v>
      </c>
      <c r="AG53">
        <v>1.36</v>
      </c>
      <c r="AH53">
        <v>808</v>
      </c>
      <c r="AI53">
        <v>1</v>
      </c>
      <c r="AJ53">
        <v>0.48</v>
      </c>
      <c r="AK53">
        <v>32</v>
      </c>
      <c r="AL53">
        <v>400</v>
      </c>
      <c r="AM53">
        <v>16</v>
      </c>
      <c r="AN53" s="56">
        <v>1.06</v>
      </c>
      <c r="AO53">
        <v>12</v>
      </c>
      <c r="AP53">
        <v>12</v>
      </c>
      <c r="AQ53">
        <v>597</v>
      </c>
      <c r="AR53" t="s">
        <v>814</v>
      </c>
      <c r="AS53">
        <v>0.24</v>
      </c>
      <c r="AT53" t="s">
        <v>815</v>
      </c>
      <c r="AU53">
        <v>10</v>
      </c>
      <c r="AV53">
        <v>85</v>
      </c>
      <c r="AW53" t="s">
        <v>815</v>
      </c>
      <c r="AX53">
        <v>86</v>
      </c>
    </row>
    <row r="54" spans="1:50" x14ac:dyDescent="0.3">
      <c r="A54" s="118" t="s">
        <v>47</v>
      </c>
      <c r="B54" s="118">
        <v>115</v>
      </c>
      <c r="C54" s="118">
        <v>120</v>
      </c>
      <c r="D54" s="118">
        <f t="shared" si="2"/>
        <v>5</v>
      </c>
      <c r="E54" s="118">
        <f t="shared" si="1"/>
        <v>35.052</v>
      </c>
      <c r="F54" s="118">
        <f t="shared" si="1"/>
        <v>36.576000000000001</v>
      </c>
      <c r="G54" s="118">
        <f t="shared" si="1"/>
        <v>1.524</v>
      </c>
      <c r="H54" s="127" t="s">
        <v>348</v>
      </c>
      <c r="I54" s="124" t="s">
        <v>318</v>
      </c>
      <c r="J54" s="125" t="s">
        <v>317</v>
      </c>
      <c r="K54" s="125">
        <v>2</v>
      </c>
      <c r="L54" s="125">
        <v>3</v>
      </c>
      <c r="M54" s="125">
        <v>3</v>
      </c>
      <c r="N54" s="128" t="s">
        <v>257</v>
      </c>
      <c r="O54" s="118" t="s">
        <v>84</v>
      </c>
      <c r="P54" s="118">
        <f>SUMPRODUCT(Q54:Q55,G54:G55)/SUM(G54:G55)</f>
        <v>0.106</v>
      </c>
      <c r="Q54" s="119">
        <v>7.6999999999999999E-2</v>
      </c>
      <c r="R54" t="s">
        <v>811</v>
      </c>
      <c r="S54">
        <v>5.19</v>
      </c>
      <c r="T54" s="119">
        <v>434</v>
      </c>
      <c r="U54">
        <v>480</v>
      </c>
      <c r="V54">
        <v>1.5</v>
      </c>
      <c r="W54" t="s">
        <v>812</v>
      </c>
      <c r="X54">
        <v>15.05</v>
      </c>
      <c r="Y54" t="s">
        <v>811</v>
      </c>
      <c r="Z54">
        <v>16</v>
      </c>
      <c r="AA54">
        <v>46</v>
      </c>
      <c r="AB54">
        <v>39</v>
      </c>
      <c r="AC54">
        <v>3.68</v>
      </c>
      <c r="AD54">
        <v>10</v>
      </c>
      <c r="AE54">
        <v>2.36</v>
      </c>
      <c r="AF54">
        <v>30</v>
      </c>
      <c r="AG54">
        <v>1.37</v>
      </c>
      <c r="AH54">
        <v>884</v>
      </c>
      <c r="AI54" t="s">
        <v>813</v>
      </c>
      <c r="AJ54">
        <v>0.09</v>
      </c>
      <c r="AK54">
        <v>30</v>
      </c>
      <c r="AL54">
        <v>610</v>
      </c>
      <c r="AM54">
        <v>12</v>
      </c>
      <c r="AN54" s="122">
        <v>1.55</v>
      </c>
      <c r="AO54">
        <v>28</v>
      </c>
      <c r="AP54">
        <v>11</v>
      </c>
      <c r="AQ54">
        <v>847</v>
      </c>
      <c r="AR54" t="s">
        <v>814</v>
      </c>
      <c r="AS54">
        <v>0.25</v>
      </c>
      <c r="AT54" t="s">
        <v>815</v>
      </c>
      <c r="AU54" t="s">
        <v>815</v>
      </c>
      <c r="AV54">
        <v>76</v>
      </c>
      <c r="AW54" t="s">
        <v>815</v>
      </c>
      <c r="AX54">
        <v>66</v>
      </c>
    </row>
    <row r="55" spans="1:50" x14ac:dyDescent="0.3">
      <c r="A55" s="118" t="s">
        <v>47</v>
      </c>
      <c r="B55" s="118">
        <v>120</v>
      </c>
      <c r="C55" s="118">
        <v>125</v>
      </c>
      <c r="D55" s="118">
        <f t="shared" si="2"/>
        <v>5</v>
      </c>
      <c r="E55" s="118">
        <f t="shared" si="1"/>
        <v>36.576000000000001</v>
      </c>
      <c r="F55" s="118">
        <f t="shared" si="1"/>
        <v>38.1</v>
      </c>
      <c r="G55" s="118">
        <f t="shared" si="1"/>
        <v>1.524</v>
      </c>
      <c r="H55" s="127" t="s">
        <v>348</v>
      </c>
      <c r="I55" s="124" t="s">
        <v>319</v>
      </c>
      <c r="J55" s="125" t="s">
        <v>253</v>
      </c>
      <c r="K55" s="125">
        <v>1</v>
      </c>
      <c r="L55" s="125">
        <v>3</v>
      </c>
      <c r="M55" s="125">
        <v>3</v>
      </c>
      <c r="N55" s="128" t="s">
        <v>257</v>
      </c>
      <c r="O55" s="118" t="s">
        <v>85</v>
      </c>
      <c r="P55" s="118">
        <f>SUM(G54:G55)</f>
        <v>3.048</v>
      </c>
      <c r="Q55" s="56">
        <v>0.13500000000000001</v>
      </c>
      <c r="R55" t="s">
        <v>811</v>
      </c>
      <c r="S55">
        <v>6.21</v>
      </c>
      <c r="T55" s="56">
        <v>700</v>
      </c>
      <c r="U55">
        <v>530</v>
      </c>
      <c r="V55">
        <v>1.8</v>
      </c>
      <c r="W55" t="s">
        <v>812</v>
      </c>
      <c r="X55">
        <v>6.29</v>
      </c>
      <c r="Y55" t="s">
        <v>811</v>
      </c>
      <c r="Z55">
        <v>20</v>
      </c>
      <c r="AA55">
        <v>55</v>
      </c>
      <c r="AB55">
        <v>48</v>
      </c>
      <c r="AC55">
        <v>4.24</v>
      </c>
      <c r="AD55">
        <v>20</v>
      </c>
      <c r="AE55">
        <v>2.88</v>
      </c>
      <c r="AF55">
        <v>30</v>
      </c>
      <c r="AG55">
        <v>1.59</v>
      </c>
      <c r="AH55">
        <v>1020</v>
      </c>
      <c r="AI55">
        <v>1</v>
      </c>
      <c r="AJ55">
        <v>7.0000000000000007E-2</v>
      </c>
      <c r="AK55">
        <v>32</v>
      </c>
      <c r="AL55">
        <v>440</v>
      </c>
      <c r="AM55">
        <v>20</v>
      </c>
      <c r="AN55" s="122">
        <v>2.5499999999999998</v>
      </c>
      <c r="AO55" s="120">
        <v>52</v>
      </c>
      <c r="AP55">
        <v>12</v>
      </c>
      <c r="AQ55">
        <v>425</v>
      </c>
      <c r="AR55" t="s">
        <v>814</v>
      </c>
      <c r="AS55">
        <v>0.35</v>
      </c>
      <c r="AT55" t="s">
        <v>815</v>
      </c>
      <c r="AU55" t="s">
        <v>815</v>
      </c>
      <c r="AV55">
        <v>84</v>
      </c>
      <c r="AW55" t="s">
        <v>815</v>
      </c>
      <c r="AX55">
        <v>72</v>
      </c>
    </row>
    <row r="56" spans="1:50" x14ac:dyDescent="0.3">
      <c r="A56" s="118" t="s">
        <v>47</v>
      </c>
      <c r="B56" s="118">
        <v>125</v>
      </c>
      <c r="C56" s="118">
        <v>130</v>
      </c>
      <c r="D56" s="118">
        <f t="shared" si="2"/>
        <v>5</v>
      </c>
      <c r="E56" s="118">
        <f t="shared" si="1"/>
        <v>38.1</v>
      </c>
      <c r="F56" s="118">
        <f t="shared" si="1"/>
        <v>39.624000000000002</v>
      </c>
      <c r="G56" s="118">
        <f t="shared" si="1"/>
        <v>1.524</v>
      </c>
      <c r="H56" s="127" t="s">
        <v>348</v>
      </c>
      <c r="I56" s="124" t="s">
        <v>320</v>
      </c>
      <c r="J56" s="125" t="s">
        <v>253</v>
      </c>
      <c r="K56" s="125">
        <v>0</v>
      </c>
      <c r="L56" s="125">
        <v>1</v>
      </c>
      <c r="M56" s="125">
        <v>0</v>
      </c>
      <c r="N56" s="125"/>
      <c r="O56" s="118" t="s">
        <v>86</v>
      </c>
      <c r="P56" s="118"/>
      <c r="Q56" s="121">
        <v>0.01</v>
      </c>
      <c r="R56" t="s">
        <v>811</v>
      </c>
      <c r="S56">
        <v>5.79</v>
      </c>
      <c r="T56" s="120">
        <v>124</v>
      </c>
      <c r="U56">
        <v>530</v>
      </c>
      <c r="V56">
        <v>1.7</v>
      </c>
      <c r="W56">
        <v>2</v>
      </c>
      <c r="X56">
        <v>12.2</v>
      </c>
      <c r="Y56" t="s">
        <v>811</v>
      </c>
      <c r="Z56">
        <v>22</v>
      </c>
      <c r="AA56">
        <v>53</v>
      </c>
      <c r="AB56">
        <v>48</v>
      </c>
      <c r="AC56">
        <v>3.98</v>
      </c>
      <c r="AD56">
        <v>20</v>
      </c>
      <c r="AE56">
        <v>2.76</v>
      </c>
      <c r="AF56">
        <v>30</v>
      </c>
      <c r="AG56">
        <v>1.51</v>
      </c>
      <c r="AH56">
        <v>1305</v>
      </c>
      <c r="AI56">
        <v>1</v>
      </c>
      <c r="AJ56">
        <v>0.08</v>
      </c>
      <c r="AK56">
        <v>34</v>
      </c>
      <c r="AL56">
        <v>760</v>
      </c>
      <c r="AM56">
        <v>15</v>
      </c>
      <c r="AN56" s="56">
        <v>1.38</v>
      </c>
      <c r="AO56" s="120">
        <v>67</v>
      </c>
      <c r="AP56">
        <v>12</v>
      </c>
      <c r="AQ56">
        <v>696</v>
      </c>
      <c r="AR56" t="s">
        <v>814</v>
      </c>
      <c r="AS56">
        <v>0.28000000000000003</v>
      </c>
      <c r="AT56" t="s">
        <v>815</v>
      </c>
      <c r="AU56" t="s">
        <v>815</v>
      </c>
      <c r="AV56">
        <v>86</v>
      </c>
      <c r="AW56" t="s">
        <v>815</v>
      </c>
      <c r="AX56">
        <v>83</v>
      </c>
    </row>
    <row r="57" spans="1:50" x14ac:dyDescent="0.3">
      <c r="A57" s="118" t="s">
        <v>47</v>
      </c>
      <c r="B57" s="118">
        <v>130</v>
      </c>
      <c r="C57" s="118">
        <v>135</v>
      </c>
      <c r="D57" s="118">
        <f t="shared" si="2"/>
        <v>5</v>
      </c>
      <c r="E57" s="118">
        <f t="shared" si="1"/>
        <v>39.624000000000002</v>
      </c>
      <c r="F57" s="118">
        <f t="shared" si="1"/>
        <v>41.148000000000003</v>
      </c>
      <c r="G57" s="118">
        <f t="shared" si="1"/>
        <v>1.524</v>
      </c>
      <c r="H57" s="127" t="s">
        <v>348</v>
      </c>
      <c r="I57" s="124" t="s">
        <v>314</v>
      </c>
      <c r="J57" s="125" t="s">
        <v>253</v>
      </c>
      <c r="K57" s="125">
        <v>0</v>
      </c>
      <c r="L57" s="125">
        <v>4</v>
      </c>
      <c r="M57" s="125">
        <v>0</v>
      </c>
      <c r="N57" s="125"/>
      <c r="O57" s="118" t="s">
        <v>87</v>
      </c>
      <c r="P57" s="118"/>
      <c r="Q57" s="121">
        <v>0.03</v>
      </c>
      <c r="R57" t="s">
        <v>811</v>
      </c>
      <c r="S57">
        <v>5.75</v>
      </c>
      <c r="T57" s="120">
        <v>197</v>
      </c>
      <c r="U57">
        <v>500</v>
      </c>
      <c r="V57">
        <v>1.6</v>
      </c>
      <c r="W57">
        <v>2</v>
      </c>
      <c r="X57">
        <v>8.4499999999999993</v>
      </c>
      <c r="Y57" t="s">
        <v>811</v>
      </c>
      <c r="Z57">
        <v>23</v>
      </c>
      <c r="AA57">
        <v>49</v>
      </c>
      <c r="AB57">
        <v>56</v>
      </c>
      <c r="AC57">
        <v>4.63</v>
      </c>
      <c r="AD57">
        <v>20</v>
      </c>
      <c r="AE57">
        <v>2.71</v>
      </c>
      <c r="AF57">
        <v>30</v>
      </c>
      <c r="AG57">
        <v>1.61</v>
      </c>
      <c r="AH57">
        <v>1165</v>
      </c>
      <c r="AI57" t="s">
        <v>813</v>
      </c>
      <c r="AJ57">
        <v>0.08</v>
      </c>
      <c r="AK57">
        <v>36</v>
      </c>
      <c r="AL57">
        <v>470</v>
      </c>
      <c r="AM57">
        <v>18</v>
      </c>
      <c r="AN57" s="122">
        <v>2.06</v>
      </c>
      <c r="AO57" s="120">
        <v>54</v>
      </c>
      <c r="AP57">
        <v>12</v>
      </c>
      <c r="AQ57">
        <v>488</v>
      </c>
      <c r="AR57" t="s">
        <v>814</v>
      </c>
      <c r="AS57">
        <v>0.28999999999999998</v>
      </c>
      <c r="AT57">
        <v>10</v>
      </c>
      <c r="AU57" t="s">
        <v>815</v>
      </c>
      <c r="AV57">
        <v>83</v>
      </c>
      <c r="AW57" t="s">
        <v>815</v>
      </c>
      <c r="AX57">
        <v>82</v>
      </c>
    </row>
    <row r="58" spans="1:50" x14ac:dyDescent="0.3">
      <c r="A58" s="118" t="s">
        <v>47</v>
      </c>
      <c r="B58" s="118">
        <v>135</v>
      </c>
      <c r="C58" s="118">
        <v>140</v>
      </c>
      <c r="D58" s="118">
        <f t="shared" si="2"/>
        <v>5</v>
      </c>
      <c r="E58" s="118">
        <f t="shared" si="1"/>
        <v>41.148000000000003</v>
      </c>
      <c r="F58" s="118">
        <f t="shared" si="1"/>
        <v>42.671999999999997</v>
      </c>
      <c r="G58" s="118">
        <f t="shared" si="1"/>
        <v>1.524</v>
      </c>
      <c r="H58" s="127" t="s">
        <v>348</v>
      </c>
      <c r="I58" s="124" t="s">
        <v>321</v>
      </c>
      <c r="J58" s="125" t="s">
        <v>316</v>
      </c>
      <c r="K58" s="125">
        <v>4</v>
      </c>
      <c r="L58" s="125">
        <v>0</v>
      </c>
      <c r="M58" s="125">
        <v>3</v>
      </c>
      <c r="N58" s="128" t="s">
        <v>257</v>
      </c>
      <c r="O58" s="118" t="s">
        <v>89</v>
      </c>
      <c r="P58" s="118"/>
      <c r="Q58">
        <v>8.9999999999999993E-3</v>
      </c>
      <c r="R58" t="s">
        <v>811</v>
      </c>
      <c r="S58">
        <v>5.63</v>
      </c>
      <c r="T58" s="120">
        <v>101</v>
      </c>
      <c r="U58">
        <v>490</v>
      </c>
      <c r="V58">
        <v>1.6</v>
      </c>
      <c r="W58" t="s">
        <v>812</v>
      </c>
      <c r="X58">
        <v>4.0999999999999996</v>
      </c>
      <c r="Y58" t="s">
        <v>811</v>
      </c>
      <c r="Z58">
        <v>22</v>
      </c>
      <c r="AA58">
        <v>52</v>
      </c>
      <c r="AB58">
        <v>51</v>
      </c>
      <c r="AC58">
        <v>4.2699999999999996</v>
      </c>
      <c r="AD58">
        <v>10</v>
      </c>
      <c r="AE58">
        <v>2.58</v>
      </c>
      <c r="AF58">
        <v>30</v>
      </c>
      <c r="AG58">
        <v>1.0900000000000001</v>
      </c>
      <c r="AH58">
        <v>723</v>
      </c>
      <c r="AI58">
        <v>1</v>
      </c>
      <c r="AJ58">
        <v>0.08</v>
      </c>
      <c r="AK58">
        <v>34</v>
      </c>
      <c r="AL58">
        <v>340</v>
      </c>
      <c r="AM58">
        <v>11</v>
      </c>
      <c r="AN58" s="56">
        <v>1.39</v>
      </c>
      <c r="AO58">
        <v>38</v>
      </c>
      <c r="AP58">
        <v>12</v>
      </c>
      <c r="AQ58">
        <v>238</v>
      </c>
      <c r="AR58" t="s">
        <v>814</v>
      </c>
      <c r="AS58">
        <v>0.3</v>
      </c>
      <c r="AT58" t="s">
        <v>815</v>
      </c>
      <c r="AU58" t="s">
        <v>815</v>
      </c>
      <c r="AV58">
        <v>80</v>
      </c>
      <c r="AW58" t="s">
        <v>815</v>
      </c>
      <c r="AX58">
        <v>70</v>
      </c>
    </row>
    <row r="59" spans="1:50" x14ac:dyDescent="0.3">
      <c r="A59" s="118" t="s">
        <v>47</v>
      </c>
      <c r="B59" s="118">
        <v>140</v>
      </c>
      <c r="C59" s="118">
        <v>145</v>
      </c>
      <c r="D59" s="118">
        <f t="shared" si="2"/>
        <v>5</v>
      </c>
      <c r="E59" s="118">
        <f t="shared" si="1"/>
        <v>42.671999999999997</v>
      </c>
      <c r="F59" s="118">
        <f t="shared" si="1"/>
        <v>44.195999999999998</v>
      </c>
      <c r="G59" s="118">
        <f t="shared" si="1"/>
        <v>1.524</v>
      </c>
      <c r="H59" s="127" t="s">
        <v>348</v>
      </c>
      <c r="I59" s="124" t="s">
        <v>321</v>
      </c>
      <c r="J59" s="125" t="s">
        <v>316</v>
      </c>
      <c r="K59" s="125">
        <v>4</v>
      </c>
      <c r="L59" s="125">
        <v>0</v>
      </c>
      <c r="M59" s="125">
        <v>3</v>
      </c>
      <c r="N59" s="128" t="s">
        <v>257</v>
      </c>
      <c r="O59" s="118" t="s">
        <v>90</v>
      </c>
      <c r="P59" s="118"/>
      <c r="Q59">
        <v>8.0000000000000002E-3</v>
      </c>
      <c r="R59" t="s">
        <v>811</v>
      </c>
      <c r="S59">
        <v>5.88</v>
      </c>
      <c r="T59">
        <v>97</v>
      </c>
      <c r="U59">
        <v>510</v>
      </c>
      <c r="V59">
        <v>1.7</v>
      </c>
      <c r="W59" t="s">
        <v>812</v>
      </c>
      <c r="X59">
        <v>4.22</v>
      </c>
      <c r="Y59" t="s">
        <v>811</v>
      </c>
      <c r="Z59">
        <v>20</v>
      </c>
      <c r="AA59">
        <v>53</v>
      </c>
      <c r="AB59">
        <v>51</v>
      </c>
      <c r="AC59">
        <v>4.3899999999999997</v>
      </c>
      <c r="AD59">
        <v>20</v>
      </c>
      <c r="AE59">
        <v>2.63</v>
      </c>
      <c r="AF59">
        <v>30</v>
      </c>
      <c r="AG59">
        <v>1.25</v>
      </c>
      <c r="AH59">
        <v>969</v>
      </c>
      <c r="AI59">
        <v>1</v>
      </c>
      <c r="AJ59">
        <v>7.0000000000000007E-2</v>
      </c>
      <c r="AK59">
        <v>32</v>
      </c>
      <c r="AL59">
        <v>400</v>
      </c>
      <c r="AM59">
        <v>20</v>
      </c>
      <c r="AN59" s="56">
        <v>1.34</v>
      </c>
      <c r="AO59">
        <v>36</v>
      </c>
      <c r="AP59">
        <v>11</v>
      </c>
      <c r="AQ59">
        <v>223</v>
      </c>
      <c r="AR59" t="s">
        <v>814</v>
      </c>
      <c r="AS59">
        <v>0.32</v>
      </c>
      <c r="AT59">
        <v>10</v>
      </c>
      <c r="AU59" t="s">
        <v>815</v>
      </c>
      <c r="AV59">
        <v>74</v>
      </c>
      <c r="AW59" t="s">
        <v>815</v>
      </c>
      <c r="AX59">
        <v>72</v>
      </c>
    </row>
    <row r="60" spans="1:50" x14ac:dyDescent="0.3">
      <c r="A60" s="118" t="s">
        <v>47</v>
      </c>
      <c r="B60" s="118">
        <v>145</v>
      </c>
      <c r="C60" s="118">
        <v>150</v>
      </c>
      <c r="D60" s="118">
        <f t="shared" si="2"/>
        <v>5</v>
      </c>
      <c r="E60" s="118">
        <f t="shared" si="1"/>
        <v>44.195999999999998</v>
      </c>
      <c r="F60" s="118">
        <f t="shared" si="1"/>
        <v>45.72</v>
      </c>
      <c r="G60" s="118">
        <f t="shared" si="1"/>
        <v>1.524</v>
      </c>
      <c r="H60" s="127" t="s">
        <v>348</v>
      </c>
      <c r="I60" s="124" t="s">
        <v>322</v>
      </c>
      <c r="J60" s="125" t="s">
        <v>253</v>
      </c>
      <c r="K60" s="118">
        <v>3</v>
      </c>
      <c r="L60" s="118">
        <v>0</v>
      </c>
      <c r="M60" s="118">
        <v>4</v>
      </c>
      <c r="N60" s="118"/>
      <c r="O60" s="118" t="s">
        <v>91</v>
      </c>
      <c r="P60" s="118"/>
      <c r="Q60" t="s">
        <v>817</v>
      </c>
      <c r="R60" t="s">
        <v>811</v>
      </c>
      <c r="S60">
        <v>4.49</v>
      </c>
      <c r="T60" s="120">
        <v>136</v>
      </c>
      <c r="U60">
        <v>380</v>
      </c>
      <c r="V60">
        <v>1.2</v>
      </c>
      <c r="W60" t="s">
        <v>812</v>
      </c>
      <c r="X60">
        <v>2</v>
      </c>
      <c r="Y60" t="s">
        <v>811</v>
      </c>
      <c r="Z60">
        <v>10</v>
      </c>
      <c r="AA60">
        <v>41</v>
      </c>
      <c r="AB60">
        <v>30</v>
      </c>
      <c r="AC60">
        <v>2.67</v>
      </c>
      <c r="AD60">
        <v>10</v>
      </c>
      <c r="AE60">
        <v>1.77</v>
      </c>
      <c r="AF60">
        <v>20</v>
      </c>
      <c r="AG60">
        <v>0.65</v>
      </c>
      <c r="AH60">
        <v>539</v>
      </c>
      <c r="AI60">
        <v>1</v>
      </c>
      <c r="AJ60">
        <v>7.0000000000000007E-2</v>
      </c>
      <c r="AK60">
        <v>16</v>
      </c>
      <c r="AL60">
        <v>310</v>
      </c>
      <c r="AM60">
        <v>14</v>
      </c>
      <c r="AN60">
        <v>0.08</v>
      </c>
      <c r="AO60">
        <v>22</v>
      </c>
      <c r="AP60">
        <v>7</v>
      </c>
      <c r="AQ60">
        <v>120</v>
      </c>
      <c r="AR60" t="s">
        <v>814</v>
      </c>
      <c r="AS60">
        <v>0.28000000000000003</v>
      </c>
      <c r="AT60" t="s">
        <v>815</v>
      </c>
      <c r="AU60" t="s">
        <v>815</v>
      </c>
      <c r="AV60">
        <v>48</v>
      </c>
      <c r="AW60" t="s">
        <v>815</v>
      </c>
      <c r="AX60">
        <v>47</v>
      </c>
    </row>
    <row r="61" spans="1:50" x14ac:dyDescent="0.3">
      <c r="A61" s="118" t="s">
        <v>47</v>
      </c>
      <c r="B61" s="118">
        <v>150</v>
      </c>
      <c r="C61" s="118">
        <v>155</v>
      </c>
      <c r="D61" s="118">
        <f t="shared" si="2"/>
        <v>5</v>
      </c>
      <c r="E61" s="118">
        <f t="shared" si="1"/>
        <v>45.72</v>
      </c>
      <c r="F61" s="118">
        <f t="shared" si="1"/>
        <v>47.244</v>
      </c>
      <c r="G61" s="118">
        <f t="shared" si="1"/>
        <v>1.524</v>
      </c>
      <c r="H61" s="127" t="s">
        <v>348</v>
      </c>
      <c r="I61" s="124" t="s">
        <v>323</v>
      </c>
      <c r="J61" s="125" t="s">
        <v>253</v>
      </c>
      <c r="K61" s="118">
        <v>3</v>
      </c>
      <c r="L61" s="118">
        <v>0</v>
      </c>
      <c r="M61" s="118">
        <v>4</v>
      </c>
      <c r="N61" s="118"/>
      <c r="O61" s="118" t="s">
        <v>92</v>
      </c>
      <c r="P61" s="118"/>
      <c r="Q61">
        <v>1E-3</v>
      </c>
      <c r="R61" t="s">
        <v>811</v>
      </c>
      <c r="S61">
        <v>4.32</v>
      </c>
      <c r="T61" s="120">
        <v>169</v>
      </c>
      <c r="U61">
        <v>350</v>
      </c>
      <c r="V61">
        <v>1.1000000000000001</v>
      </c>
      <c r="W61" t="s">
        <v>812</v>
      </c>
      <c r="X61">
        <v>1.1599999999999999</v>
      </c>
      <c r="Y61" t="s">
        <v>811</v>
      </c>
      <c r="Z61">
        <v>6</v>
      </c>
      <c r="AA61">
        <v>33</v>
      </c>
      <c r="AB61">
        <v>18</v>
      </c>
      <c r="AC61">
        <v>2.35</v>
      </c>
      <c r="AD61">
        <v>10</v>
      </c>
      <c r="AE61">
        <v>1.7</v>
      </c>
      <c r="AF61">
        <v>20</v>
      </c>
      <c r="AG61">
        <v>0.51</v>
      </c>
      <c r="AH61">
        <v>274</v>
      </c>
      <c r="AI61" t="s">
        <v>813</v>
      </c>
      <c r="AJ61">
        <v>0.05</v>
      </c>
      <c r="AK61">
        <v>16</v>
      </c>
      <c r="AL61">
        <v>260</v>
      </c>
      <c r="AM61">
        <v>12</v>
      </c>
      <c r="AN61">
        <v>0.16</v>
      </c>
      <c r="AO61">
        <v>17</v>
      </c>
      <c r="AP61">
        <v>6</v>
      </c>
      <c r="AQ61">
        <v>101</v>
      </c>
      <c r="AR61" t="s">
        <v>814</v>
      </c>
      <c r="AS61">
        <v>0.18</v>
      </c>
      <c r="AT61" t="s">
        <v>815</v>
      </c>
      <c r="AU61" t="s">
        <v>815</v>
      </c>
      <c r="AV61">
        <v>39</v>
      </c>
      <c r="AW61" t="s">
        <v>815</v>
      </c>
      <c r="AX61">
        <v>45</v>
      </c>
    </row>
    <row r="62" spans="1:50" x14ac:dyDescent="0.3">
      <c r="A62" s="118" t="s">
        <v>47</v>
      </c>
      <c r="B62" s="118">
        <v>155</v>
      </c>
      <c r="C62" s="118">
        <v>160</v>
      </c>
      <c r="D62" s="118">
        <f t="shared" si="2"/>
        <v>5</v>
      </c>
      <c r="E62" s="118">
        <f t="shared" si="1"/>
        <v>47.244</v>
      </c>
      <c r="F62" s="118">
        <f t="shared" si="1"/>
        <v>48.768000000000001</v>
      </c>
      <c r="G62" s="118">
        <f t="shared" si="1"/>
        <v>1.524</v>
      </c>
      <c r="H62" s="127" t="s">
        <v>348</v>
      </c>
      <c r="I62" s="124" t="s">
        <v>324</v>
      </c>
      <c r="J62" s="125" t="s">
        <v>253</v>
      </c>
      <c r="K62" s="118">
        <v>4</v>
      </c>
      <c r="L62" s="118">
        <v>0</v>
      </c>
      <c r="M62" s="118">
        <v>4</v>
      </c>
      <c r="N62" s="128" t="s">
        <v>257</v>
      </c>
      <c r="O62" s="118" t="s">
        <v>93</v>
      </c>
      <c r="P62" s="118"/>
      <c r="Q62">
        <v>2E-3</v>
      </c>
      <c r="R62" t="s">
        <v>811</v>
      </c>
      <c r="S62">
        <v>6.9</v>
      </c>
      <c r="T62" s="120">
        <v>150</v>
      </c>
      <c r="U62">
        <v>580</v>
      </c>
      <c r="V62">
        <v>2</v>
      </c>
      <c r="W62" t="s">
        <v>812</v>
      </c>
      <c r="X62">
        <v>0.6</v>
      </c>
      <c r="Y62" t="s">
        <v>811</v>
      </c>
      <c r="Z62">
        <v>14</v>
      </c>
      <c r="AA62">
        <v>47</v>
      </c>
      <c r="AB62">
        <v>30</v>
      </c>
      <c r="AC62">
        <v>3.54</v>
      </c>
      <c r="AD62">
        <v>20</v>
      </c>
      <c r="AE62">
        <v>2.76</v>
      </c>
      <c r="AF62">
        <v>40</v>
      </c>
      <c r="AG62">
        <v>0.6</v>
      </c>
      <c r="AH62">
        <v>189</v>
      </c>
      <c r="AI62">
        <v>1</v>
      </c>
      <c r="AJ62">
        <v>0.09</v>
      </c>
      <c r="AK62">
        <v>28</v>
      </c>
      <c r="AL62">
        <v>310</v>
      </c>
      <c r="AM62">
        <v>22</v>
      </c>
      <c r="AN62" s="119">
        <v>0.6</v>
      </c>
      <c r="AO62">
        <v>20</v>
      </c>
      <c r="AP62">
        <v>10</v>
      </c>
      <c r="AQ62">
        <v>102</v>
      </c>
      <c r="AR62" t="s">
        <v>814</v>
      </c>
      <c r="AS62">
        <v>0.19</v>
      </c>
      <c r="AT62" t="s">
        <v>815</v>
      </c>
      <c r="AU62" t="s">
        <v>815</v>
      </c>
      <c r="AV62">
        <v>61</v>
      </c>
      <c r="AW62" t="s">
        <v>815</v>
      </c>
      <c r="AX62">
        <v>67</v>
      </c>
    </row>
    <row r="63" spans="1:50" x14ac:dyDescent="0.3">
      <c r="A63" s="118" t="s">
        <v>47</v>
      </c>
      <c r="B63" s="118">
        <v>160</v>
      </c>
      <c r="C63" s="118">
        <v>165</v>
      </c>
      <c r="D63" s="118">
        <f t="shared" si="2"/>
        <v>5</v>
      </c>
      <c r="E63" s="118">
        <f t="shared" si="1"/>
        <v>48.768000000000001</v>
      </c>
      <c r="F63" s="118">
        <f t="shared" si="1"/>
        <v>50.292000000000002</v>
      </c>
      <c r="G63" s="118">
        <f t="shared" si="1"/>
        <v>1.524</v>
      </c>
      <c r="H63" s="127" t="s">
        <v>348</v>
      </c>
      <c r="I63" s="124" t="s">
        <v>324</v>
      </c>
      <c r="J63" s="125" t="s">
        <v>253</v>
      </c>
      <c r="K63" s="118">
        <v>4</v>
      </c>
      <c r="L63" s="118">
        <v>0</v>
      </c>
      <c r="M63" s="118">
        <v>4</v>
      </c>
      <c r="N63" s="128" t="s">
        <v>257</v>
      </c>
      <c r="O63" s="118" t="s">
        <v>94</v>
      </c>
      <c r="P63" s="118"/>
      <c r="Q63" t="s">
        <v>817</v>
      </c>
      <c r="R63" t="s">
        <v>811</v>
      </c>
      <c r="S63">
        <v>4.24</v>
      </c>
      <c r="T63" s="120">
        <v>118</v>
      </c>
      <c r="U63">
        <v>270</v>
      </c>
      <c r="V63">
        <v>1</v>
      </c>
      <c r="W63" t="s">
        <v>812</v>
      </c>
      <c r="X63">
        <v>0.96</v>
      </c>
      <c r="Y63" t="s">
        <v>811</v>
      </c>
      <c r="Z63">
        <v>7</v>
      </c>
      <c r="AA63">
        <v>28</v>
      </c>
      <c r="AB63">
        <v>16</v>
      </c>
      <c r="AC63">
        <v>2.16</v>
      </c>
      <c r="AD63">
        <v>10</v>
      </c>
      <c r="AE63">
        <v>1.3</v>
      </c>
      <c r="AF63">
        <v>20</v>
      </c>
      <c r="AG63">
        <v>0.44</v>
      </c>
      <c r="AH63">
        <v>238</v>
      </c>
      <c r="AI63" t="s">
        <v>813</v>
      </c>
      <c r="AJ63">
        <v>0.05</v>
      </c>
      <c r="AK63">
        <v>18</v>
      </c>
      <c r="AL63">
        <v>230</v>
      </c>
      <c r="AM63">
        <v>13</v>
      </c>
      <c r="AN63">
        <v>0.24</v>
      </c>
      <c r="AO63">
        <v>14</v>
      </c>
      <c r="AP63">
        <v>5</v>
      </c>
      <c r="AQ63">
        <v>74</v>
      </c>
      <c r="AR63" t="s">
        <v>814</v>
      </c>
      <c r="AS63">
        <v>0.11</v>
      </c>
      <c r="AT63" t="s">
        <v>815</v>
      </c>
      <c r="AU63" t="s">
        <v>815</v>
      </c>
      <c r="AV63">
        <v>29</v>
      </c>
      <c r="AW63" t="s">
        <v>815</v>
      </c>
      <c r="AX63">
        <v>41</v>
      </c>
    </row>
    <row r="64" spans="1:50" x14ac:dyDescent="0.3">
      <c r="A64" s="118" t="s">
        <v>47</v>
      </c>
      <c r="B64" s="118">
        <v>165</v>
      </c>
      <c r="C64" s="118">
        <v>170</v>
      </c>
      <c r="D64" s="118">
        <f t="shared" si="2"/>
        <v>5</v>
      </c>
      <c r="E64" s="118">
        <f t="shared" si="1"/>
        <v>50.292000000000002</v>
      </c>
      <c r="F64" s="118">
        <f t="shared" si="1"/>
        <v>51.816000000000003</v>
      </c>
      <c r="G64" s="118">
        <f t="shared" si="1"/>
        <v>1.524</v>
      </c>
      <c r="H64" s="127" t="s">
        <v>348</v>
      </c>
      <c r="I64" s="124" t="s">
        <v>324</v>
      </c>
      <c r="J64" s="125" t="s">
        <v>253</v>
      </c>
      <c r="K64" s="118">
        <v>4</v>
      </c>
      <c r="L64" s="118">
        <v>0</v>
      </c>
      <c r="M64" s="118">
        <v>4</v>
      </c>
      <c r="N64" s="128" t="s">
        <v>257</v>
      </c>
      <c r="O64" s="118" t="s">
        <v>95</v>
      </c>
      <c r="P64" s="118"/>
      <c r="Q64">
        <v>1E-3</v>
      </c>
      <c r="R64" t="s">
        <v>811</v>
      </c>
      <c r="S64">
        <v>4.2699999999999996</v>
      </c>
      <c r="T64" s="120">
        <v>134</v>
      </c>
      <c r="U64">
        <v>240</v>
      </c>
      <c r="V64">
        <v>1</v>
      </c>
      <c r="W64" t="s">
        <v>812</v>
      </c>
      <c r="X64">
        <v>0.49</v>
      </c>
      <c r="Y64" t="s">
        <v>811</v>
      </c>
      <c r="Z64">
        <v>7</v>
      </c>
      <c r="AA64">
        <v>29</v>
      </c>
      <c r="AB64">
        <v>14</v>
      </c>
      <c r="AC64">
        <v>3.13</v>
      </c>
      <c r="AD64">
        <v>10</v>
      </c>
      <c r="AE64">
        <v>1.18</v>
      </c>
      <c r="AF64">
        <v>20</v>
      </c>
      <c r="AG64">
        <v>0.38</v>
      </c>
      <c r="AH64">
        <v>181</v>
      </c>
      <c r="AI64" t="s">
        <v>813</v>
      </c>
      <c r="AJ64">
        <v>0.04</v>
      </c>
      <c r="AK64">
        <v>15</v>
      </c>
      <c r="AL64">
        <v>250</v>
      </c>
      <c r="AM64">
        <v>8</v>
      </c>
      <c r="AN64" s="120">
        <v>0.33</v>
      </c>
      <c r="AO64">
        <v>18</v>
      </c>
      <c r="AP64">
        <v>5</v>
      </c>
      <c r="AQ64">
        <v>41</v>
      </c>
      <c r="AR64" t="s">
        <v>814</v>
      </c>
      <c r="AS64">
        <v>0.1</v>
      </c>
      <c r="AT64" t="s">
        <v>815</v>
      </c>
      <c r="AU64" t="s">
        <v>815</v>
      </c>
      <c r="AV64">
        <v>31</v>
      </c>
      <c r="AW64" t="s">
        <v>815</v>
      </c>
      <c r="AX64">
        <v>50</v>
      </c>
    </row>
    <row r="65" spans="1:50" x14ac:dyDescent="0.3">
      <c r="A65" s="118" t="s">
        <v>47</v>
      </c>
      <c r="B65" s="118">
        <v>170</v>
      </c>
      <c r="C65" s="118">
        <v>175</v>
      </c>
      <c r="D65" s="118">
        <f t="shared" si="2"/>
        <v>5</v>
      </c>
      <c r="E65" s="118">
        <f t="shared" si="1"/>
        <v>51.816000000000003</v>
      </c>
      <c r="F65" s="118">
        <f t="shared" si="1"/>
        <v>53.34</v>
      </c>
      <c r="G65" s="118">
        <f t="shared" si="1"/>
        <v>1.524</v>
      </c>
      <c r="H65" s="127" t="s">
        <v>348</v>
      </c>
      <c r="I65" s="124" t="s">
        <v>326</v>
      </c>
      <c r="J65" s="125" t="s">
        <v>329</v>
      </c>
      <c r="K65" s="118">
        <v>4</v>
      </c>
      <c r="L65" s="118">
        <v>0</v>
      </c>
      <c r="M65" s="118">
        <v>4</v>
      </c>
      <c r="N65" s="128" t="s">
        <v>257</v>
      </c>
      <c r="O65" s="118" t="s">
        <v>96</v>
      </c>
      <c r="P65" s="118"/>
      <c r="Q65">
        <v>3.0000000000000001E-3</v>
      </c>
      <c r="R65" t="s">
        <v>811</v>
      </c>
      <c r="S65">
        <v>7.62</v>
      </c>
      <c r="T65">
        <v>98</v>
      </c>
      <c r="U65">
        <v>730</v>
      </c>
      <c r="V65">
        <v>2.4</v>
      </c>
      <c r="W65" t="s">
        <v>812</v>
      </c>
      <c r="X65">
        <v>0.79</v>
      </c>
      <c r="Y65" t="s">
        <v>811</v>
      </c>
      <c r="Z65">
        <v>16</v>
      </c>
      <c r="AA65">
        <v>53</v>
      </c>
      <c r="AB65">
        <v>39</v>
      </c>
      <c r="AC65">
        <v>4.04</v>
      </c>
      <c r="AD65">
        <v>20</v>
      </c>
      <c r="AE65">
        <v>3.33</v>
      </c>
      <c r="AF65">
        <v>50</v>
      </c>
      <c r="AG65">
        <v>0.82</v>
      </c>
      <c r="AH65">
        <v>332</v>
      </c>
      <c r="AI65">
        <v>1</v>
      </c>
      <c r="AJ65">
        <v>0.08</v>
      </c>
      <c r="AK65">
        <v>36</v>
      </c>
      <c r="AL65">
        <v>400</v>
      </c>
      <c r="AM65">
        <v>23</v>
      </c>
      <c r="AN65" s="119">
        <v>0.97</v>
      </c>
      <c r="AO65">
        <v>34</v>
      </c>
      <c r="AP65">
        <v>12</v>
      </c>
      <c r="AQ65">
        <v>91</v>
      </c>
      <c r="AR65">
        <v>20</v>
      </c>
      <c r="AS65">
        <v>0.24</v>
      </c>
      <c r="AT65" t="s">
        <v>815</v>
      </c>
      <c r="AU65" t="s">
        <v>815</v>
      </c>
      <c r="AV65">
        <v>71</v>
      </c>
      <c r="AW65" t="s">
        <v>815</v>
      </c>
      <c r="AX65">
        <v>79</v>
      </c>
    </row>
    <row r="66" spans="1:50" x14ac:dyDescent="0.3">
      <c r="A66" s="118" t="s">
        <v>47</v>
      </c>
      <c r="B66" s="118">
        <v>175</v>
      </c>
      <c r="C66" s="118">
        <v>180</v>
      </c>
      <c r="D66" s="118">
        <f t="shared" si="2"/>
        <v>5</v>
      </c>
      <c r="E66" s="118">
        <f t="shared" si="1"/>
        <v>53.34</v>
      </c>
      <c r="F66" s="118">
        <f t="shared" si="1"/>
        <v>54.863999999999997</v>
      </c>
      <c r="G66" s="118">
        <f t="shared" si="1"/>
        <v>1.524</v>
      </c>
      <c r="H66" s="127" t="s">
        <v>348</v>
      </c>
      <c r="I66" s="124" t="s">
        <v>328</v>
      </c>
      <c r="J66" s="125" t="s">
        <v>329</v>
      </c>
      <c r="K66" s="118">
        <v>4</v>
      </c>
      <c r="L66" s="118">
        <v>0</v>
      </c>
      <c r="M66" s="125">
        <v>5</v>
      </c>
      <c r="N66" s="128" t="s">
        <v>327</v>
      </c>
      <c r="O66" s="118" t="s">
        <v>97</v>
      </c>
      <c r="P66" s="118"/>
      <c r="Q66">
        <v>3.0000000000000001E-3</v>
      </c>
      <c r="R66" t="s">
        <v>811</v>
      </c>
      <c r="S66">
        <v>3.53</v>
      </c>
      <c r="T66">
        <v>91</v>
      </c>
      <c r="U66">
        <v>190</v>
      </c>
      <c r="V66">
        <v>1</v>
      </c>
      <c r="W66" t="s">
        <v>812</v>
      </c>
      <c r="X66">
        <v>3.74</v>
      </c>
      <c r="Y66" t="s">
        <v>811</v>
      </c>
      <c r="Z66">
        <v>10</v>
      </c>
      <c r="AA66" s="120">
        <v>160</v>
      </c>
      <c r="AB66">
        <v>19</v>
      </c>
      <c r="AC66">
        <v>2.67</v>
      </c>
      <c r="AD66">
        <v>10</v>
      </c>
      <c r="AE66">
        <v>1.05</v>
      </c>
      <c r="AF66">
        <v>20</v>
      </c>
      <c r="AG66">
        <v>1.49</v>
      </c>
      <c r="AH66">
        <v>552</v>
      </c>
      <c r="AI66">
        <v>1</v>
      </c>
      <c r="AJ66">
        <v>0.03</v>
      </c>
      <c r="AK66">
        <v>17</v>
      </c>
      <c r="AL66">
        <v>720</v>
      </c>
      <c r="AM66">
        <v>15</v>
      </c>
      <c r="AN66" s="120">
        <v>0.34</v>
      </c>
      <c r="AO66">
        <v>40</v>
      </c>
      <c r="AP66">
        <v>11</v>
      </c>
      <c r="AQ66">
        <v>210</v>
      </c>
      <c r="AR66" t="s">
        <v>814</v>
      </c>
      <c r="AS66">
        <v>0.19</v>
      </c>
      <c r="AT66" t="s">
        <v>815</v>
      </c>
      <c r="AU66" t="s">
        <v>815</v>
      </c>
      <c r="AV66">
        <v>75</v>
      </c>
      <c r="AW66" t="s">
        <v>815</v>
      </c>
      <c r="AX66">
        <v>49</v>
      </c>
    </row>
    <row r="67" spans="1:50" x14ac:dyDescent="0.3">
      <c r="A67" s="118" t="s">
        <v>47</v>
      </c>
      <c r="B67" s="118">
        <v>180</v>
      </c>
      <c r="C67" s="118">
        <v>185</v>
      </c>
      <c r="D67" s="118">
        <f t="shared" si="2"/>
        <v>5</v>
      </c>
      <c r="E67" s="118">
        <f t="shared" ref="E67:G130" si="3">CONVERT(B67,"ft","m")</f>
        <v>54.863999999999997</v>
      </c>
      <c r="F67" s="118">
        <f t="shared" si="3"/>
        <v>56.387999999999998</v>
      </c>
      <c r="G67" s="118">
        <f t="shared" si="3"/>
        <v>1.524</v>
      </c>
      <c r="H67" s="127" t="s">
        <v>348</v>
      </c>
      <c r="I67" s="124" t="s">
        <v>330</v>
      </c>
      <c r="J67" s="125" t="s">
        <v>329</v>
      </c>
      <c r="K67" s="118">
        <v>4</v>
      </c>
      <c r="L67" s="118">
        <v>0</v>
      </c>
      <c r="M67" s="125">
        <v>5</v>
      </c>
      <c r="N67" s="128" t="s">
        <v>257</v>
      </c>
      <c r="O67" s="118" t="s">
        <v>98</v>
      </c>
      <c r="P67" s="118"/>
      <c r="Q67" t="s">
        <v>817</v>
      </c>
      <c r="R67" t="s">
        <v>811</v>
      </c>
      <c r="S67">
        <v>4.82</v>
      </c>
      <c r="T67" s="120">
        <v>121</v>
      </c>
      <c r="U67">
        <v>740</v>
      </c>
      <c r="V67">
        <v>1.8</v>
      </c>
      <c r="W67" t="s">
        <v>812</v>
      </c>
      <c r="X67">
        <v>6.74</v>
      </c>
      <c r="Y67">
        <v>0.5</v>
      </c>
      <c r="Z67">
        <v>25</v>
      </c>
      <c r="AA67" s="120">
        <v>342</v>
      </c>
      <c r="AB67">
        <v>20</v>
      </c>
      <c r="AC67">
        <v>4.58</v>
      </c>
      <c r="AD67">
        <v>10</v>
      </c>
      <c r="AE67">
        <v>1.92</v>
      </c>
      <c r="AF67">
        <v>40</v>
      </c>
      <c r="AG67">
        <v>2.71</v>
      </c>
      <c r="AH67">
        <v>959</v>
      </c>
      <c r="AI67">
        <v>2</v>
      </c>
      <c r="AJ67">
        <v>0.06</v>
      </c>
      <c r="AK67">
        <v>21</v>
      </c>
      <c r="AL67">
        <v>1590</v>
      </c>
      <c r="AM67">
        <v>19</v>
      </c>
      <c r="AN67" s="120">
        <v>0.32</v>
      </c>
      <c r="AO67" s="120">
        <v>87</v>
      </c>
      <c r="AP67">
        <v>24</v>
      </c>
      <c r="AQ67">
        <v>512</v>
      </c>
      <c r="AR67" t="s">
        <v>814</v>
      </c>
      <c r="AS67">
        <v>0.34</v>
      </c>
      <c r="AT67" t="s">
        <v>815</v>
      </c>
      <c r="AU67" t="s">
        <v>815</v>
      </c>
      <c r="AV67">
        <v>161</v>
      </c>
      <c r="AW67" t="s">
        <v>815</v>
      </c>
      <c r="AX67">
        <v>87</v>
      </c>
    </row>
    <row r="68" spans="1:50" x14ac:dyDescent="0.3">
      <c r="A68" s="118" t="s">
        <v>47</v>
      </c>
      <c r="B68" s="118">
        <v>185</v>
      </c>
      <c r="C68" s="118">
        <v>190</v>
      </c>
      <c r="D68" s="118">
        <f t="shared" si="2"/>
        <v>5</v>
      </c>
      <c r="E68" s="118">
        <f t="shared" si="3"/>
        <v>56.387999999999998</v>
      </c>
      <c r="F68" s="118">
        <f t="shared" si="3"/>
        <v>57.911999999999999</v>
      </c>
      <c r="G68" s="118">
        <f t="shared" si="3"/>
        <v>1.524</v>
      </c>
      <c r="H68" s="127" t="s">
        <v>348</v>
      </c>
      <c r="I68" s="124" t="s">
        <v>330</v>
      </c>
      <c r="J68" s="125" t="s">
        <v>329</v>
      </c>
      <c r="K68" s="118">
        <v>3</v>
      </c>
      <c r="L68" s="118">
        <v>0</v>
      </c>
      <c r="M68" s="125">
        <v>5</v>
      </c>
      <c r="N68" s="128" t="s">
        <v>257</v>
      </c>
      <c r="O68" s="118" t="s">
        <v>99</v>
      </c>
      <c r="P68" s="118"/>
      <c r="Q68" s="121">
        <v>3.1E-2</v>
      </c>
      <c r="R68" t="s">
        <v>811</v>
      </c>
      <c r="S68">
        <v>4.8</v>
      </c>
      <c r="T68" s="120">
        <v>198</v>
      </c>
      <c r="U68">
        <v>430</v>
      </c>
      <c r="V68">
        <v>1.3</v>
      </c>
      <c r="W68" t="s">
        <v>812</v>
      </c>
      <c r="X68">
        <v>2.44</v>
      </c>
      <c r="Y68" t="s">
        <v>811</v>
      </c>
      <c r="Z68">
        <v>13</v>
      </c>
      <c r="AA68">
        <v>71</v>
      </c>
      <c r="AB68">
        <v>34</v>
      </c>
      <c r="AC68">
        <v>3.98</v>
      </c>
      <c r="AD68">
        <v>10</v>
      </c>
      <c r="AE68">
        <v>1.74</v>
      </c>
      <c r="AF68">
        <v>20</v>
      </c>
      <c r="AG68">
        <v>1.45</v>
      </c>
      <c r="AH68">
        <v>531</v>
      </c>
      <c r="AI68">
        <v>1</v>
      </c>
      <c r="AJ68">
        <v>0.08</v>
      </c>
      <c r="AK68">
        <v>24</v>
      </c>
      <c r="AL68">
        <v>410</v>
      </c>
      <c r="AM68">
        <v>33</v>
      </c>
      <c r="AN68" s="56">
        <v>1.45</v>
      </c>
      <c r="AO68" s="120">
        <v>57</v>
      </c>
      <c r="AP68">
        <v>9</v>
      </c>
      <c r="AQ68">
        <v>231</v>
      </c>
      <c r="AR68" t="s">
        <v>814</v>
      </c>
      <c r="AS68">
        <v>0.15</v>
      </c>
      <c r="AT68" t="s">
        <v>815</v>
      </c>
      <c r="AU68" t="s">
        <v>815</v>
      </c>
      <c r="AV68">
        <v>57</v>
      </c>
      <c r="AW68" t="s">
        <v>815</v>
      </c>
      <c r="AX68">
        <v>85</v>
      </c>
    </row>
    <row r="69" spans="1:50" x14ac:dyDescent="0.3">
      <c r="A69" s="118" t="s">
        <v>47</v>
      </c>
      <c r="B69" s="118">
        <v>190</v>
      </c>
      <c r="C69" s="118">
        <v>195</v>
      </c>
      <c r="D69" s="118">
        <f t="shared" si="2"/>
        <v>5</v>
      </c>
      <c r="E69" s="118">
        <f t="shared" si="3"/>
        <v>57.911999999999999</v>
      </c>
      <c r="F69" s="118">
        <f t="shared" si="3"/>
        <v>59.436</v>
      </c>
      <c r="G69" s="118">
        <f t="shared" si="3"/>
        <v>1.524</v>
      </c>
      <c r="H69" s="127" t="s">
        <v>348</v>
      </c>
      <c r="I69" s="124" t="s">
        <v>331</v>
      </c>
      <c r="J69" s="125" t="s">
        <v>316</v>
      </c>
      <c r="K69" s="125">
        <v>3</v>
      </c>
      <c r="L69" s="125">
        <v>0</v>
      </c>
      <c r="M69" s="125">
        <v>3</v>
      </c>
      <c r="N69" s="128" t="s">
        <v>257</v>
      </c>
      <c r="O69" s="118" t="s">
        <v>100</v>
      </c>
      <c r="P69" s="118"/>
      <c r="Q69" s="121">
        <v>1.4999999999999999E-2</v>
      </c>
      <c r="R69" t="s">
        <v>811</v>
      </c>
      <c r="S69">
        <v>7.02</v>
      </c>
      <c r="T69" s="120">
        <v>111</v>
      </c>
      <c r="U69">
        <v>550</v>
      </c>
      <c r="V69">
        <v>1.9</v>
      </c>
      <c r="W69" t="s">
        <v>812</v>
      </c>
      <c r="X69">
        <v>0.83</v>
      </c>
      <c r="Y69" t="s">
        <v>811</v>
      </c>
      <c r="Z69">
        <v>22</v>
      </c>
      <c r="AA69">
        <v>66</v>
      </c>
      <c r="AB69">
        <v>48</v>
      </c>
      <c r="AC69">
        <v>5.1100000000000003</v>
      </c>
      <c r="AD69">
        <v>20</v>
      </c>
      <c r="AE69">
        <v>2.31</v>
      </c>
      <c r="AF69">
        <v>40</v>
      </c>
      <c r="AG69">
        <v>1.17</v>
      </c>
      <c r="AH69">
        <v>386</v>
      </c>
      <c r="AI69">
        <v>1</v>
      </c>
      <c r="AJ69">
        <v>0.15</v>
      </c>
      <c r="AK69">
        <v>45</v>
      </c>
      <c r="AL69">
        <v>350</v>
      </c>
      <c r="AM69">
        <v>31</v>
      </c>
      <c r="AN69" s="56">
        <v>1.0900000000000001</v>
      </c>
      <c r="AO69" s="120">
        <v>72</v>
      </c>
      <c r="AP69">
        <v>12</v>
      </c>
      <c r="AQ69">
        <v>118</v>
      </c>
      <c r="AR69">
        <v>20</v>
      </c>
      <c r="AS69">
        <v>0.18</v>
      </c>
      <c r="AT69" t="s">
        <v>815</v>
      </c>
      <c r="AU69" t="s">
        <v>815</v>
      </c>
      <c r="AV69">
        <v>74</v>
      </c>
      <c r="AW69" t="s">
        <v>815</v>
      </c>
      <c r="AX69">
        <v>89</v>
      </c>
    </row>
    <row r="70" spans="1:50" x14ac:dyDescent="0.3">
      <c r="A70" s="118" t="s">
        <v>47</v>
      </c>
      <c r="B70" s="118">
        <v>195</v>
      </c>
      <c r="C70" s="118">
        <v>200</v>
      </c>
      <c r="D70" s="118">
        <f t="shared" si="2"/>
        <v>5</v>
      </c>
      <c r="E70" s="118">
        <f t="shared" si="3"/>
        <v>59.436</v>
      </c>
      <c r="F70" s="118">
        <f t="shared" si="3"/>
        <v>60.96</v>
      </c>
      <c r="G70" s="118">
        <f t="shared" si="3"/>
        <v>1.524</v>
      </c>
      <c r="H70" s="127" t="s">
        <v>348</v>
      </c>
      <c r="I70" s="124" t="s">
        <v>331</v>
      </c>
      <c r="J70" s="125" t="s">
        <v>316</v>
      </c>
      <c r="K70" s="125">
        <v>3</v>
      </c>
      <c r="L70" s="125">
        <v>0</v>
      </c>
      <c r="M70" s="125">
        <v>3</v>
      </c>
      <c r="N70" s="128" t="s">
        <v>257</v>
      </c>
      <c r="O70" s="118" t="s">
        <v>101</v>
      </c>
      <c r="P70" s="118"/>
      <c r="Q70" s="121">
        <v>1.4E-2</v>
      </c>
      <c r="R70" t="s">
        <v>811</v>
      </c>
      <c r="S70">
        <v>6.23</v>
      </c>
      <c r="T70" s="120">
        <v>125</v>
      </c>
      <c r="U70">
        <v>450</v>
      </c>
      <c r="V70">
        <v>1.5</v>
      </c>
      <c r="W70" t="s">
        <v>812</v>
      </c>
      <c r="X70">
        <v>0.81</v>
      </c>
      <c r="Y70" t="s">
        <v>811</v>
      </c>
      <c r="Z70">
        <v>13</v>
      </c>
      <c r="AA70">
        <v>50</v>
      </c>
      <c r="AB70">
        <v>30</v>
      </c>
      <c r="AC70">
        <v>3.87</v>
      </c>
      <c r="AD70">
        <v>20</v>
      </c>
      <c r="AE70">
        <v>1.85</v>
      </c>
      <c r="AF70">
        <v>40</v>
      </c>
      <c r="AG70">
        <v>0.99</v>
      </c>
      <c r="AH70">
        <v>384</v>
      </c>
      <c r="AI70">
        <v>1</v>
      </c>
      <c r="AJ70">
        <v>0.14000000000000001</v>
      </c>
      <c r="AK70">
        <v>26</v>
      </c>
      <c r="AL70">
        <v>280</v>
      </c>
      <c r="AM70">
        <v>22</v>
      </c>
      <c r="AN70" s="119">
        <v>0.62</v>
      </c>
      <c r="AO70">
        <v>40</v>
      </c>
      <c r="AP70">
        <v>9</v>
      </c>
      <c r="AQ70">
        <v>98</v>
      </c>
      <c r="AR70" t="s">
        <v>814</v>
      </c>
      <c r="AS70">
        <v>0.17</v>
      </c>
      <c r="AT70" t="s">
        <v>815</v>
      </c>
      <c r="AU70" t="s">
        <v>815</v>
      </c>
      <c r="AV70">
        <v>62</v>
      </c>
      <c r="AW70" t="s">
        <v>815</v>
      </c>
      <c r="AX70">
        <v>62</v>
      </c>
    </row>
    <row r="71" spans="1:50" x14ac:dyDescent="0.3">
      <c r="A71" s="118" t="s">
        <v>47</v>
      </c>
      <c r="B71" s="118">
        <v>200</v>
      </c>
      <c r="C71" s="118">
        <v>205</v>
      </c>
      <c r="D71" s="118">
        <f t="shared" si="2"/>
        <v>5</v>
      </c>
      <c r="E71" s="118">
        <f t="shared" si="3"/>
        <v>60.96</v>
      </c>
      <c r="F71" s="118">
        <f t="shared" si="3"/>
        <v>62.484000000000002</v>
      </c>
      <c r="G71" s="118">
        <f t="shared" si="3"/>
        <v>1.524</v>
      </c>
      <c r="H71" s="127" t="s">
        <v>348</v>
      </c>
      <c r="I71" s="124" t="s">
        <v>331</v>
      </c>
      <c r="J71" s="125" t="s">
        <v>316</v>
      </c>
      <c r="K71" s="125">
        <v>3</v>
      </c>
      <c r="L71" s="125">
        <v>0</v>
      </c>
      <c r="M71" s="125">
        <v>3</v>
      </c>
      <c r="N71" s="128" t="s">
        <v>257</v>
      </c>
      <c r="O71" s="118" t="s">
        <v>103</v>
      </c>
      <c r="P71" s="118"/>
      <c r="Q71">
        <v>7.0000000000000001E-3</v>
      </c>
      <c r="R71" t="s">
        <v>811</v>
      </c>
      <c r="S71">
        <v>6.7</v>
      </c>
      <c r="T71">
        <v>64</v>
      </c>
      <c r="U71">
        <v>540</v>
      </c>
      <c r="V71">
        <v>1.8</v>
      </c>
      <c r="W71" t="s">
        <v>812</v>
      </c>
      <c r="X71">
        <v>1.08</v>
      </c>
      <c r="Y71" t="s">
        <v>811</v>
      </c>
      <c r="Z71">
        <v>17</v>
      </c>
      <c r="AA71">
        <v>56</v>
      </c>
      <c r="AB71">
        <v>48</v>
      </c>
      <c r="AC71">
        <v>4.46</v>
      </c>
      <c r="AD71">
        <v>20</v>
      </c>
      <c r="AE71">
        <v>2.1800000000000002</v>
      </c>
      <c r="AF71">
        <v>30</v>
      </c>
      <c r="AG71">
        <v>1.1299999999999999</v>
      </c>
      <c r="AH71">
        <v>433</v>
      </c>
      <c r="AI71">
        <v>1</v>
      </c>
      <c r="AJ71">
        <v>0.17</v>
      </c>
      <c r="AK71">
        <v>38</v>
      </c>
      <c r="AL71">
        <v>320</v>
      </c>
      <c r="AM71">
        <v>26</v>
      </c>
      <c r="AN71" s="56">
        <v>1.01</v>
      </c>
      <c r="AO71">
        <v>44</v>
      </c>
      <c r="AP71">
        <v>11</v>
      </c>
      <c r="AQ71">
        <v>143</v>
      </c>
      <c r="AR71">
        <v>20</v>
      </c>
      <c r="AS71">
        <v>0.19</v>
      </c>
      <c r="AT71" t="s">
        <v>815</v>
      </c>
      <c r="AU71" t="s">
        <v>815</v>
      </c>
      <c r="AV71">
        <v>71</v>
      </c>
      <c r="AW71" t="s">
        <v>815</v>
      </c>
      <c r="AX71">
        <v>83</v>
      </c>
    </row>
    <row r="72" spans="1:50" x14ac:dyDescent="0.3">
      <c r="A72" s="118" t="s">
        <v>47</v>
      </c>
      <c r="B72" s="118">
        <v>205</v>
      </c>
      <c r="C72" s="118">
        <v>210</v>
      </c>
      <c r="D72" s="118">
        <f t="shared" si="2"/>
        <v>5</v>
      </c>
      <c r="E72" s="118">
        <f t="shared" si="3"/>
        <v>62.484000000000002</v>
      </c>
      <c r="F72" s="118">
        <f t="shared" si="3"/>
        <v>64.007999999999996</v>
      </c>
      <c r="G72" s="118">
        <f t="shared" si="3"/>
        <v>1.524</v>
      </c>
      <c r="H72" s="127" t="s">
        <v>348</v>
      </c>
      <c r="I72" s="124" t="s">
        <v>333</v>
      </c>
      <c r="J72" s="125" t="s">
        <v>253</v>
      </c>
      <c r="K72" s="125">
        <v>2</v>
      </c>
      <c r="L72" s="125">
        <v>0</v>
      </c>
      <c r="M72" s="125">
        <v>5</v>
      </c>
      <c r="N72" s="128" t="s">
        <v>332</v>
      </c>
      <c r="O72" s="118" t="s">
        <v>104</v>
      </c>
      <c r="P72" s="118"/>
      <c r="Q72" s="121">
        <v>2.5999999999999999E-2</v>
      </c>
      <c r="R72" t="s">
        <v>811</v>
      </c>
      <c r="S72">
        <v>4.4800000000000004</v>
      </c>
      <c r="T72">
        <v>89</v>
      </c>
      <c r="U72">
        <v>320</v>
      </c>
      <c r="V72">
        <v>1.2</v>
      </c>
      <c r="W72" t="s">
        <v>812</v>
      </c>
      <c r="X72">
        <v>1.19</v>
      </c>
      <c r="Y72" t="s">
        <v>811</v>
      </c>
      <c r="Z72">
        <v>14</v>
      </c>
      <c r="AA72">
        <v>40</v>
      </c>
      <c r="AB72">
        <v>35</v>
      </c>
      <c r="AC72">
        <v>3.94</v>
      </c>
      <c r="AD72">
        <v>10</v>
      </c>
      <c r="AE72">
        <v>1.38</v>
      </c>
      <c r="AF72">
        <v>30</v>
      </c>
      <c r="AG72">
        <v>0.97</v>
      </c>
      <c r="AH72">
        <v>497</v>
      </c>
      <c r="AI72" t="s">
        <v>813</v>
      </c>
      <c r="AJ72">
        <v>7.0000000000000007E-2</v>
      </c>
      <c r="AK72">
        <v>30</v>
      </c>
      <c r="AL72">
        <v>260</v>
      </c>
      <c r="AM72">
        <v>37</v>
      </c>
      <c r="AN72" s="119">
        <v>0.92</v>
      </c>
      <c r="AO72">
        <v>48</v>
      </c>
      <c r="AP72">
        <v>7</v>
      </c>
      <c r="AQ72">
        <v>99</v>
      </c>
      <c r="AR72" t="s">
        <v>814</v>
      </c>
      <c r="AS72">
        <v>0.12</v>
      </c>
      <c r="AT72" t="s">
        <v>815</v>
      </c>
      <c r="AU72" t="s">
        <v>815</v>
      </c>
      <c r="AV72">
        <v>45</v>
      </c>
      <c r="AW72" t="s">
        <v>815</v>
      </c>
      <c r="AX72">
        <v>68</v>
      </c>
    </row>
    <row r="73" spans="1:50" x14ac:dyDescent="0.3">
      <c r="A73" s="118" t="s">
        <v>47</v>
      </c>
      <c r="B73" s="118">
        <v>210</v>
      </c>
      <c r="C73" s="118">
        <v>215</v>
      </c>
      <c r="D73" s="118">
        <f t="shared" si="2"/>
        <v>5</v>
      </c>
      <c r="E73" s="118">
        <f t="shared" si="3"/>
        <v>64.007999999999996</v>
      </c>
      <c r="F73" s="118">
        <f t="shared" si="3"/>
        <v>65.531999999999996</v>
      </c>
      <c r="G73" s="118">
        <f t="shared" si="3"/>
        <v>1.524</v>
      </c>
      <c r="H73" s="127" t="s">
        <v>348</v>
      </c>
      <c r="I73" s="124" t="s">
        <v>334</v>
      </c>
      <c r="J73" s="125" t="s">
        <v>253</v>
      </c>
      <c r="K73" s="125">
        <v>2</v>
      </c>
      <c r="L73" s="125">
        <v>0</v>
      </c>
      <c r="M73" s="125">
        <v>5</v>
      </c>
      <c r="N73" s="128" t="s">
        <v>332</v>
      </c>
      <c r="O73" s="118" t="s">
        <v>105</v>
      </c>
      <c r="P73" s="118"/>
      <c r="Q73" s="121">
        <v>1.7000000000000001E-2</v>
      </c>
      <c r="R73" t="s">
        <v>811</v>
      </c>
      <c r="S73">
        <v>4.6100000000000003</v>
      </c>
      <c r="T73" s="120">
        <v>130</v>
      </c>
      <c r="U73">
        <v>350</v>
      </c>
      <c r="V73">
        <v>1.2</v>
      </c>
      <c r="W73" t="s">
        <v>812</v>
      </c>
      <c r="X73">
        <v>0.92</v>
      </c>
      <c r="Y73">
        <v>0.5</v>
      </c>
      <c r="Z73">
        <v>16</v>
      </c>
      <c r="AA73">
        <v>39</v>
      </c>
      <c r="AB73">
        <v>32</v>
      </c>
      <c r="AC73">
        <v>4.25</v>
      </c>
      <c r="AD73">
        <v>10</v>
      </c>
      <c r="AE73">
        <v>1.47</v>
      </c>
      <c r="AF73">
        <v>30</v>
      </c>
      <c r="AG73">
        <v>0.87</v>
      </c>
      <c r="AH73">
        <v>486</v>
      </c>
      <c r="AI73" t="s">
        <v>813</v>
      </c>
      <c r="AJ73">
        <v>7.0000000000000007E-2</v>
      </c>
      <c r="AK73">
        <v>31</v>
      </c>
      <c r="AL73">
        <v>320</v>
      </c>
      <c r="AM73">
        <v>43</v>
      </c>
      <c r="AN73" s="119">
        <v>0.93</v>
      </c>
      <c r="AO73" s="120">
        <v>59</v>
      </c>
      <c r="AP73">
        <v>7</v>
      </c>
      <c r="AQ73">
        <v>95</v>
      </c>
      <c r="AR73" t="s">
        <v>814</v>
      </c>
      <c r="AS73">
        <v>0.12</v>
      </c>
      <c r="AT73" t="s">
        <v>815</v>
      </c>
      <c r="AU73" t="s">
        <v>815</v>
      </c>
      <c r="AV73">
        <v>45</v>
      </c>
      <c r="AW73" t="s">
        <v>815</v>
      </c>
      <c r="AX73">
        <v>79</v>
      </c>
    </row>
    <row r="74" spans="1:50" x14ac:dyDescent="0.3">
      <c r="A74" s="118" t="s">
        <v>47</v>
      </c>
      <c r="B74" s="118">
        <v>215</v>
      </c>
      <c r="C74" s="118">
        <v>220</v>
      </c>
      <c r="D74" s="118">
        <f t="shared" si="2"/>
        <v>5</v>
      </c>
      <c r="E74" s="118">
        <f t="shared" si="3"/>
        <v>65.531999999999996</v>
      </c>
      <c r="F74" s="118">
        <f t="shared" si="3"/>
        <v>67.055999999999997</v>
      </c>
      <c r="G74" s="118">
        <f t="shared" si="3"/>
        <v>1.524</v>
      </c>
      <c r="H74" s="127" t="s">
        <v>348</v>
      </c>
      <c r="I74" s="124" t="s">
        <v>323</v>
      </c>
      <c r="J74" s="125" t="s">
        <v>253</v>
      </c>
      <c r="K74" s="125">
        <v>2</v>
      </c>
      <c r="L74" s="125">
        <v>0</v>
      </c>
      <c r="M74" s="125">
        <v>3</v>
      </c>
      <c r="N74" s="125"/>
      <c r="O74" s="118" t="s">
        <v>106</v>
      </c>
      <c r="P74" s="118"/>
      <c r="Q74" s="121">
        <v>1.0999999999999999E-2</v>
      </c>
      <c r="R74" t="s">
        <v>811</v>
      </c>
      <c r="S74">
        <v>6.02</v>
      </c>
      <c r="T74" s="120">
        <v>151</v>
      </c>
      <c r="U74">
        <v>480</v>
      </c>
      <c r="V74">
        <v>1.6</v>
      </c>
      <c r="W74" t="s">
        <v>812</v>
      </c>
      <c r="X74">
        <v>0.21</v>
      </c>
      <c r="Y74" t="s">
        <v>811</v>
      </c>
      <c r="Z74">
        <v>11</v>
      </c>
      <c r="AA74">
        <v>44</v>
      </c>
      <c r="AB74">
        <v>20</v>
      </c>
      <c r="AC74">
        <v>3</v>
      </c>
      <c r="AD74">
        <v>20</v>
      </c>
      <c r="AE74">
        <v>2.0299999999999998</v>
      </c>
      <c r="AF74">
        <v>30</v>
      </c>
      <c r="AG74">
        <v>0.49</v>
      </c>
      <c r="AH74">
        <v>256</v>
      </c>
      <c r="AI74">
        <v>1</v>
      </c>
      <c r="AJ74">
        <v>0.14000000000000001</v>
      </c>
      <c r="AK74">
        <v>20</v>
      </c>
      <c r="AL74">
        <v>290</v>
      </c>
      <c r="AM74">
        <v>17</v>
      </c>
      <c r="AN74">
        <v>0.19</v>
      </c>
      <c r="AO74" s="120">
        <v>85</v>
      </c>
      <c r="AP74">
        <v>8</v>
      </c>
      <c r="AQ74">
        <v>77</v>
      </c>
      <c r="AR74">
        <v>20</v>
      </c>
      <c r="AS74">
        <v>0.16</v>
      </c>
      <c r="AT74" t="s">
        <v>815</v>
      </c>
      <c r="AU74" t="s">
        <v>815</v>
      </c>
      <c r="AV74">
        <v>53</v>
      </c>
      <c r="AW74" t="s">
        <v>815</v>
      </c>
      <c r="AX74">
        <v>63</v>
      </c>
    </row>
    <row r="75" spans="1:50" x14ac:dyDescent="0.3">
      <c r="A75" s="118" t="s">
        <v>47</v>
      </c>
      <c r="B75" s="118">
        <v>220</v>
      </c>
      <c r="C75" s="118">
        <v>225</v>
      </c>
      <c r="D75" s="118">
        <f t="shared" si="2"/>
        <v>5</v>
      </c>
      <c r="E75" s="118">
        <f t="shared" si="3"/>
        <v>67.055999999999997</v>
      </c>
      <c r="F75" s="118">
        <f t="shared" si="3"/>
        <v>68.58</v>
      </c>
      <c r="G75" s="118">
        <f t="shared" si="3"/>
        <v>1.524</v>
      </c>
      <c r="H75" s="127" t="s">
        <v>348</v>
      </c>
      <c r="I75" s="124" t="s">
        <v>335</v>
      </c>
      <c r="J75" s="125" t="s">
        <v>253</v>
      </c>
      <c r="K75" s="125">
        <v>2</v>
      </c>
      <c r="L75" s="125">
        <v>0</v>
      </c>
      <c r="M75" s="125">
        <v>3</v>
      </c>
      <c r="N75" s="125"/>
      <c r="O75" s="118" t="s">
        <v>107</v>
      </c>
      <c r="P75" s="118"/>
      <c r="Q75" s="121">
        <v>1.4E-2</v>
      </c>
      <c r="R75" t="s">
        <v>811</v>
      </c>
      <c r="S75">
        <v>7.37</v>
      </c>
      <c r="T75" s="120">
        <v>126</v>
      </c>
      <c r="U75">
        <v>700</v>
      </c>
      <c r="V75">
        <v>2</v>
      </c>
      <c r="W75" t="s">
        <v>812</v>
      </c>
      <c r="X75">
        <v>0.64</v>
      </c>
      <c r="Y75" t="s">
        <v>811</v>
      </c>
      <c r="Z75">
        <v>16</v>
      </c>
      <c r="AA75">
        <v>57</v>
      </c>
      <c r="AB75">
        <v>35</v>
      </c>
      <c r="AC75">
        <v>4.12</v>
      </c>
      <c r="AD75">
        <v>20</v>
      </c>
      <c r="AE75">
        <v>2.64</v>
      </c>
      <c r="AF75">
        <v>40</v>
      </c>
      <c r="AG75">
        <v>0.59</v>
      </c>
      <c r="AH75">
        <v>359</v>
      </c>
      <c r="AI75">
        <v>1</v>
      </c>
      <c r="AJ75">
        <v>0.13</v>
      </c>
      <c r="AK75">
        <v>30</v>
      </c>
      <c r="AL75">
        <v>400</v>
      </c>
      <c r="AM75">
        <v>40</v>
      </c>
      <c r="AN75" s="119">
        <v>0.76</v>
      </c>
      <c r="AO75" s="120">
        <v>92</v>
      </c>
      <c r="AP75">
        <v>11</v>
      </c>
      <c r="AQ75">
        <v>112</v>
      </c>
      <c r="AR75">
        <v>20</v>
      </c>
      <c r="AS75">
        <v>0.17</v>
      </c>
      <c r="AT75" t="s">
        <v>815</v>
      </c>
      <c r="AU75" t="s">
        <v>815</v>
      </c>
      <c r="AV75">
        <v>76</v>
      </c>
      <c r="AW75" t="s">
        <v>815</v>
      </c>
      <c r="AX75">
        <v>80</v>
      </c>
    </row>
    <row r="76" spans="1:50" x14ac:dyDescent="0.3">
      <c r="A76" s="118" t="s">
        <v>47</v>
      </c>
      <c r="B76" s="118">
        <v>225</v>
      </c>
      <c r="C76" s="118">
        <v>230</v>
      </c>
      <c r="D76" s="118">
        <f t="shared" si="2"/>
        <v>5</v>
      </c>
      <c r="E76" s="118">
        <f t="shared" si="3"/>
        <v>68.58</v>
      </c>
      <c r="F76" s="118">
        <f t="shared" si="3"/>
        <v>70.103999999999999</v>
      </c>
      <c r="G76" s="118">
        <f t="shared" si="3"/>
        <v>1.524</v>
      </c>
      <c r="H76" s="127" t="s">
        <v>348</v>
      </c>
      <c r="I76" s="124" t="s">
        <v>335</v>
      </c>
      <c r="J76" s="125" t="s">
        <v>253</v>
      </c>
      <c r="K76" s="125">
        <v>2</v>
      </c>
      <c r="L76" s="125">
        <v>0</v>
      </c>
      <c r="M76" s="125">
        <v>3</v>
      </c>
      <c r="N76" s="125"/>
      <c r="O76" s="118" t="s">
        <v>108</v>
      </c>
      <c r="P76" s="118"/>
      <c r="Q76" s="121">
        <v>0.01</v>
      </c>
      <c r="R76" t="s">
        <v>811</v>
      </c>
      <c r="S76">
        <v>4.83</v>
      </c>
      <c r="T76" s="120">
        <v>104</v>
      </c>
      <c r="U76">
        <v>360</v>
      </c>
      <c r="V76">
        <v>1.2</v>
      </c>
      <c r="W76" t="s">
        <v>812</v>
      </c>
      <c r="X76">
        <v>0.89</v>
      </c>
      <c r="Y76" t="s">
        <v>811</v>
      </c>
      <c r="Z76">
        <v>10</v>
      </c>
      <c r="AA76">
        <v>41</v>
      </c>
      <c r="AB76">
        <v>21</v>
      </c>
      <c r="AC76">
        <v>2.96</v>
      </c>
      <c r="AD76">
        <v>10</v>
      </c>
      <c r="AE76">
        <v>1.51</v>
      </c>
      <c r="AF76">
        <v>30</v>
      </c>
      <c r="AG76">
        <v>0.5</v>
      </c>
      <c r="AH76">
        <v>346</v>
      </c>
      <c r="AI76">
        <v>1</v>
      </c>
      <c r="AJ76">
        <v>0.06</v>
      </c>
      <c r="AK76">
        <v>22</v>
      </c>
      <c r="AL76">
        <v>290</v>
      </c>
      <c r="AM76">
        <v>20</v>
      </c>
      <c r="AN76" s="120">
        <v>0.34</v>
      </c>
      <c r="AO76">
        <v>48</v>
      </c>
      <c r="AP76">
        <v>7</v>
      </c>
      <c r="AQ76">
        <v>76</v>
      </c>
      <c r="AR76" t="s">
        <v>814</v>
      </c>
      <c r="AS76">
        <v>0.13</v>
      </c>
      <c r="AT76" t="s">
        <v>815</v>
      </c>
      <c r="AU76" t="s">
        <v>815</v>
      </c>
      <c r="AV76">
        <v>43</v>
      </c>
      <c r="AW76" t="s">
        <v>815</v>
      </c>
      <c r="AX76">
        <v>56</v>
      </c>
    </row>
    <row r="77" spans="1:50" x14ac:dyDescent="0.3">
      <c r="A77" s="118" t="s">
        <v>47</v>
      </c>
      <c r="B77" s="118">
        <v>230</v>
      </c>
      <c r="C77" s="118">
        <v>235</v>
      </c>
      <c r="D77" s="118">
        <f t="shared" si="2"/>
        <v>5</v>
      </c>
      <c r="E77" s="118">
        <f t="shared" si="3"/>
        <v>70.103999999999999</v>
      </c>
      <c r="F77" s="118">
        <f t="shared" si="3"/>
        <v>71.628</v>
      </c>
      <c r="G77" s="118">
        <f t="shared" si="3"/>
        <v>1.524</v>
      </c>
      <c r="H77" s="127" t="s">
        <v>348</v>
      </c>
      <c r="I77" s="124" t="s">
        <v>335</v>
      </c>
      <c r="J77" s="125" t="s">
        <v>253</v>
      </c>
      <c r="K77" s="125">
        <v>2</v>
      </c>
      <c r="L77" s="125">
        <v>0</v>
      </c>
      <c r="M77" s="125">
        <v>4</v>
      </c>
      <c r="N77" s="125"/>
      <c r="O77" s="126" t="s">
        <v>110</v>
      </c>
      <c r="P77" s="126"/>
      <c r="Q77">
        <v>2E-3</v>
      </c>
      <c r="R77" t="s">
        <v>811</v>
      </c>
      <c r="S77">
        <v>5.89</v>
      </c>
      <c r="T77">
        <v>65</v>
      </c>
      <c r="U77">
        <v>520</v>
      </c>
      <c r="V77">
        <v>1.6</v>
      </c>
      <c r="W77" t="s">
        <v>812</v>
      </c>
      <c r="X77">
        <v>0.43</v>
      </c>
      <c r="Y77" t="s">
        <v>811</v>
      </c>
      <c r="Z77">
        <v>11</v>
      </c>
      <c r="AA77">
        <v>40</v>
      </c>
      <c r="AB77">
        <v>23</v>
      </c>
      <c r="AC77">
        <v>2.96</v>
      </c>
      <c r="AD77">
        <v>10</v>
      </c>
      <c r="AE77">
        <v>2.2400000000000002</v>
      </c>
      <c r="AF77">
        <v>30</v>
      </c>
      <c r="AG77">
        <v>0.42</v>
      </c>
      <c r="AH77">
        <v>295</v>
      </c>
      <c r="AI77" t="s">
        <v>813</v>
      </c>
      <c r="AJ77">
        <v>7.0000000000000007E-2</v>
      </c>
      <c r="AK77">
        <v>22</v>
      </c>
      <c r="AL77">
        <v>340</v>
      </c>
      <c r="AM77">
        <v>19</v>
      </c>
      <c r="AN77">
        <v>0.18</v>
      </c>
      <c r="AO77">
        <v>38</v>
      </c>
      <c r="AP77">
        <v>8</v>
      </c>
      <c r="AQ77">
        <v>63</v>
      </c>
      <c r="AR77" t="s">
        <v>814</v>
      </c>
      <c r="AS77">
        <v>0.18</v>
      </c>
      <c r="AT77" t="s">
        <v>815</v>
      </c>
      <c r="AU77" t="s">
        <v>815</v>
      </c>
      <c r="AV77">
        <v>49</v>
      </c>
      <c r="AW77" t="s">
        <v>815</v>
      </c>
      <c r="AX77">
        <v>62</v>
      </c>
    </row>
    <row r="78" spans="1:50" x14ac:dyDescent="0.3">
      <c r="A78" s="118" t="s">
        <v>47</v>
      </c>
      <c r="B78" s="118">
        <v>235</v>
      </c>
      <c r="C78" s="118">
        <v>240</v>
      </c>
      <c r="D78" s="118">
        <f t="shared" si="2"/>
        <v>5</v>
      </c>
      <c r="E78" s="118">
        <f t="shared" si="3"/>
        <v>71.628</v>
      </c>
      <c r="F78" s="118">
        <f t="shared" si="3"/>
        <v>73.152000000000001</v>
      </c>
      <c r="G78" s="118">
        <f t="shared" si="3"/>
        <v>1.524</v>
      </c>
      <c r="H78" s="127" t="s">
        <v>348</v>
      </c>
      <c r="I78" s="124" t="s">
        <v>335</v>
      </c>
      <c r="J78" s="125" t="s">
        <v>253</v>
      </c>
      <c r="K78" s="125">
        <v>2</v>
      </c>
      <c r="L78" s="125">
        <v>0</v>
      </c>
      <c r="M78" s="125">
        <v>4</v>
      </c>
      <c r="N78" s="125"/>
      <c r="O78" s="118" t="s">
        <v>111</v>
      </c>
      <c r="P78" s="118"/>
      <c r="Q78">
        <v>5.0000000000000001E-3</v>
      </c>
      <c r="R78" t="s">
        <v>811</v>
      </c>
      <c r="S78">
        <v>4.57</v>
      </c>
      <c r="T78">
        <v>85</v>
      </c>
      <c r="U78">
        <v>380</v>
      </c>
      <c r="V78">
        <v>1.2</v>
      </c>
      <c r="W78" t="s">
        <v>812</v>
      </c>
      <c r="X78">
        <v>0.24</v>
      </c>
      <c r="Y78" t="s">
        <v>811</v>
      </c>
      <c r="Z78">
        <v>8</v>
      </c>
      <c r="AA78">
        <v>34</v>
      </c>
      <c r="AB78">
        <v>17</v>
      </c>
      <c r="AC78">
        <v>2.5</v>
      </c>
      <c r="AD78">
        <v>10</v>
      </c>
      <c r="AE78">
        <v>1.65</v>
      </c>
      <c r="AF78">
        <v>30</v>
      </c>
      <c r="AG78">
        <v>0.28000000000000003</v>
      </c>
      <c r="AH78">
        <v>448</v>
      </c>
      <c r="AI78">
        <v>1</v>
      </c>
      <c r="AJ78">
        <v>0.05</v>
      </c>
      <c r="AK78">
        <v>18</v>
      </c>
      <c r="AL78">
        <v>260</v>
      </c>
      <c r="AM78">
        <v>18</v>
      </c>
      <c r="AN78">
        <v>0.14000000000000001</v>
      </c>
      <c r="AO78">
        <v>47</v>
      </c>
      <c r="AP78">
        <v>6</v>
      </c>
      <c r="AQ78">
        <v>52</v>
      </c>
      <c r="AR78" t="s">
        <v>814</v>
      </c>
      <c r="AS78">
        <v>0.14000000000000001</v>
      </c>
      <c r="AT78" t="s">
        <v>815</v>
      </c>
      <c r="AU78" t="s">
        <v>815</v>
      </c>
      <c r="AV78">
        <v>37</v>
      </c>
      <c r="AW78" t="s">
        <v>815</v>
      </c>
      <c r="AX78">
        <v>55</v>
      </c>
    </row>
    <row r="79" spans="1:50" x14ac:dyDescent="0.3">
      <c r="A79" s="118" t="s">
        <v>48</v>
      </c>
      <c r="B79" s="118">
        <v>0</v>
      </c>
      <c r="C79" s="118">
        <v>3</v>
      </c>
      <c r="D79" s="118">
        <f t="shared" si="2"/>
        <v>3</v>
      </c>
      <c r="E79" s="118">
        <f t="shared" si="3"/>
        <v>0</v>
      </c>
      <c r="F79" s="118">
        <f t="shared" si="3"/>
        <v>0.91439999999999999</v>
      </c>
      <c r="G79" s="118">
        <f t="shared" si="3"/>
        <v>0.91439999999999999</v>
      </c>
      <c r="H79" s="123" t="s">
        <v>251</v>
      </c>
      <c r="I79" s="124" t="s">
        <v>337</v>
      </c>
      <c r="J79" s="125" t="s">
        <v>256</v>
      </c>
      <c r="K79" s="125">
        <v>2</v>
      </c>
      <c r="L79" s="125">
        <v>0</v>
      </c>
      <c r="M79" s="125">
        <v>3</v>
      </c>
      <c r="N79" s="125"/>
      <c r="O79" t="s">
        <v>181</v>
      </c>
      <c r="Q79">
        <v>4.0000000000000001E-3</v>
      </c>
      <c r="R79" t="s">
        <v>811</v>
      </c>
      <c r="S79">
        <v>4.82</v>
      </c>
      <c r="T79">
        <v>25</v>
      </c>
      <c r="U79">
        <v>700</v>
      </c>
      <c r="V79">
        <v>1.2</v>
      </c>
      <c r="W79" t="s">
        <v>812</v>
      </c>
      <c r="X79">
        <v>0.56999999999999995</v>
      </c>
      <c r="Y79" t="s">
        <v>811</v>
      </c>
      <c r="Z79">
        <v>12</v>
      </c>
      <c r="AA79">
        <v>51</v>
      </c>
      <c r="AB79">
        <v>34</v>
      </c>
      <c r="AC79">
        <v>2.79</v>
      </c>
      <c r="AD79">
        <v>10</v>
      </c>
      <c r="AE79">
        <v>1.51</v>
      </c>
      <c r="AF79">
        <v>30</v>
      </c>
      <c r="AG79">
        <v>0.53</v>
      </c>
      <c r="AH79">
        <v>517</v>
      </c>
      <c r="AI79">
        <v>1</v>
      </c>
      <c r="AJ79">
        <v>0.56000000000000005</v>
      </c>
      <c r="AK79">
        <v>27</v>
      </c>
      <c r="AL79">
        <v>460</v>
      </c>
      <c r="AM79">
        <v>20</v>
      </c>
      <c r="AN79">
        <v>0.02</v>
      </c>
      <c r="AO79">
        <v>7</v>
      </c>
      <c r="AP79">
        <v>8</v>
      </c>
      <c r="AQ79">
        <v>114</v>
      </c>
      <c r="AR79" t="s">
        <v>814</v>
      </c>
      <c r="AS79">
        <v>0.26</v>
      </c>
      <c r="AT79" t="s">
        <v>815</v>
      </c>
      <c r="AU79" t="s">
        <v>815</v>
      </c>
      <c r="AV79">
        <v>73</v>
      </c>
      <c r="AW79" t="s">
        <v>815</v>
      </c>
      <c r="AX79">
        <v>71</v>
      </c>
    </row>
    <row r="80" spans="1:50" x14ac:dyDescent="0.3">
      <c r="A80" s="118" t="s">
        <v>48</v>
      </c>
      <c r="B80" s="118">
        <v>3</v>
      </c>
      <c r="C80" s="118">
        <v>8</v>
      </c>
      <c r="D80" s="118">
        <f t="shared" si="2"/>
        <v>5</v>
      </c>
      <c r="E80" s="118">
        <f t="shared" si="3"/>
        <v>0.91439999999999999</v>
      </c>
      <c r="F80" s="118">
        <f t="shared" si="3"/>
        <v>2.4384000000000001</v>
      </c>
      <c r="G80" s="118">
        <f t="shared" si="3"/>
        <v>1.524</v>
      </c>
      <c r="H80" s="123" t="s">
        <v>251</v>
      </c>
      <c r="I80" s="124" t="s">
        <v>337</v>
      </c>
      <c r="J80" s="125" t="s">
        <v>256</v>
      </c>
      <c r="K80" s="125">
        <v>2</v>
      </c>
      <c r="L80" s="125">
        <v>0</v>
      </c>
      <c r="M80" s="125">
        <v>3</v>
      </c>
      <c r="N80" s="125"/>
      <c r="O80" s="118" t="s">
        <v>182</v>
      </c>
      <c r="P80" s="118"/>
      <c r="Q80">
        <v>5.0000000000000001E-3</v>
      </c>
      <c r="R80" t="s">
        <v>811</v>
      </c>
      <c r="S80">
        <v>4.24</v>
      </c>
      <c r="T80">
        <v>23</v>
      </c>
      <c r="U80">
        <v>550</v>
      </c>
      <c r="V80">
        <v>1</v>
      </c>
      <c r="W80" t="s">
        <v>812</v>
      </c>
      <c r="X80">
        <v>0.84</v>
      </c>
      <c r="Y80" t="s">
        <v>811</v>
      </c>
      <c r="Z80">
        <v>10</v>
      </c>
      <c r="AA80">
        <v>42</v>
      </c>
      <c r="AB80">
        <v>23</v>
      </c>
      <c r="AC80">
        <v>2.38</v>
      </c>
      <c r="AD80">
        <v>10</v>
      </c>
      <c r="AE80">
        <v>1.24</v>
      </c>
      <c r="AF80">
        <v>20</v>
      </c>
      <c r="AG80">
        <v>0.49</v>
      </c>
      <c r="AH80">
        <v>400</v>
      </c>
      <c r="AI80" t="s">
        <v>813</v>
      </c>
      <c r="AJ80">
        <v>0.47</v>
      </c>
      <c r="AK80">
        <v>23</v>
      </c>
      <c r="AL80">
        <v>470</v>
      </c>
      <c r="AM80">
        <v>18</v>
      </c>
      <c r="AN80">
        <v>0.01</v>
      </c>
      <c r="AO80" t="s">
        <v>816</v>
      </c>
      <c r="AP80">
        <v>7</v>
      </c>
      <c r="AQ80">
        <v>93</v>
      </c>
      <c r="AR80" t="s">
        <v>814</v>
      </c>
      <c r="AS80">
        <v>0.23</v>
      </c>
      <c r="AT80" t="s">
        <v>815</v>
      </c>
      <c r="AU80" t="s">
        <v>815</v>
      </c>
      <c r="AV80">
        <v>62</v>
      </c>
      <c r="AW80">
        <v>10</v>
      </c>
      <c r="AX80">
        <v>65</v>
      </c>
    </row>
    <row r="81" spans="1:50" x14ac:dyDescent="0.3">
      <c r="A81" s="118" t="s">
        <v>48</v>
      </c>
      <c r="B81" s="118">
        <v>8</v>
      </c>
      <c r="C81" s="118">
        <v>13</v>
      </c>
      <c r="D81" s="118">
        <f t="shared" si="2"/>
        <v>5</v>
      </c>
      <c r="E81" s="118">
        <f t="shared" si="3"/>
        <v>2.4384000000000001</v>
      </c>
      <c r="F81" s="118">
        <f t="shared" si="3"/>
        <v>3.9624000000000001</v>
      </c>
      <c r="G81" s="118">
        <f t="shared" si="3"/>
        <v>1.524</v>
      </c>
      <c r="H81" s="123" t="s">
        <v>251</v>
      </c>
      <c r="I81" s="124" t="s">
        <v>336</v>
      </c>
      <c r="J81" s="125" t="s">
        <v>256</v>
      </c>
      <c r="K81" s="125">
        <v>2</v>
      </c>
      <c r="L81" s="125">
        <v>0</v>
      </c>
      <c r="M81" s="125">
        <v>3</v>
      </c>
      <c r="N81" s="125"/>
      <c r="O81" s="118" t="s">
        <v>183</v>
      </c>
      <c r="P81" s="118"/>
      <c r="Q81">
        <v>1E-3</v>
      </c>
      <c r="R81" t="s">
        <v>811</v>
      </c>
      <c r="S81">
        <v>5.15</v>
      </c>
      <c r="T81">
        <v>14</v>
      </c>
      <c r="U81">
        <v>540</v>
      </c>
      <c r="V81">
        <v>1.3</v>
      </c>
      <c r="W81" t="s">
        <v>812</v>
      </c>
      <c r="X81">
        <v>0.89</v>
      </c>
      <c r="Y81" t="s">
        <v>811</v>
      </c>
      <c r="Z81">
        <v>10</v>
      </c>
      <c r="AA81">
        <v>47</v>
      </c>
      <c r="AB81">
        <v>27</v>
      </c>
      <c r="AC81">
        <v>2.4900000000000002</v>
      </c>
      <c r="AD81">
        <v>10</v>
      </c>
      <c r="AE81">
        <v>1.82</v>
      </c>
      <c r="AF81">
        <v>30</v>
      </c>
      <c r="AG81">
        <v>0.42</v>
      </c>
      <c r="AH81">
        <v>900</v>
      </c>
      <c r="AI81">
        <v>1</v>
      </c>
      <c r="AJ81">
        <v>0.43</v>
      </c>
      <c r="AK81">
        <v>28</v>
      </c>
      <c r="AL81">
        <v>360</v>
      </c>
      <c r="AM81">
        <v>18</v>
      </c>
      <c r="AN81">
        <v>0.01</v>
      </c>
      <c r="AO81" t="s">
        <v>816</v>
      </c>
      <c r="AP81">
        <v>8</v>
      </c>
      <c r="AQ81">
        <v>102</v>
      </c>
      <c r="AR81" t="s">
        <v>814</v>
      </c>
      <c r="AS81">
        <v>0.23</v>
      </c>
      <c r="AT81" t="s">
        <v>815</v>
      </c>
      <c r="AU81" t="s">
        <v>815</v>
      </c>
      <c r="AV81">
        <v>65</v>
      </c>
      <c r="AW81" t="s">
        <v>815</v>
      </c>
      <c r="AX81">
        <v>62</v>
      </c>
    </row>
    <row r="82" spans="1:50" x14ac:dyDescent="0.3">
      <c r="A82" s="118" t="s">
        <v>48</v>
      </c>
      <c r="B82" s="118">
        <v>13</v>
      </c>
      <c r="C82" s="118">
        <v>18</v>
      </c>
      <c r="D82" s="118">
        <f t="shared" si="2"/>
        <v>5</v>
      </c>
      <c r="E82" s="118">
        <f t="shared" si="3"/>
        <v>3.9624000000000001</v>
      </c>
      <c r="F82" s="118">
        <f t="shared" si="3"/>
        <v>5.4863999999999997</v>
      </c>
      <c r="G82" s="118">
        <f t="shared" si="3"/>
        <v>1.524</v>
      </c>
      <c r="H82" s="123" t="s">
        <v>251</v>
      </c>
      <c r="I82" s="124" t="s">
        <v>336</v>
      </c>
      <c r="J82" s="125" t="s">
        <v>256</v>
      </c>
      <c r="K82" s="125">
        <v>2</v>
      </c>
      <c r="L82" s="125">
        <v>0</v>
      </c>
      <c r="M82" s="125">
        <v>3</v>
      </c>
      <c r="N82" s="125"/>
      <c r="O82" s="118" t="s">
        <v>184</v>
      </c>
      <c r="P82" s="118"/>
      <c r="Q82">
        <v>1E-3</v>
      </c>
      <c r="R82" t="s">
        <v>811</v>
      </c>
      <c r="S82">
        <v>4.66</v>
      </c>
      <c r="T82">
        <v>8</v>
      </c>
      <c r="U82">
        <v>430</v>
      </c>
      <c r="V82">
        <v>1.1000000000000001</v>
      </c>
      <c r="W82" t="s">
        <v>812</v>
      </c>
      <c r="X82">
        <v>1.07</v>
      </c>
      <c r="Y82" t="s">
        <v>811</v>
      </c>
      <c r="Z82">
        <v>8</v>
      </c>
      <c r="AA82">
        <v>40</v>
      </c>
      <c r="AB82">
        <v>21</v>
      </c>
      <c r="AC82">
        <v>2.17</v>
      </c>
      <c r="AD82">
        <v>10</v>
      </c>
      <c r="AE82">
        <v>1.58</v>
      </c>
      <c r="AF82">
        <v>30</v>
      </c>
      <c r="AG82">
        <v>0.34</v>
      </c>
      <c r="AH82">
        <v>1210</v>
      </c>
      <c r="AI82">
        <v>2</v>
      </c>
      <c r="AJ82">
        <v>0.59</v>
      </c>
      <c r="AK82">
        <v>24</v>
      </c>
      <c r="AL82">
        <v>310</v>
      </c>
      <c r="AM82">
        <v>16</v>
      </c>
      <c r="AN82">
        <v>0.01</v>
      </c>
      <c r="AO82" t="s">
        <v>816</v>
      </c>
      <c r="AP82">
        <v>7</v>
      </c>
      <c r="AQ82">
        <v>109</v>
      </c>
      <c r="AR82" t="s">
        <v>814</v>
      </c>
      <c r="AS82">
        <v>0.19</v>
      </c>
      <c r="AT82" t="s">
        <v>815</v>
      </c>
      <c r="AU82" t="s">
        <v>815</v>
      </c>
      <c r="AV82">
        <v>50</v>
      </c>
      <c r="AW82" t="s">
        <v>815</v>
      </c>
      <c r="AX82">
        <v>53</v>
      </c>
    </row>
    <row r="83" spans="1:50" x14ac:dyDescent="0.3">
      <c r="A83" s="118" t="s">
        <v>48</v>
      </c>
      <c r="B83" s="118">
        <v>18</v>
      </c>
      <c r="C83" s="118">
        <v>23</v>
      </c>
      <c r="D83" s="118">
        <f t="shared" si="2"/>
        <v>5</v>
      </c>
      <c r="E83" s="118">
        <f t="shared" si="3"/>
        <v>5.4863999999999997</v>
      </c>
      <c r="F83" s="118">
        <f t="shared" si="3"/>
        <v>7.0103999999999997</v>
      </c>
      <c r="G83" s="118">
        <f t="shared" si="3"/>
        <v>1.524</v>
      </c>
      <c r="H83" s="123" t="s">
        <v>251</v>
      </c>
      <c r="I83" s="124" t="s">
        <v>336</v>
      </c>
      <c r="J83" s="125" t="s">
        <v>256</v>
      </c>
      <c r="K83" s="125">
        <v>2</v>
      </c>
      <c r="L83" s="125">
        <v>0</v>
      </c>
      <c r="M83" s="125">
        <v>3</v>
      </c>
      <c r="N83" s="125"/>
      <c r="O83" s="118" t="s">
        <v>185</v>
      </c>
      <c r="P83" s="118"/>
      <c r="Q83">
        <v>1E-3</v>
      </c>
      <c r="R83" t="s">
        <v>811</v>
      </c>
      <c r="S83">
        <v>5.03</v>
      </c>
      <c r="T83">
        <v>20</v>
      </c>
      <c r="U83">
        <v>480</v>
      </c>
      <c r="V83">
        <v>1.3</v>
      </c>
      <c r="W83">
        <v>3</v>
      </c>
      <c r="X83">
        <v>0.99</v>
      </c>
      <c r="Y83" t="s">
        <v>811</v>
      </c>
      <c r="Z83">
        <v>9</v>
      </c>
      <c r="AA83">
        <v>42</v>
      </c>
      <c r="AB83">
        <v>24</v>
      </c>
      <c r="AC83">
        <v>2.39</v>
      </c>
      <c r="AD83">
        <v>10</v>
      </c>
      <c r="AE83">
        <v>1.78</v>
      </c>
      <c r="AF83">
        <v>30</v>
      </c>
      <c r="AG83">
        <v>0.38</v>
      </c>
      <c r="AH83">
        <v>925</v>
      </c>
      <c r="AI83">
        <v>1</v>
      </c>
      <c r="AJ83">
        <v>0.44</v>
      </c>
      <c r="AK83">
        <v>24</v>
      </c>
      <c r="AL83">
        <v>330</v>
      </c>
      <c r="AM83">
        <v>20</v>
      </c>
      <c r="AN83">
        <v>0.01</v>
      </c>
      <c r="AO83" t="s">
        <v>816</v>
      </c>
      <c r="AP83">
        <v>7</v>
      </c>
      <c r="AQ83">
        <v>104</v>
      </c>
      <c r="AR83" t="s">
        <v>814</v>
      </c>
      <c r="AS83">
        <v>0.21</v>
      </c>
      <c r="AT83" t="s">
        <v>815</v>
      </c>
      <c r="AU83" t="s">
        <v>815</v>
      </c>
      <c r="AV83">
        <v>54</v>
      </c>
      <c r="AW83" t="s">
        <v>815</v>
      </c>
      <c r="AX83">
        <v>57</v>
      </c>
    </row>
    <row r="84" spans="1:50" x14ac:dyDescent="0.3">
      <c r="A84" s="118" t="s">
        <v>48</v>
      </c>
      <c r="B84" s="118">
        <v>23</v>
      </c>
      <c r="C84" s="118">
        <v>28</v>
      </c>
      <c r="D84" s="118">
        <f t="shared" si="2"/>
        <v>5</v>
      </c>
      <c r="E84" s="118">
        <f t="shared" si="3"/>
        <v>7.0103999999999997</v>
      </c>
      <c r="F84" s="118">
        <f t="shared" si="3"/>
        <v>8.5343999999999998</v>
      </c>
      <c r="G84" s="118">
        <f t="shared" si="3"/>
        <v>1.524</v>
      </c>
      <c r="H84" s="123" t="s">
        <v>251</v>
      </c>
      <c r="I84" s="124" t="s">
        <v>336</v>
      </c>
      <c r="J84" s="125" t="s">
        <v>256</v>
      </c>
      <c r="K84" s="125">
        <v>2</v>
      </c>
      <c r="L84" s="125">
        <v>0</v>
      </c>
      <c r="M84" s="125">
        <v>3</v>
      </c>
      <c r="N84" s="125"/>
      <c r="O84" s="118" t="s">
        <v>186</v>
      </c>
      <c r="P84" s="118"/>
      <c r="Q84" t="s">
        <v>817</v>
      </c>
      <c r="R84" t="s">
        <v>811</v>
      </c>
      <c r="S84">
        <v>6.57</v>
      </c>
      <c r="T84" t="s">
        <v>816</v>
      </c>
      <c r="U84">
        <v>610</v>
      </c>
      <c r="V84">
        <v>1.9</v>
      </c>
      <c r="W84" t="s">
        <v>812</v>
      </c>
      <c r="X84">
        <v>0.56000000000000005</v>
      </c>
      <c r="Y84" t="s">
        <v>811</v>
      </c>
      <c r="Z84">
        <v>10</v>
      </c>
      <c r="AA84">
        <v>49</v>
      </c>
      <c r="AB84">
        <v>27</v>
      </c>
      <c r="AC84">
        <v>3.05</v>
      </c>
      <c r="AD84">
        <v>20</v>
      </c>
      <c r="AE84">
        <v>2.5499999999999998</v>
      </c>
      <c r="AF84">
        <v>40</v>
      </c>
      <c r="AG84">
        <v>0.34</v>
      </c>
      <c r="AH84">
        <v>372</v>
      </c>
      <c r="AI84">
        <v>2</v>
      </c>
      <c r="AJ84">
        <v>0.54</v>
      </c>
      <c r="AK84">
        <v>27</v>
      </c>
      <c r="AL84">
        <v>370</v>
      </c>
      <c r="AM84">
        <v>25</v>
      </c>
      <c r="AN84">
        <v>0.03</v>
      </c>
      <c r="AO84">
        <v>8</v>
      </c>
      <c r="AP84">
        <v>10</v>
      </c>
      <c r="AQ84">
        <v>102</v>
      </c>
      <c r="AR84">
        <v>20</v>
      </c>
      <c r="AS84">
        <v>0.21</v>
      </c>
      <c r="AT84" t="s">
        <v>815</v>
      </c>
      <c r="AU84" t="s">
        <v>815</v>
      </c>
      <c r="AV84">
        <v>67</v>
      </c>
      <c r="AW84" t="s">
        <v>815</v>
      </c>
      <c r="AX84">
        <v>67</v>
      </c>
    </row>
    <row r="85" spans="1:50" x14ac:dyDescent="0.3">
      <c r="A85" s="118" t="s">
        <v>48</v>
      </c>
      <c r="B85" s="118">
        <v>28</v>
      </c>
      <c r="C85" s="118">
        <v>33</v>
      </c>
      <c r="D85" s="118">
        <f t="shared" si="2"/>
        <v>5</v>
      </c>
      <c r="E85" s="118">
        <f t="shared" si="3"/>
        <v>8.5343999999999998</v>
      </c>
      <c r="F85" s="118">
        <f t="shared" si="3"/>
        <v>10.058400000000001</v>
      </c>
      <c r="G85" s="118">
        <f t="shared" si="3"/>
        <v>1.524</v>
      </c>
      <c r="H85" s="123" t="s">
        <v>251</v>
      </c>
      <c r="I85" s="124" t="s">
        <v>336</v>
      </c>
      <c r="J85" s="125" t="s">
        <v>256</v>
      </c>
      <c r="K85" s="125">
        <v>2</v>
      </c>
      <c r="L85" s="125">
        <v>0</v>
      </c>
      <c r="M85" s="125">
        <v>4</v>
      </c>
      <c r="N85" s="125"/>
      <c r="O85" s="118" t="s">
        <v>117</v>
      </c>
      <c r="P85" s="118"/>
      <c r="Q85" t="s">
        <v>817</v>
      </c>
      <c r="R85" t="s">
        <v>811</v>
      </c>
      <c r="S85">
        <v>6.03</v>
      </c>
      <c r="T85">
        <v>5</v>
      </c>
      <c r="U85">
        <v>600</v>
      </c>
      <c r="V85">
        <v>1.7</v>
      </c>
      <c r="W85">
        <v>2</v>
      </c>
      <c r="X85">
        <v>1.01</v>
      </c>
      <c r="Y85" t="s">
        <v>811</v>
      </c>
      <c r="Z85">
        <v>10</v>
      </c>
      <c r="AA85">
        <v>43</v>
      </c>
      <c r="AB85">
        <v>27</v>
      </c>
      <c r="AC85">
        <v>2.85</v>
      </c>
      <c r="AD85">
        <v>20</v>
      </c>
      <c r="AE85">
        <v>2.4300000000000002</v>
      </c>
      <c r="AF85">
        <v>40</v>
      </c>
      <c r="AG85">
        <v>0.54</v>
      </c>
      <c r="AH85">
        <v>462</v>
      </c>
      <c r="AI85">
        <v>2</v>
      </c>
      <c r="AJ85">
        <v>0.41</v>
      </c>
      <c r="AK85">
        <v>29</v>
      </c>
      <c r="AL85">
        <v>370</v>
      </c>
      <c r="AM85">
        <v>23</v>
      </c>
      <c r="AN85">
        <v>0.02</v>
      </c>
      <c r="AO85" t="s">
        <v>816</v>
      </c>
      <c r="AP85">
        <v>9</v>
      </c>
      <c r="AQ85">
        <v>107</v>
      </c>
      <c r="AR85">
        <v>20</v>
      </c>
      <c r="AS85">
        <v>0.23</v>
      </c>
      <c r="AT85" t="s">
        <v>815</v>
      </c>
      <c r="AU85" t="s">
        <v>815</v>
      </c>
      <c r="AV85">
        <v>59</v>
      </c>
      <c r="AW85" t="s">
        <v>815</v>
      </c>
      <c r="AX85">
        <v>63</v>
      </c>
    </row>
    <row r="86" spans="1:50" x14ac:dyDescent="0.3">
      <c r="A86" s="118" t="s">
        <v>48</v>
      </c>
      <c r="B86" s="118">
        <v>33</v>
      </c>
      <c r="C86" s="118">
        <v>38</v>
      </c>
      <c r="D86" s="129">
        <f t="shared" ref="D86:D103" si="4">C87-B87</f>
        <v>2</v>
      </c>
      <c r="E86" s="118">
        <f t="shared" si="3"/>
        <v>10.058400000000001</v>
      </c>
      <c r="F86" s="118">
        <f t="shared" si="3"/>
        <v>11.5824</v>
      </c>
      <c r="G86" s="118">
        <f t="shared" si="3"/>
        <v>0.60960000000000003</v>
      </c>
      <c r="H86" s="127" t="s">
        <v>348</v>
      </c>
      <c r="I86" s="124" t="s">
        <v>338</v>
      </c>
      <c r="J86" s="130" t="s">
        <v>252</v>
      </c>
      <c r="K86" s="125">
        <v>4</v>
      </c>
      <c r="L86" s="125">
        <v>0</v>
      </c>
      <c r="M86" s="125">
        <v>4</v>
      </c>
      <c r="N86" s="125"/>
      <c r="O86" s="118" t="s">
        <v>119</v>
      </c>
      <c r="P86" s="118"/>
      <c r="Q86" t="s">
        <v>817</v>
      </c>
      <c r="R86" t="s">
        <v>811</v>
      </c>
      <c r="S86">
        <v>6.81</v>
      </c>
      <c r="T86" t="s">
        <v>816</v>
      </c>
      <c r="U86">
        <v>590</v>
      </c>
      <c r="V86">
        <v>1.9</v>
      </c>
      <c r="W86" t="s">
        <v>812</v>
      </c>
      <c r="X86">
        <v>0.38</v>
      </c>
      <c r="Y86" t="s">
        <v>811</v>
      </c>
      <c r="Z86">
        <v>10</v>
      </c>
      <c r="AA86">
        <v>50</v>
      </c>
      <c r="AB86">
        <v>33</v>
      </c>
      <c r="AC86">
        <v>2.87</v>
      </c>
      <c r="AD86">
        <v>20</v>
      </c>
      <c r="AE86">
        <v>2.6</v>
      </c>
      <c r="AF86">
        <v>40</v>
      </c>
      <c r="AG86">
        <v>0.34</v>
      </c>
      <c r="AH86">
        <v>226</v>
      </c>
      <c r="AI86">
        <v>3</v>
      </c>
      <c r="AJ86">
        <v>0.71</v>
      </c>
      <c r="AK86">
        <v>23</v>
      </c>
      <c r="AL86">
        <v>340</v>
      </c>
      <c r="AM86">
        <v>20</v>
      </c>
      <c r="AN86">
        <v>0.02</v>
      </c>
      <c r="AO86" t="s">
        <v>816</v>
      </c>
      <c r="AP86">
        <v>10</v>
      </c>
      <c r="AQ86">
        <v>98</v>
      </c>
      <c r="AR86">
        <v>20</v>
      </c>
      <c r="AS86">
        <v>0.21</v>
      </c>
      <c r="AT86" t="s">
        <v>815</v>
      </c>
      <c r="AU86" t="s">
        <v>815</v>
      </c>
      <c r="AV86">
        <v>61</v>
      </c>
      <c r="AW86" t="s">
        <v>815</v>
      </c>
      <c r="AX86">
        <v>61</v>
      </c>
    </row>
    <row r="87" spans="1:50" x14ac:dyDescent="0.3">
      <c r="A87" s="118" t="s">
        <v>48</v>
      </c>
      <c r="B87" s="118">
        <v>38</v>
      </c>
      <c r="C87" s="118">
        <v>40</v>
      </c>
      <c r="D87" s="118">
        <f t="shared" si="4"/>
        <v>5</v>
      </c>
      <c r="E87" s="118">
        <f t="shared" si="3"/>
        <v>11.5824</v>
      </c>
      <c r="F87" s="118">
        <f t="shared" si="3"/>
        <v>12.192</v>
      </c>
      <c r="G87" s="118">
        <f t="shared" si="3"/>
        <v>1.524</v>
      </c>
      <c r="H87" s="127" t="s">
        <v>348</v>
      </c>
      <c r="I87" s="124" t="s">
        <v>339</v>
      </c>
      <c r="J87" s="125" t="s">
        <v>329</v>
      </c>
      <c r="K87" s="125">
        <v>4</v>
      </c>
      <c r="L87" s="125">
        <v>0</v>
      </c>
      <c r="M87" s="125">
        <v>4</v>
      </c>
      <c r="N87" s="125"/>
      <c r="O87" s="118" t="s">
        <v>120</v>
      </c>
      <c r="P87" s="118"/>
      <c r="Q87" t="s">
        <v>817</v>
      </c>
      <c r="R87" t="s">
        <v>811</v>
      </c>
      <c r="S87">
        <v>7.68</v>
      </c>
      <c r="T87">
        <v>6</v>
      </c>
      <c r="U87">
        <v>760</v>
      </c>
      <c r="V87">
        <v>2.1</v>
      </c>
      <c r="W87">
        <v>2</v>
      </c>
      <c r="X87">
        <v>0.43</v>
      </c>
      <c r="Y87" t="s">
        <v>811</v>
      </c>
      <c r="Z87">
        <v>13</v>
      </c>
      <c r="AA87">
        <v>58</v>
      </c>
      <c r="AB87">
        <v>32</v>
      </c>
      <c r="AC87">
        <v>3.64</v>
      </c>
      <c r="AD87">
        <v>20</v>
      </c>
      <c r="AE87">
        <v>2.96</v>
      </c>
      <c r="AF87">
        <v>50</v>
      </c>
      <c r="AG87">
        <v>0.4</v>
      </c>
      <c r="AH87">
        <v>329</v>
      </c>
      <c r="AI87">
        <v>2</v>
      </c>
      <c r="AJ87">
        <v>0.73</v>
      </c>
      <c r="AK87">
        <v>30</v>
      </c>
      <c r="AL87">
        <v>430</v>
      </c>
      <c r="AM87">
        <v>25</v>
      </c>
      <c r="AN87">
        <v>0.06</v>
      </c>
      <c r="AO87" t="s">
        <v>816</v>
      </c>
      <c r="AP87">
        <v>12</v>
      </c>
      <c r="AQ87">
        <v>112</v>
      </c>
      <c r="AR87">
        <v>20</v>
      </c>
      <c r="AS87">
        <v>0.23</v>
      </c>
      <c r="AT87" t="s">
        <v>815</v>
      </c>
      <c r="AU87" t="s">
        <v>815</v>
      </c>
      <c r="AV87">
        <v>78</v>
      </c>
      <c r="AW87" t="s">
        <v>815</v>
      </c>
      <c r="AX87">
        <v>77</v>
      </c>
    </row>
    <row r="88" spans="1:50" x14ac:dyDescent="0.3">
      <c r="A88" s="118" t="s">
        <v>48</v>
      </c>
      <c r="B88" s="118">
        <v>40</v>
      </c>
      <c r="C88" s="118">
        <v>45</v>
      </c>
      <c r="D88" s="118">
        <f t="shared" si="4"/>
        <v>5</v>
      </c>
      <c r="E88" s="118">
        <f t="shared" si="3"/>
        <v>12.192</v>
      </c>
      <c r="F88" s="118">
        <f t="shared" si="3"/>
        <v>13.715999999999999</v>
      </c>
      <c r="G88" s="118">
        <f t="shared" si="3"/>
        <v>1.524</v>
      </c>
      <c r="H88" s="127" t="s">
        <v>348</v>
      </c>
      <c r="I88" s="124" t="s">
        <v>342</v>
      </c>
      <c r="J88" s="125" t="s">
        <v>329</v>
      </c>
      <c r="K88" s="125">
        <v>4</v>
      </c>
      <c r="L88" s="125">
        <v>0</v>
      </c>
      <c r="M88" s="125">
        <v>4</v>
      </c>
      <c r="N88" s="125"/>
      <c r="O88" s="118" t="s">
        <v>121</v>
      </c>
      <c r="P88" s="118"/>
      <c r="Q88" t="s">
        <v>817</v>
      </c>
      <c r="R88" t="s">
        <v>811</v>
      </c>
      <c r="S88">
        <v>4.3</v>
      </c>
      <c r="T88" t="s">
        <v>816</v>
      </c>
      <c r="U88">
        <v>330</v>
      </c>
      <c r="V88">
        <v>1</v>
      </c>
      <c r="W88" t="s">
        <v>812</v>
      </c>
      <c r="X88">
        <v>0.59</v>
      </c>
      <c r="Y88" t="s">
        <v>811</v>
      </c>
      <c r="Z88">
        <v>5</v>
      </c>
      <c r="AA88">
        <v>31</v>
      </c>
      <c r="AB88">
        <v>13</v>
      </c>
      <c r="AC88">
        <v>1.79</v>
      </c>
      <c r="AD88">
        <v>10</v>
      </c>
      <c r="AE88">
        <v>1.25</v>
      </c>
      <c r="AF88">
        <v>20</v>
      </c>
      <c r="AG88">
        <v>0.24</v>
      </c>
      <c r="AH88">
        <v>252</v>
      </c>
      <c r="AI88">
        <v>2</v>
      </c>
      <c r="AJ88">
        <v>0.97</v>
      </c>
      <c r="AK88">
        <v>12</v>
      </c>
      <c r="AL88">
        <v>250</v>
      </c>
      <c r="AM88">
        <v>15</v>
      </c>
      <c r="AN88">
        <v>0.04</v>
      </c>
      <c r="AO88" t="s">
        <v>816</v>
      </c>
      <c r="AP88">
        <v>5</v>
      </c>
      <c r="AQ88">
        <v>88</v>
      </c>
      <c r="AR88" t="s">
        <v>814</v>
      </c>
      <c r="AS88">
        <v>0.13</v>
      </c>
      <c r="AT88" t="s">
        <v>815</v>
      </c>
      <c r="AU88" t="s">
        <v>815</v>
      </c>
      <c r="AV88">
        <v>31</v>
      </c>
      <c r="AW88" t="s">
        <v>815</v>
      </c>
      <c r="AX88">
        <v>38</v>
      </c>
    </row>
    <row r="89" spans="1:50" x14ac:dyDescent="0.3">
      <c r="A89" s="118" t="s">
        <v>48</v>
      </c>
      <c r="B89" s="118">
        <v>45</v>
      </c>
      <c r="C89" s="118">
        <v>50</v>
      </c>
      <c r="D89" s="118">
        <f t="shared" si="4"/>
        <v>5</v>
      </c>
      <c r="E89" s="118">
        <f t="shared" si="3"/>
        <v>13.715999999999999</v>
      </c>
      <c r="F89" s="118">
        <f t="shared" si="3"/>
        <v>15.24</v>
      </c>
      <c r="G89" s="118">
        <f t="shared" si="3"/>
        <v>1.524</v>
      </c>
      <c r="H89" s="127" t="s">
        <v>348</v>
      </c>
      <c r="I89" s="124" t="s">
        <v>342</v>
      </c>
      <c r="J89" s="125" t="s">
        <v>329</v>
      </c>
      <c r="K89" s="125">
        <v>4</v>
      </c>
      <c r="L89" s="125">
        <v>0</v>
      </c>
      <c r="M89" s="125">
        <v>4</v>
      </c>
      <c r="N89" s="125"/>
      <c r="O89" s="118" t="s">
        <v>122</v>
      </c>
      <c r="P89" s="118"/>
      <c r="Q89" t="s">
        <v>817</v>
      </c>
      <c r="R89" t="s">
        <v>811</v>
      </c>
      <c r="S89">
        <v>7</v>
      </c>
      <c r="T89">
        <v>7</v>
      </c>
      <c r="U89">
        <v>590</v>
      </c>
      <c r="V89">
        <v>1.9</v>
      </c>
      <c r="W89">
        <v>4</v>
      </c>
      <c r="X89">
        <v>0.56000000000000005</v>
      </c>
      <c r="Y89" t="s">
        <v>811</v>
      </c>
      <c r="Z89">
        <v>15</v>
      </c>
      <c r="AA89">
        <v>54</v>
      </c>
      <c r="AB89">
        <v>25</v>
      </c>
      <c r="AC89">
        <v>3.1</v>
      </c>
      <c r="AD89">
        <v>20</v>
      </c>
      <c r="AE89">
        <v>2.56</v>
      </c>
      <c r="AF89">
        <v>40</v>
      </c>
      <c r="AG89">
        <v>0.35</v>
      </c>
      <c r="AH89">
        <v>316</v>
      </c>
      <c r="AI89">
        <v>2</v>
      </c>
      <c r="AJ89">
        <v>0.81</v>
      </c>
      <c r="AK89">
        <v>25</v>
      </c>
      <c r="AL89">
        <v>310</v>
      </c>
      <c r="AM89">
        <v>24</v>
      </c>
      <c r="AN89">
        <v>0.05</v>
      </c>
      <c r="AO89" t="s">
        <v>816</v>
      </c>
      <c r="AP89">
        <v>10</v>
      </c>
      <c r="AQ89">
        <v>125</v>
      </c>
      <c r="AR89">
        <v>20</v>
      </c>
      <c r="AS89">
        <v>0.21</v>
      </c>
      <c r="AT89" t="s">
        <v>815</v>
      </c>
      <c r="AU89" t="s">
        <v>815</v>
      </c>
      <c r="AV89">
        <v>64</v>
      </c>
      <c r="AW89">
        <v>30</v>
      </c>
      <c r="AX89">
        <v>67</v>
      </c>
    </row>
    <row r="90" spans="1:50" x14ac:dyDescent="0.3">
      <c r="A90" s="118" t="s">
        <v>48</v>
      </c>
      <c r="B90" s="118">
        <v>50</v>
      </c>
      <c r="C90" s="118">
        <v>55</v>
      </c>
      <c r="D90" s="118">
        <f t="shared" si="4"/>
        <v>5</v>
      </c>
      <c r="E90" s="118">
        <f t="shared" si="3"/>
        <v>15.24</v>
      </c>
      <c r="F90" s="118">
        <f t="shared" si="3"/>
        <v>16.763999999999999</v>
      </c>
      <c r="G90" s="118">
        <f t="shared" si="3"/>
        <v>1.524</v>
      </c>
      <c r="H90" s="127" t="s">
        <v>348</v>
      </c>
      <c r="I90" s="124" t="s">
        <v>341</v>
      </c>
      <c r="J90" s="125" t="s">
        <v>329</v>
      </c>
      <c r="K90" s="125">
        <v>4</v>
      </c>
      <c r="L90" s="125">
        <v>0</v>
      </c>
      <c r="M90" s="125">
        <v>4</v>
      </c>
      <c r="N90" s="125"/>
      <c r="O90" s="118" t="s">
        <v>123</v>
      </c>
      <c r="P90" s="118"/>
      <c r="Q90" t="s">
        <v>817</v>
      </c>
      <c r="R90" t="s">
        <v>811</v>
      </c>
      <c r="S90">
        <v>7.47</v>
      </c>
      <c r="T90" t="s">
        <v>816</v>
      </c>
      <c r="U90">
        <v>630</v>
      </c>
      <c r="V90">
        <v>2</v>
      </c>
      <c r="W90" t="s">
        <v>812</v>
      </c>
      <c r="X90">
        <v>0.5</v>
      </c>
      <c r="Y90" t="s">
        <v>811</v>
      </c>
      <c r="Z90">
        <v>14</v>
      </c>
      <c r="AA90">
        <v>59</v>
      </c>
      <c r="AB90">
        <v>28</v>
      </c>
      <c r="AC90">
        <v>3.44</v>
      </c>
      <c r="AD90">
        <v>20</v>
      </c>
      <c r="AE90">
        <v>2.91</v>
      </c>
      <c r="AF90">
        <v>40</v>
      </c>
      <c r="AG90">
        <v>0.38</v>
      </c>
      <c r="AH90">
        <v>316</v>
      </c>
      <c r="AI90">
        <v>1</v>
      </c>
      <c r="AJ90">
        <v>0.63</v>
      </c>
      <c r="AK90">
        <v>30</v>
      </c>
      <c r="AL90">
        <v>330</v>
      </c>
      <c r="AM90">
        <v>25</v>
      </c>
      <c r="AN90">
        <v>0.1</v>
      </c>
      <c r="AO90">
        <v>6</v>
      </c>
      <c r="AP90">
        <v>11</v>
      </c>
      <c r="AQ90">
        <v>118</v>
      </c>
      <c r="AR90">
        <v>20</v>
      </c>
      <c r="AS90">
        <v>0.26</v>
      </c>
      <c r="AT90" t="s">
        <v>815</v>
      </c>
      <c r="AU90" t="s">
        <v>815</v>
      </c>
      <c r="AV90">
        <v>70</v>
      </c>
      <c r="AW90" t="s">
        <v>815</v>
      </c>
      <c r="AX90">
        <v>77</v>
      </c>
    </row>
    <row r="91" spans="1:50" x14ac:dyDescent="0.3">
      <c r="A91" s="118" t="s">
        <v>48</v>
      </c>
      <c r="B91" s="118">
        <v>55</v>
      </c>
      <c r="C91" s="118">
        <v>60</v>
      </c>
      <c r="D91" s="118">
        <f t="shared" si="4"/>
        <v>5</v>
      </c>
      <c r="E91" s="118">
        <f t="shared" si="3"/>
        <v>16.763999999999999</v>
      </c>
      <c r="F91" s="118">
        <f t="shared" si="3"/>
        <v>18.288</v>
      </c>
      <c r="G91" s="118">
        <f t="shared" si="3"/>
        <v>1.524</v>
      </c>
      <c r="H91" s="127" t="s">
        <v>348</v>
      </c>
      <c r="I91" s="124" t="s">
        <v>340</v>
      </c>
      <c r="J91" s="125" t="s">
        <v>256</v>
      </c>
      <c r="K91" s="125">
        <v>3</v>
      </c>
      <c r="L91" s="125">
        <v>0</v>
      </c>
      <c r="M91" s="125">
        <v>1</v>
      </c>
      <c r="N91" s="125"/>
      <c r="O91" s="118" t="s">
        <v>124</v>
      </c>
      <c r="P91" s="118"/>
      <c r="Q91" t="s">
        <v>817</v>
      </c>
      <c r="R91" t="s">
        <v>811</v>
      </c>
      <c r="S91">
        <v>6.54</v>
      </c>
      <c r="T91" t="s">
        <v>816</v>
      </c>
      <c r="U91">
        <v>530</v>
      </c>
      <c r="V91">
        <v>1.7</v>
      </c>
      <c r="W91" s="120">
        <v>6</v>
      </c>
      <c r="X91">
        <v>1.86</v>
      </c>
      <c r="Y91" t="s">
        <v>811</v>
      </c>
      <c r="Z91">
        <v>15</v>
      </c>
      <c r="AA91">
        <v>58</v>
      </c>
      <c r="AB91">
        <v>34</v>
      </c>
      <c r="AC91">
        <v>3.67</v>
      </c>
      <c r="AD91">
        <v>20</v>
      </c>
      <c r="AE91">
        <v>2.41</v>
      </c>
      <c r="AF91">
        <v>40</v>
      </c>
      <c r="AG91">
        <v>0.75</v>
      </c>
      <c r="AH91">
        <v>647</v>
      </c>
      <c r="AI91">
        <v>1</v>
      </c>
      <c r="AJ91">
        <v>0.57999999999999996</v>
      </c>
      <c r="AK91">
        <v>30</v>
      </c>
      <c r="AL91">
        <v>340</v>
      </c>
      <c r="AM91">
        <v>24</v>
      </c>
      <c r="AN91">
        <v>0.08</v>
      </c>
      <c r="AO91" t="s">
        <v>816</v>
      </c>
      <c r="AP91">
        <v>11</v>
      </c>
      <c r="AQ91">
        <v>171</v>
      </c>
      <c r="AR91">
        <v>20</v>
      </c>
      <c r="AS91">
        <v>0.32</v>
      </c>
      <c r="AT91" t="s">
        <v>815</v>
      </c>
      <c r="AU91" t="s">
        <v>815</v>
      </c>
      <c r="AV91">
        <v>72</v>
      </c>
      <c r="AW91" t="s">
        <v>815</v>
      </c>
      <c r="AX91">
        <v>78</v>
      </c>
    </row>
    <row r="92" spans="1:50" x14ac:dyDescent="0.3">
      <c r="A92" s="118" t="s">
        <v>48</v>
      </c>
      <c r="B92" s="118">
        <v>60</v>
      </c>
      <c r="C92" s="118">
        <v>65</v>
      </c>
      <c r="D92" s="118">
        <f t="shared" si="4"/>
        <v>5</v>
      </c>
      <c r="E92" s="118">
        <f t="shared" si="3"/>
        <v>18.288</v>
      </c>
      <c r="F92" s="118">
        <f t="shared" si="3"/>
        <v>19.812000000000001</v>
      </c>
      <c r="G92" s="118">
        <f t="shared" si="3"/>
        <v>1.524</v>
      </c>
      <c r="H92" s="127" t="s">
        <v>348</v>
      </c>
      <c r="I92" s="124" t="s">
        <v>344</v>
      </c>
      <c r="J92" s="125" t="s">
        <v>343</v>
      </c>
      <c r="K92" s="125">
        <v>2</v>
      </c>
      <c r="L92" s="125">
        <v>0</v>
      </c>
      <c r="M92" s="125">
        <v>2</v>
      </c>
      <c r="N92" s="125"/>
      <c r="O92" s="118" t="s">
        <v>125</v>
      </c>
      <c r="P92" s="118"/>
      <c r="Q92" t="s">
        <v>817</v>
      </c>
      <c r="R92" t="s">
        <v>811</v>
      </c>
      <c r="S92">
        <v>8.2899999999999991</v>
      </c>
      <c r="T92">
        <v>7</v>
      </c>
      <c r="U92">
        <v>700</v>
      </c>
      <c r="V92">
        <v>2.4</v>
      </c>
      <c r="W92" s="120">
        <v>5</v>
      </c>
      <c r="X92">
        <v>0.61</v>
      </c>
      <c r="Y92" t="s">
        <v>811</v>
      </c>
      <c r="Z92">
        <v>19</v>
      </c>
      <c r="AA92">
        <v>78</v>
      </c>
      <c r="AB92">
        <v>48</v>
      </c>
      <c r="AC92">
        <v>4.76</v>
      </c>
      <c r="AD92">
        <v>20</v>
      </c>
      <c r="AE92">
        <v>3.36</v>
      </c>
      <c r="AF92">
        <v>40</v>
      </c>
      <c r="AG92">
        <v>0.89</v>
      </c>
      <c r="AH92">
        <v>573</v>
      </c>
      <c r="AI92" t="s">
        <v>813</v>
      </c>
      <c r="AJ92">
        <v>0.46</v>
      </c>
      <c r="AK92">
        <v>43</v>
      </c>
      <c r="AL92">
        <v>380</v>
      </c>
      <c r="AM92">
        <v>26</v>
      </c>
      <c r="AN92">
        <v>0.02</v>
      </c>
      <c r="AO92" t="s">
        <v>816</v>
      </c>
      <c r="AP92">
        <v>16</v>
      </c>
      <c r="AQ92">
        <v>143</v>
      </c>
      <c r="AR92">
        <v>20</v>
      </c>
      <c r="AS92">
        <v>0.42</v>
      </c>
      <c r="AT92" t="s">
        <v>815</v>
      </c>
      <c r="AU92" t="s">
        <v>815</v>
      </c>
      <c r="AV92">
        <v>95</v>
      </c>
      <c r="AW92">
        <v>10</v>
      </c>
      <c r="AX92">
        <v>108</v>
      </c>
    </row>
    <row r="93" spans="1:50" x14ac:dyDescent="0.3">
      <c r="A93" s="118" t="s">
        <v>48</v>
      </c>
      <c r="B93" s="118">
        <v>65</v>
      </c>
      <c r="C93" s="118">
        <v>70</v>
      </c>
      <c r="D93" s="118">
        <f t="shared" si="4"/>
        <v>5</v>
      </c>
      <c r="E93" s="118">
        <f t="shared" si="3"/>
        <v>19.812000000000001</v>
      </c>
      <c r="F93" s="118">
        <f t="shared" si="3"/>
        <v>21.335999999999999</v>
      </c>
      <c r="G93" s="118">
        <f t="shared" si="3"/>
        <v>1.524</v>
      </c>
      <c r="H93" s="127" t="s">
        <v>348</v>
      </c>
      <c r="I93" s="124" t="s">
        <v>345</v>
      </c>
      <c r="J93" s="125" t="s">
        <v>256</v>
      </c>
      <c r="K93" s="125">
        <v>3</v>
      </c>
      <c r="L93" s="125">
        <v>0</v>
      </c>
      <c r="M93" s="125">
        <v>4</v>
      </c>
      <c r="N93" s="125"/>
      <c r="O93" s="118" t="s">
        <v>126</v>
      </c>
      <c r="P93" s="118"/>
      <c r="Q93" t="s">
        <v>817</v>
      </c>
      <c r="R93" t="s">
        <v>811</v>
      </c>
      <c r="S93">
        <v>6.98</v>
      </c>
      <c r="T93">
        <v>5</v>
      </c>
      <c r="U93">
        <v>520</v>
      </c>
      <c r="V93">
        <v>1.8</v>
      </c>
      <c r="W93">
        <v>4</v>
      </c>
      <c r="X93">
        <v>0.69</v>
      </c>
      <c r="Y93" t="s">
        <v>811</v>
      </c>
      <c r="Z93">
        <v>16</v>
      </c>
      <c r="AA93">
        <v>62</v>
      </c>
      <c r="AB93">
        <v>30</v>
      </c>
      <c r="AC93">
        <v>3.95</v>
      </c>
      <c r="AD93">
        <v>20</v>
      </c>
      <c r="AE93">
        <v>2.4300000000000002</v>
      </c>
      <c r="AF93">
        <v>40</v>
      </c>
      <c r="AG93">
        <v>0.69</v>
      </c>
      <c r="AH93">
        <v>622</v>
      </c>
      <c r="AI93">
        <v>1</v>
      </c>
      <c r="AJ93">
        <v>0.92</v>
      </c>
      <c r="AK93">
        <v>33</v>
      </c>
      <c r="AL93">
        <v>360</v>
      </c>
      <c r="AM93">
        <v>22</v>
      </c>
      <c r="AN93">
        <v>0.02</v>
      </c>
      <c r="AO93" t="s">
        <v>816</v>
      </c>
      <c r="AP93">
        <v>12</v>
      </c>
      <c r="AQ93">
        <v>131</v>
      </c>
      <c r="AR93">
        <v>20</v>
      </c>
      <c r="AS93">
        <v>0.37</v>
      </c>
      <c r="AT93" t="s">
        <v>815</v>
      </c>
      <c r="AU93" t="s">
        <v>815</v>
      </c>
      <c r="AV93">
        <v>73</v>
      </c>
      <c r="AW93" t="s">
        <v>815</v>
      </c>
      <c r="AX93">
        <v>87</v>
      </c>
    </row>
    <row r="94" spans="1:50" x14ac:dyDescent="0.3">
      <c r="A94" s="118" t="s">
        <v>48</v>
      </c>
      <c r="B94" s="131">
        <v>70</v>
      </c>
      <c r="C94" s="131">
        <v>75</v>
      </c>
      <c r="D94" s="118">
        <f t="shared" si="4"/>
        <v>5</v>
      </c>
      <c r="E94" s="118">
        <f t="shared" si="3"/>
        <v>21.335999999999999</v>
      </c>
      <c r="F94" s="118">
        <f t="shared" si="3"/>
        <v>22.86</v>
      </c>
      <c r="G94" s="118">
        <f t="shared" si="3"/>
        <v>1.524</v>
      </c>
      <c r="H94" s="127" t="s">
        <v>348</v>
      </c>
      <c r="I94" s="124" t="s">
        <v>345</v>
      </c>
      <c r="J94" s="125" t="s">
        <v>256</v>
      </c>
      <c r="K94" s="125">
        <v>3</v>
      </c>
      <c r="L94" s="125">
        <v>0</v>
      </c>
      <c r="M94" s="125">
        <v>4</v>
      </c>
      <c r="N94" s="125"/>
      <c r="O94" s="118" t="s">
        <v>127</v>
      </c>
      <c r="P94" s="118"/>
      <c r="Q94" t="s">
        <v>817</v>
      </c>
      <c r="R94" t="s">
        <v>811</v>
      </c>
      <c r="S94">
        <v>7.55</v>
      </c>
      <c r="T94">
        <v>6</v>
      </c>
      <c r="U94">
        <v>760</v>
      </c>
      <c r="V94">
        <v>2.1</v>
      </c>
      <c r="W94" t="s">
        <v>812</v>
      </c>
      <c r="X94">
        <v>1.28</v>
      </c>
      <c r="Y94" t="s">
        <v>811</v>
      </c>
      <c r="Z94">
        <v>17</v>
      </c>
      <c r="AA94">
        <v>62</v>
      </c>
      <c r="AB94">
        <v>29</v>
      </c>
      <c r="AC94">
        <v>3.97</v>
      </c>
      <c r="AD94">
        <v>20</v>
      </c>
      <c r="AE94">
        <v>3.2</v>
      </c>
      <c r="AF94">
        <v>40</v>
      </c>
      <c r="AG94">
        <v>0.63</v>
      </c>
      <c r="AH94">
        <v>434</v>
      </c>
      <c r="AI94" t="s">
        <v>813</v>
      </c>
      <c r="AJ94">
        <v>0.27</v>
      </c>
      <c r="AK94">
        <v>37</v>
      </c>
      <c r="AL94">
        <v>350</v>
      </c>
      <c r="AM94">
        <v>19</v>
      </c>
      <c r="AN94">
        <v>0.02</v>
      </c>
      <c r="AO94">
        <v>6</v>
      </c>
      <c r="AP94">
        <v>13</v>
      </c>
      <c r="AQ94">
        <v>145</v>
      </c>
      <c r="AR94">
        <v>20</v>
      </c>
      <c r="AS94">
        <v>0.36</v>
      </c>
      <c r="AT94" t="s">
        <v>815</v>
      </c>
      <c r="AU94" t="s">
        <v>815</v>
      </c>
      <c r="AV94">
        <v>78</v>
      </c>
      <c r="AW94" t="s">
        <v>815</v>
      </c>
      <c r="AX94">
        <v>90</v>
      </c>
    </row>
    <row r="95" spans="1:50" x14ac:dyDescent="0.3">
      <c r="A95" s="118" t="s">
        <v>48</v>
      </c>
      <c r="B95" s="118">
        <v>75</v>
      </c>
      <c r="C95" s="118">
        <v>80</v>
      </c>
      <c r="D95" s="118">
        <f t="shared" si="4"/>
        <v>5</v>
      </c>
      <c r="E95" s="118">
        <f t="shared" si="3"/>
        <v>22.86</v>
      </c>
      <c r="F95" s="118">
        <f t="shared" si="3"/>
        <v>24.384</v>
      </c>
      <c r="G95" s="118">
        <f t="shared" si="3"/>
        <v>1.524</v>
      </c>
      <c r="H95" s="127" t="s">
        <v>348</v>
      </c>
      <c r="I95" s="124" t="s">
        <v>345</v>
      </c>
      <c r="J95" s="125" t="s">
        <v>256</v>
      </c>
      <c r="K95" s="125">
        <v>3</v>
      </c>
      <c r="L95" s="125">
        <v>0</v>
      </c>
      <c r="M95" s="125">
        <v>4</v>
      </c>
      <c r="N95" s="125"/>
      <c r="O95" s="118" t="s">
        <v>128</v>
      </c>
      <c r="P95" s="118"/>
      <c r="Q95" t="s">
        <v>817</v>
      </c>
      <c r="R95" t="s">
        <v>811</v>
      </c>
      <c r="S95">
        <v>3.47</v>
      </c>
      <c r="T95">
        <v>9</v>
      </c>
      <c r="U95">
        <v>350</v>
      </c>
      <c r="V95">
        <v>0.8</v>
      </c>
      <c r="W95" t="s">
        <v>812</v>
      </c>
      <c r="X95">
        <v>2.09</v>
      </c>
      <c r="Y95" t="s">
        <v>811</v>
      </c>
      <c r="Z95">
        <v>7</v>
      </c>
      <c r="AA95">
        <v>35</v>
      </c>
      <c r="AB95">
        <v>19</v>
      </c>
      <c r="AC95">
        <v>1.9</v>
      </c>
      <c r="AD95">
        <v>10</v>
      </c>
      <c r="AE95">
        <v>1.36</v>
      </c>
      <c r="AF95">
        <v>20</v>
      </c>
      <c r="AG95">
        <v>0.46</v>
      </c>
      <c r="AH95">
        <v>363</v>
      </c>
      <c r="AI95">
        <v>1</v>
      </c>
      <c r="AJ95">
        <v>0.04</v>
      </c>
      <c r="AK95">
        <v>16</v>
      </c>
      <c r="AL95">
        <v>270</v>
      </c>
      <c r="AM95">
        <v>11</v>
      </c>
      <c r="AN95">
        <v>0.03</v>
      </c>
      <c r="AO95">
        <v>11</v>
      </c>
      <c r="AP95">
        <v>5</v>
      </c>
      <c r="AQ95">
        <v>132</v>
      </c>
      <c r="AR95" t="s">
        <v>814</v>
      </c>
      <c r="AS95">
        <v>0.18</v>
      </c>
      <c r="AT95" t="s">
        <v>815</v>
      </c>
      <c r="AU95" t="s">
        <v>815</v>
      </c>
      <c r="AV95">
        <v>41</v>
      </c>
      <c r="AW95" t="s">
        <v>815</v>
      </c>
      <c r="AX95">
        <v>40</v>
      </c>
    </row>
    <row r="96" spans="1:50" x14ac:dyDescent="0.3">
      <c r="A96" s="118" t="s">
        <v>48</v>
      </c>
      <c r="B96" s="118">
        <v>80</v>
      </c>
      <c r="C96" s="118">
        <v>85</v>
      </c>
      <c r="D96" s="118">
        <f t="shared" si="4"/>
        <v>5</v>
      </c>
      <c r="E96" s="118">
        <f t="shared" si="3"/>
        <v>24.384</v>
      </c>
      <c r="F96" s="118">
        <f t="shared" si="3"/>
        <v>25.908000000000001</v>
      </c>
      <c r="G96" s="118">
        <f t="shared" si="3"/>
        <v>1.524</v>
      </c>
      <c r="H96" s="127" t="s">
        <v>348</v>
      </c>
      <c r="I96" s="124" t="s">
        <v>345</v>
      </c>
      <c r="J96" s="125" t="s">
        <v>256</v>
      </c>
      <c r="K96" s="125">
        <v>3</v>
      </c>
      <c r="L96" s="125">
        <v>0</v>
      </c>
      <c r="M96" s="125">
        <v>4</v>
      </c>
      <c r="N96" s="125"/>
      <c r="O96" s="118" t="s">
        <v>129</v>
      </c>
      <c r="P96" s="118"/>
      <c r="Q96" t="s">
        <v>817</v>
      </c>
      <c r="R96" t="s">
        <v>811</v>
      </c>
      <c r="S96">
        <v>4.34</v>
      </c>
      <c r="T96">
        <v>14</v>
      </c>
      <c r="U96">
        <v>460</v>
      </c>
      <c r="V96">
        <v>1.3</v>
      </c>
      <c r="W96" t="s">
        <v>812</v>
      </c>
      <c r="X96">
        <v>3.32</v>
      </c>
      <c r="Y96" t="s">
        <v>811</v>
      </c>
      <c r="Z96">
        <v>11</v>
      </c>
      <c r="AA96">
        <v>35</v>
      </c>
      <c r="AB96">
        <v>30</v>
      </c>
      <c r="AC96">
        <v>2.4300000000000002</v>
      </c>
      <c r="AD96">
        <v>10</v>
      </c>
      <c r="AE96">
        <v>1.88</v>
      </c>
      <c r="AF96">
        <v>30</v>
      </c>
      <c r="AG96">
        <v>1.33</v>
      </c>
      <c r="AH96">
        <v>1345</v>
      </c>
      <c r="AI96">
        <v>2</v>
      </c>
      <c r="AJ96">
        <v>0.04</v>
      </c>
      <c r="AK96">
        <v>33</v>
      </c>
      <c r="AL96">
        <v>400</v>
      </c>
      <c r="AM96">
        <v>11</v>
      </c>
      <c r="AN96">
        <v>0.06</v>
      </c>
      <c r="AO96">
        <v>26</v>
      </c>
      <c r="AP96">
        <v>7</v>
      </c>
      <c r="AQ96">
        <v>277</v>
      </c>
      <c r="AR96" t="s">
        <v>814</v>
      </c>
      <c r="AS96">
        <v>0.22</v>
      </c>
      <c r="AT96" t="s">
        <v>815</v>
      </c>
      <c r="AU96" t="s">
        <v>815</v>
      </c>
      <c r="AV96">
        <v>57</v>
      </c>
      <c r="AW96" t="s">
        <v>815</v>
      </c>
      <c r="AX96">
        <v>60</v>
      </c>
    </row>
    <row r="97" spans="1:50" x14ac:dyDescent="0.3">
      <c r="A97" s="118" t="s">
        <v>48</v>
      </c>
      <c r="B97" s="118">
        <v>85</v>
      </c>
      <c r="C97" s="118">
        <v>90</v>
      </c>
      <c r="D97" s="118">
        <f t="shared" si="4"/>
        <v>5</v>
      </c>
      <c r="E97" s="118">
        <f t="shared" si="3"/>
        <v>25.908000000000001</v>
      </c>
      <c r="F97" s="118">
        <f t="shared" si="3"/>
        <v>27.431999999999999</v>
      </c>
      <c r="G97" s="118">
        <f t="shared" si="3"/>
        <v>1.524</v>
      </c>
      <c r="H97" s="127" t="s">
        <v>348</v>
      </c>
      <c r="I97" s="124" t="s">
        <v>345</v>
      </c>
      <c r="J97" s="125" t="s">
        <v>256</v>
      </c>
      <c r="K97" s="125">
        <v>3</v>
      </c>
      <c r="L97" s="125">
        <v>0</v>
      </c>
      <c r="M97" s="125">
        <v>4</v>
      </c>
      <c r="N97" s="125"/>
      <c r="O97" s="118" t="s">
        <v>130</v>
      </c>
      <c r="P97" s="118"/>
      <c r="Q97" t="s">
        <v>817</v>
      </c>
      <c r="R97" t="s">
        <v>811</v>
      </c>
      <c r="S97">
        <v>2</v>
      </c>
      <c r="T97">
        <v>5</v>
      </c>
      <c r="U97">
        <v>180</v>
      </c>
      <c r="V97">
        <v>0.6</v>
      </c>
      <c r="W97" t="s">
        <v>812</v>
      </c>
      <c r="X97">
        <v>0.56999999999999995</v>
      </c>
      <c r="Y97" t="s">
        <v>811</v>
      </c>
      <c r="Z97">
        <v>5</v>
      </c>
      <c r="AA97">
        <v>19</v>
      </c>
      <c r="AB97">
        <v>10</v>
      </c>
      <c r="AC97">
        <v>1.26</v>
      </c>
      <c r="AD97" t="s">
        <v>815</v>
      </c>
      <c r="AE97">
        <v>0.78</v>
      </c>
      <c r="AF97">
        <v>10</v>
      </c>
      <c r="AG97">
        <v>0.27</v>
      </c>
      <c r="AH97">
        <v>642</v>
      </c>
      <c r="AI97">
        <v>1</v>
      </c>
      <c r="AJ97">
        <v>0.02</v>
      </c>
      <c r="AK97">
        <v>9</v>
      </c>
      <c r="AL97">
        <v>190</v>
      </c>
      <c r="AM97">
        <v>5</v>
      </c>
      <c r="AN97">
        <v>0.01</v>
      </c>
      <c r="AO97">
        <v>17</v>
      </c>
      <c r="AP97">
        <v>2</v>
      </c>
      <c r="AQ97">
        <v>59</v>
      </c>
      <c r="AR97" t="s">
        <v>814</v>
      </c>
      <c r="AS97">
        <v>0.1</v>
      </c>
      <c r="AT97" t="s">
        <v>815</v>
      </c>
      <c r="AU97" t="s">
        <v>815</v>
      </c>
      <c r="AV97">
        <v>25</v>
      </c>
      <c r="AW97" t="s">
        <v>815</v>
      </c>
      <c r="AX97">
        <v>18</v>
      </c>
    </row>
    <row r="98" spans="1:50" x14ac:dyDescent="0.3">
      <c r="A98" s="118" t="s">
        <v>48</v>
      </c>
      <c r="B98" s="118">
        <v>90</v>
      </c>
      <c r="C98" s="118">
        <v>95</v>
      </c>
      <c r="D98" s="118">
        <f t="shared" si="4"/>
        <v>5</v>
      </c>
      <c r="E98" s="118">
        <f t="shared" si="3"/>
        <v>27.431999999999999</v>
      </c>
      <c r="F98" s="118">
        <f t="shared" si="3"/>
        <v>28.956</v>
      </c>
      <c r="G98" s="118">
        <f t="shared" si="3"/>
        <v>1.524</v>
      </c>
      <c r="H98" s="127" t="s">
        <v>348</v>
      </c>
      <c r="I98" s="124" t="s">
        <v>354</v>
      </c>
      <c r="J98" s="125" t="s">
        <v>256</v>
      </c>
      <c r="K98" s="125">
        <v>5</v>
      </c>
      <c r="L98" s="125">
        <v>0</v>
      </c>
      <c r="M98" s="125">
        <v>4</v>
      </c>
      <c r="N98" s="125" t="s">
        <v>355</v>
      </c>
      <c r="O98" s="118" t="s">
        <v>131</v>
      </c>
      <c r="P98" s="118"/>
      <c r="Q98" t="s">
        <v>817</v>
      </c>
      <c r="R98" t="s">
        <v>811</v>
      </c>
      <c r="S98">
        <v>2.2200000000000002</v>
      </c>
      <c r="T98">
        <v>9</v>
      </c>
      <c r="U98">
        <v>240</v>
      </c>
      <c r="V98">
        <v>0.7</v>
      </c>
      <c r="W98" t="s">
        <v>812</v>
      </c>
      <c r="X98">
        <v>0.3</v>
      </c>
      <c r="Y98" t="s">
        <v>811</v>
      </c>
      <c r="Z98">
        <v>3</v>
      </c>
      <c r="AA98">
        <v>23</v>
      </c>
      <c r="AB98">
        <v>13</v>
      </c>
      <c r="AC98">
        <v>2.06</v>
      </c>
      <c r="AD98" t="s">
        <v>815</v>
      </c>
      <c r="AE98">
        <v>0.95</v>
      </c>
      <c r="AF98">
        <v>20</v>
      </c>
      <c r="AG98">
        <v>0.21</v>
      </c>
      <c r="AH98">
        <v>164</v>
      </c>
      <c r="AI98">
        <v>1</v>
      </c>
      <c r="AJ98">
        <v>0.02</v>
      </c>
      <c r="AK98">
        <v>8</v>
      </c>
      <c r="AL98">
        <v>220</v>
      </c>
      <c r="AM98">
        <v>9</v>
      </c>
      <c r="AN98">
        <v>0.01</v>
      </c>
      <c r="AO98">
        <v>33</v>
      </c>
      <c r="AP98">
        <v>3</v>
      </c>
      <c r="AQ98">
        <v>49</v>
      </c>
      <c r="AR98" t="s">
        <v>814</v>
      </c>
      <c r="AS98">
        <v>0.13</v>
      </c>
      <c r="AT98" t="s">
        <v>815</v>
      </c>
      <c r="AU98" t="s">
        <v>815</v>
      </c>
      <c r="AV98">
        <v>31</v>
      </c>
      <c r="AW98" t="s">
        <v>815</v>
      </c>
      <c r="AX98">
        <v>26</v>
      </c>
    </row>
    <row r="99" spans="1:50" x14ac:dyDescent="0.3">
      <c r="A99" s="118" t="s">
        <v>48</v>
      </c>
      <c r="B99" s="118">
        <v>95</v>
      </c>
      <c r="C99" s="118">
        <v>100</v>
      </c>
      <c r="D99" s="118">
        <f t="shared" si="4"/>
        <v>5</v>
      </c>
      <c r="E99" s="118">
        <f t="shared" si="3"/>
        <v>28.956</v>
      </c>
      <c r="F99" s="118">
        <f t="shared" si="3"/>
        <v>30.48</v>
      </c>
      <c r="G99" s="118">
        <f t="shared" si="3"/>
        <v>1.524</v>
      </c>
      <c r="H99" s="127" t="s">
        <v>348</v>
      </c>
      <c r="I99" s="124" t="s">
        <v>354</v>
      </c>
      <c r="J99" s="125" t="s">
        <v>256</v>
      </c>
      <c r="K99" s="125">
        <v>5</v>
      </c>
      <c r="L99" s="125">
        <v>0</v>
      </c>
      <c r="M99" s="125">
        <v>4</v>
      </c>
      <c r="N99" s="125"/>
      <c r="O99" s="118" t="s">
        <v>132</v>
      </c>
      <c r="P99" s="118"/>
      <c r="Q99" t="s">
        <v>817</v>
      </c>
      <c r="R99" t="s">
        <v>811</v>
      </c>
      <c r="S99">
        <v>2.09</v>
      </c>
      <c r="T99">
        <v>5</v>
      </c>
      <c r="U99">
        <v>260</v>
      </c>
      <c r="V99">
        <v>0.5</v>
      </c>
      <c r="W99" t="s">
        <v>812</v>
      </c>
      <c r="X99">
        <v>0.27</v>
      </c>
      <c r="Y99" t="s">
        <v>811</v>
      </c>
      <c r="Z99">
        <v>2</v>
      </c>
      <c r="AA99">
        <v>24</v>
      </c>
      <c r="AB99">
        <v>11</v>
      </c>
      <c r="AC99">
        <v>1.31</v>
      </c>
      <c r="AD99" t="s">
        <v>815</v>
      </c>
      <c r="AE99">
        <v>0.87</v>
      </c>
      <c r="AF99">
        <v>10</v>
      </c>
      <c r="AG99">
        <v>0.18</v>
      </c>
      <c r="AH99">
        <v>132</v>
      </c>
      <c r="AI99">
        <v>1</v>
      </c>
      <c r="AJ99">
        <v>0.02</v>
      </c>
      <c r="AK99">
        <v>8</v>
      </c>
      <c r="AL99">
        <v>210</v>
      </c>
      <c r="AM99">
        <v>4</v>
      </c>
      <c r="AN99">
        <v>0.01</v>
      </c>
      <c r="AO99">
        <v>11</v>
      </c>
      <c r="AP99">
        <v>3</v>
      </c>
      <c r="AQ99">
        <v>44</v>
      </c>
      <c r="AR99" t="s">
        <v>814</v>
      </c>
      <c r="AS99">
        <v>0.13</v>
      </c>
      <c r="AT99" t="s">
        <v>815</v>
      </c>
      <c r="AU99" t="s">
        <v>815</v>
      </c>
      <c r="AV99">
        <v>29</v>
      </c>
      <c r="AW99" t="s">
        <v>815</v>
      </c>
      <c r="AX99">
        <v>20</v>
      </c>
    </row>
    <row r="100" spans="1:50" x14ac:dyDescent="0.3">
      <c r="A100" s="118" t="s">
        <v>48</v>
      </c>
      <c r="B100" s="118">
        <v>100</v>
      </c>
      <c r="C100" s="118">
        <v>105</v>
      </c>
      <c r="D100" s="118">
        <f t="shared" si="4"/>
        <v>5</v>
      </c>
      <c r="E100" s="118">
        <f t="shared" si="3"/>
        <v>30.48</v>
      </c>
      <c r="F100" s="118">
        <f t="shared" si="3"/>
        <v>32.003999999999998</v>
      </c>
      <c r="G100" s="118">
        <f t="shared" si="3"/>
        <v>1.524</v>
      </c>
      <c r="H100" s="127" t="s">
        <v>348</v>
      </c>
      <c r="I100" s="124" t="s">
        <v>357</v>
      </c>
      <c r="J100" s="125" t="s">
        <v>356</v>
      </c>
      <c r="K100" s="125">
        <v>4</v>
      </c>
      <c r="L100" s="125">
        <v>0</v>
      </c>
      <c r="M100" s="125">
        <v>5</v>
      </c>
      <c r="N100" s="125"/>
      <c r="O100" s="118" t="s">
        <v>133</v>
      </c>
      <c r="P100" s="118"/>
      <c r="Q100" t="s">
        <v>817</v>
      </c>
      <c r="R100" t="s">
        <v>811</v>
      </c>
      <c r="S100">
        <v>5.35</v>
      </c>
      <c r="T100">
        <v>13</v>
      </c>
      <c r="U100">
        <v>610</v>
      </c>
      <c r="V100">
        <v>1.6</v>
      </c>
      <c r="W100" t="s">
        <v>812</v>
      </c>
      <c r="X100">
        <v>2.46</v>
      </c>
      <c r="Y100" t="s">
        <v>811</v>
      </c>
      <c r="Z100">
        <v>14</v>
      </c>
      <c r="AA100">
        <v>43</v>
      </c>
      <c r="AB100">
        <v>46</v>
      </c>
      <c r="AC100">
        <v>3.34</v>
      </c>
      <c r="AD100">
        <v>10</v>
      </c>
      <c r="AE100">
        <v>2.35</v>
      </c>
      <c r="AF100">
        <v>30</v>
      </c>
      <c r="AG100">
        <v>1.33</v>
      </c>
      <c r="AH100">
        <v>1030</v>
      </c>
      <c r="AI100">
        <v>2</v>
      </c>
      <c r="AJ100">
        <v>0.18</v>
      </c>
      <c r="AK100">
        <v>27</v>
      </c>
      <c r="AL100">
        <v>390</v>
      </c>
      <c r="AM100">
        <v>18</v>
      </c>
      <c r="AN100" s="120">
        <v>0.46</v>
      </c>
      <c r="AO100">
        <v>15</v>
      </c>
      <c r="AP100">
        <v>9</v>
      </c>
      <c r="AQ100">
        <v>178</v>
      </c>
      <c r="AR100" t="s">
        <v>814</v>
      </c>
      <c r="AS100">
        <v>0.22</v>
      </c>
      <c r="AT100" t="s">
        <v>815</v>
      </c>
      <c r="AU100" t="s">
        <v>815</v>
      </c>
      <c r="AV100">
        <v>64</v>
      </c>
      <c r="AW100">
        <v>20</v>
      </c>
      <c r="AX100">
        <v>64</v>
      </c>
    </row>
    <row r="101" spans="1:50" x14ac:dyDescent="0.3">
      <c r="A101" s="118" t="s">
        <v>48</v>
      </c>
      <c r="B101" s="118">
        <v>105</v>
      </c>
      <c r="C101" s="118">
        <v>110</v>
      </c>
      <c r="D101" s="118">
        <f t="shared" si="4"/>
        <v>5</v>
      </c>
      <c r="E101" s="118">
        <f t="shared" si="3"/>
        <v>32.003999999999998</v>
      </c>
      <c r="F101" s="118">
        <f t="shared" si="3"/>
        <v>33.527999999999999</v>
      </c>
      <c r="G101" s="118">
        <f t="shared" si="3"/>
        <v>1.524</v>
      </c>
      <c r="H101" s="127" t="s">
        <v>348</v>
      </c>
      <c r="I101" s="124" t="s">
        <v>357</v>
      </c>
      <c r="J101" s="125" t="s">
        <v>356</v>
      </c>
      <c r="K101" s="125">
        <v>3</v>
      </c>
      <c r="L101" s="125">
        <v>0</v>
      </c>
      <c r="M101" s="125">
        <v>5</v>
      </c>
      <c r="N101" s="125"/>
      <c r="O101" s="118" t="s">
        <v>134</v>
      </c>
      <c r="P101" s="118"/>
      <c r="Q101" t="s">
        <v>817</v>
      </c>
      <c r="R101" t="s">
        <v>811</v>
      </c>
      <c r="S101">
        <v>7.75</v>
      </c>
      <c r="T101">
        <v>7</v>
      </c>
      <c r="U101">
        <v>720</v>
      </c>
      <c r="V101">
        <v>2.2000000000000002</v>
      </c>
      <c r="W101" t="s">
        <v>812</v>
      </c>
      <c r="X101">
        <v>0.67</v>
      </c>
      <c r="Y101" t="s">
        <v>811</v>
      </c>
      <c r="Z101">
        <v>15</v>
      </c>
      <c r="AA101">
        <v>56</v>
      </c>
      <c r="AB101">
        <v>34</v>
      </c>
      <c r="AC101">
        <v>3.88</v>
      </c>
      <c r="AD101">
        <v>20</v>
      </c>
      <c r="AE101">
        <v>3.21</v>
      </c>
      <c r="AF101">
        <v>50</v>
      </c>
      <c r="AG101">
        <v>0.96</v>
      </c>
      <c r="AH101">
        <v>319</v>
      </c>
      <c r="AI101">
        <v>1</v>
      </c>
      <c r="AJ101">
        <v>0.32</v>
      </c>
      <c r="AK101">
        <v>32</v>
      </c>
      <c r="AL101">
        <v>370</v>
      </c>
      <c r="AM101">
        <v>11</v>
      </c>
      <c r="AN101" s="119">
        <v>0.67</v>
      </c>
      <c r="AO101">
        <v>7</v>
      </c>
      <c r="AP101">
        <v>12</v>
      </c>
      <c r="AQ101">
        <v>101</v>
      </c>
      <c r="AR101">
        <v>20</v>
      </c>
      <c r="AS101">
        <v>0.2</v>
      </c>
      <c r="AT101" t="s">
        <v>815</v>
      </c>
      <c r="AU101" t="s">
        <v>815</v>
      </c>
      <c r="AV101">
        <v>73</v>
      </c>
      <c r="AW101" t="s">
        <v>815</v>
      </c>
      <c r="AX101">
        <v>75</v>
      </c>
    </row>
    <row r="102" spans="1:50" x14ac:dyDescent="0.3">
      <c r="A102" s="118" t="s">
        <v>48</v>
      </c>
      <c r="B102" s="118">
        <v>110</v>
      </c>
      <c r="C102" s="118">
        <v>115</v>
      </c>
      <c r="D102" s="118">
        <f t="shared" si="4"/>
        <v>5</v>
      </c>
      <c r="E102" s="118">
        <f t="shared" si="3"/>
        <v>33.527999999999999</v>
      </c>
      <c r="F102" s="118">
        <f t="shared" si="3"/>
        <v>35.052</v>
      </c>
      <c r="G102" s="118">
        <f t="shared" si="3"/>
        <v>1.524</v>
      </c>
      <c r="H102" s="127" t="s">
        <v>348</v>
      </c>
      <c r="I102" s="124" t="s">
        <v>357</v>
      </c>
      <c r="J102" s="125" t="s">
        <v>356</v>
      </c>
      <c r="K102" s="125">
        <v>1</v>
      </c>
      <c r="L102" s="125">
        <v>0</v>
      </c>
      <c r="M102" s="125">
        <v>5</v>
      </c>
      <c r="N102" s="125"/>
      <c r="O102" s="118" t="s">
        <v>135</v>
      </c>
      <c r="P102" s="118"/>
      <c r="Q102">
        <v>1E-3</v>
      </c>
      <c r="R102" t="s">
        <v>811</v>
      </c>
      <c r="S102">
        <v>5.73</v>
      </c>
      <c r="T102" t="s">
        <v>816</v>
      </c>
      <c r="U102">
        <v>490</v>
      </c>
      <c r="V102">
        <v>1.5</v>
      </c>
      <c r="W102" t="s">
        <v>812</v>
      </c>
      <c r="X102">
        <v>0.64</v>
      </c>
      <c r="Y102" t="s">
        <v>811</v>
      </c>
      <c r="Z102">
        <v>11</v>
      </c>
      <c r="AA102">
        <v>40</v>
      </c>
      <c r="AB102">
        <v>23</v>
      </c>
      <c r="AC102">
        <v>2.95</v>
      </c>
      <c r="AD102">
        <v>10</v>
      </c>
      <c r="AE102">
        <v>2.14</v>
      </c>
      <c r="AF102">
        <v>30</v>
      </c>
      <c r="AG102">
        <v>0.74</v>
      </c>
      <c r="AH102">
        <v>314</v>
      </c>
      <c r="AI102">
        <v>1</v>
      </c>
      <c r="AJ102">
        <v>0.55000000000000004</v>
      </c>
      <c r="AK102">
        <v>24</v>
      </c>
      <c r="AL102">
        <v>280</v>
      </c>
      <c r="AM102">
        <v>18</v>
      </c>
      <c r="AN102" s="120">
        <v>0.47</v>
      </c>
      <c r="AO102" t="s">
        <v>816</v>
      </c>
      <c r="AP102">
        <v>8</v>
      </c>
      <c r="AQ102">
        <v>80</v>
      </c>
      <c r="AR102" t="s">
        <v>814</v>
      </c>
      <c r="AS102">
        <v>0.16</v>
      </c>
      <c r="AT102" t="s">
        <v>815</v>
      </c>
      <c r="AU102" t="s">
        <v>815</v>
      </c>
      <c r="AV102">
        <v>49</v>
      </c>
      <c r="AW102" t="s">
        <v>815</v>
      </c>
      <c r="AX102">
        <v>59</v>
      </c>
    </row>
    <row r="103" spans="1:50" x14ac:dyDescent="0.3">
      <c r="A103" s="118" t="s">
        <v>48</v>
      </c>
      <c r="B103" s="118">
        <v>115</v>
      </c>
      <c r="C103" s="118">
        <v>120</v>
      </c>
      <c r="D103" s="118">
        <f t="shared" si="4"/>
        <v>5</v>
      </c>
      <c r="E103" s="118">
        <f t="shared" si="3"/>
        <v>35.052</v>
      </c>
      <c r="F103" s="118">
        <f t="shared" si="3"/>
        <v>36.576000000000001</v>
      </c>
      <c r="G103" s="118">
        <f t="shared" si="3"/>
        <v>1.524</v>
      </c>
      <c r="H103" s="127" t="s">
        <v>348</v>
      </c>
      <c r="I103" s="124" t="s">
        <v>357</v>
      </c>
      <c r="J103" s="125" t="s">
        <v>356</v>
      </c>
      <c r="K103" s="125">
        <v>1</v>
      </c>
      <c r="L103" s="125">
        <v>0</v>
      </c>
      <c r="M103" s="125">
        <v>5</v>
      </c>
      <c r="N103" s="125"/>
      <c r="O103" s="118" t="s">
        <v>136</v>
      </c>
      <c r="P103" s="118"/>
      <c r="Q103" t="s">
        <v>817</v>
      </c>
      <c r="R103" t="s">
        <v>811</v>
      </c>
      <c r="S103">
        <v>5.66</v>
      </c>
      <c r="T103" t="s">
        <v>816</v>
      </c>
      <c r="U103">
        <v>500</v>
      </c>
      <c r="V103">
        <v>1.6</v>
      </c>
      <c r="W103" t="s">
        <v>812</v>
      </c>
      <c r="X103">
        <v>0.78</v>
      </c>
      <c r="Y103" t="s">
        <v>811</v>
      </c>
      <c r="Z103">
        <v>9</v>
      </c>
      <c r="AA103">
        <v>42</v>
      </c>
      <c r="AB103">
        <v>27</v>
      </c>
      <c r="AC103">
        <v>2.9</v>
      </c>
      <c r="AD103">
        <v>10</v>
      </c>
      <c r="AE103">
        <v>2.11</v>
      </c>
      <c r="AF103">
        <v>30</v>
      </c>
      <c r="AG103">
        <v>0.77</v>
      </c>
      <c r="AH103">
        <v>314</v>
      </c>
      <c r="AI103">
        <v>1</v>
      </c>
      <c r="AJ103">
        <v>0.46</v>
      </c>
      <c r="AK103">
        <v>22</v>
      </c>
      <c r="AL103">
        <v>270</v>
      </c>
      <c r="AM103">
        <v>17</v>
      </c>
      <c r="AN103" s="120">
        <v>0.31</v>
      </c>
      <c r="AO103" t="s">
        <v>816</v>
      </c>
      <c r="AP103">
        <v>8</v>
      </c>
      <c r="AQ103">
        <v>84</v>
      </c>
      <c r="AR103" t="s">
        <v>814</v>
      </c>
      <c r="AS103">
        <v>0.17</v>
      </c>
      <c r="AT103" t="s">
        <v>815</v>
      </c>
      <c r="AU103" t="s">
        <v>815</v>
      </c>
      <c r="AV103">
        <v>45</v>
      </c>
      <c r="AW103" t="s">
        <v>815</v>
      </c>
      <c r="AX103">
        <v>59</v>
      </c>
    </row>
    <row r="104" spans="1:50" x14ac:dyDescent="0.3">
      <c r="A104" s="118" t="s">
        <v>48</v>
      </c>
      <c r="B104" s="118">
        <v>120</v>
      </c>
      <c r="C104" s="118">
        <v>125</v>
      </c>
      <c r="D104" s="118">
        <v>5</v>
      </c>
      <c r="E104" s="118">
        <f t="shared" si="3"/>
        <v>36.576000000000001</v>
      </c>
      <c r="F104" s="118">
        <f t="shared" si="3"/>
        <v>38.1</v>
      </c>
      <c r="G104" s="118">
        <f t="shared" si="3"/>
        <v>1.524</v>
      </c>
      <c r="H104" s="127" t="s">
        <v>348</v>
      </c>
      <c r="I104" s="124" t="s">
        <v>358</v>
      </c>
      <c r="J104" s="125" t="s">
        <v>256</v>
      </c>
      <c r="K104" s="125">
        <v>2</v>
      </c>
      <c r="L104" s="125">
        <v>0</v>
      </c>
      <c r="M104" s="125">
        <v>5</v>
      </c>
      <c r="N104" s="125"/>
      <c r="O104" s="118" t="s">
        <v>137</v>
      </c>
      <c r="P104" s="118"/>
      <c r="Q104">
        <v>1E-3</v>
      </c>
      <c r="R104" t="s">
        <v>811</v>
      </c>
      <c r="S104">
        <v>5</v>
      </c>
      <c r="T104" t="s">
        <v>816</v>
      </c>
      <c r="U104">
        <v>490</v>
      </c>
      <c r="V104">
        <v>1.3</v>
      </c>
      <c r="W104" t="s">
        <v>812</v>
      </c>
      <c r="X104">
        <v>1.1399999999999999</v>
      </c>
      <c r="Y104" t="s">
        <v>811</v>
      </c>
      <c r="Z104">
        <v>8</v>
      </c>
      <c r="AA104">
        <v>37</v>
      </c>
      <c r="AB104">
        <v>95</v>
      </c>
      <c r="AC104">
        <v>2.5099999999999998</v>
      </c>
      <c r="AD104">
        <v>10</v>
      </c>
      <c r="AE104">
        <v>1.78</v>
      </c>
      <c r="AF104">
        <v>30</v>
      </c>
      <c r="AG104">
        <v>0.74</v>
      </c>
      <c r="AH104">
        <v>320</v>
      </c>
      <c r="AI104">
        <v>1</v>
      </c>
      <c r="AJ104">
        <v>0.5</v>
      </c>
      <c r="AK104">
        <v>19</v>
      </c>
      <c r="AL104">
        <v>240</v>
      </c>
      <c r="AM104">
        <v>15</v>
      </c>
      <c r="AN104" s="120">
        <v>0.28000000000000003</v>
      </c>
      <c r="AO104" t="s">
        <v>816</v>
      </c>
      <c r="AP104">
        <v>7</v>
      </c>
      <c r="AQ104">
        <v>92</v>
      </c>
      <c r="AR104" t="s">
        <v>814</v>
      </c>
      <c r="AS104">
        <v>0.15</v>
      </c>
      <c r="AT104" t="s">
        <v>815</v>
      </c>
      <c r="AU104" t="s">
        <v>815</v>
      </c>
      <c r="AV104">
        <v>40</v>
      </c>
      <c r="AW104" t="s">
        <v>815</v>
      </c>
      <c r="AX104">
        <v>56</v>
      </c>
    </row>
    <row r="105" spans="1:50" x14ac:dyDescent="0.3">
      <c r="A105" s="118" t="s">
        <v>48</v>
      </c>
      <c r="B105" s="118">
        <v>125</v>
      </c>
      <c r="C105" s="118">
        <v>130</v>
      </c>
      <c r="D105" s="118">
        <f t="shared" ref="D105:D122" si="5">C106-B106</f>
        <v>5</v>
      </c>
      <c r="E105" s="118">
        <f t="shared" si="3"/>
        <v>38.1</v>
      </c>
      <c r="F105" s="118">
        <f t="shared" si="3"/>
        <v>39.624000000000002</v>
      </c>
      <c r="G105" s="118">
        <f t="shared" si="3"/>
        <v>1.524</v>
      </c>
      <c r="H105" s="127" t="s">
        <v>348</v>
      </c>
      <c r="I105" s="124" t="s">
        <v>359</v>
      </c>
      <c r="J105" s="125" t="s">
        <v>316</v>
      </c>
      <c r="K105" s="125">
        <v>2</v>
      </c>
      <c r="L105" s="125">
        <v>0</v>
      </c>
      <c r="M105" s="125">
        <v>4</v>
      </c>
      <c r="N105" s="132" t="s">
        <v>257</v>
      </c>
      <c r="O105" s="118" t="s">
        <v>139</v>
      </c>
      <c r="P105" s="118"/>
      <c r="Q105" t="s">
        <v>817</v>
      </c>
      <c r="R105" t="s">
        <v>811</v>
      </c>
      <c r="S105">
        <v>6.93</v>
      </c>
      <c r="T105">
        <v>7</v>
      </c>
      <c r="U105">
        <v>630</v>
      </c>
      <c r="V105">
        <v>2</v>
      </c>
      <c r="W105" t="s">
        <v>812</v>
      </c>
      <c r="X105">
        <v>0.59</v>
      </c>
      <c r="Y105" t="s">
        <v>811</v>
      </c>
      <c r="Z105">
        <v>17</v>
      </c>
      <c r="AA105">
        <v>50</v>
      </c>
      <c r="AB105">
        <v>29</v>
      </c>
      <c r="AC105">
        <v>3.33</v>
      </c>
      <c r="AD105">
        <v>20</v>
      </c>
      <c r="AE105">
        <v>2.7</v>
      </c>
      <c r="AF105">
        <v>40</v>
      </c>
      <c r="AG105">
        <v>0.87</v>
      </c>
      <c r="AH105">
        <v>276</v>
      </c>
      <c r="AI105">
        <v>2</v>
      </c>
      <c r="AJ105">
        <v>0.43</v>
      </c>
      <c r="AK105">
        <v>31</v>
      </c>
      <c r="AL105">
        <v>340</v>
      </c>
      <c r="AM105">
        <v>24</v>
      </c>
      <c r="AN105" s="119">
        <v>0.54</v>
      </c>
      <c r="AO105" t="s">
        <v>816</v>
      </c>
      <c r="AP105">
        <v>10</v>
      </c>
      <c r="AQ105">
        <v>95</v>
      </c>
      <c r="AR105">
        <v>20</v>
      </c>
      <c r="AS105">
        <v>0.19</v>
      </c>
      <c r="AT105" t="s">
        <v>815</v>
      </c>
      <c r="AU105" t="s">
        <v>815</v>
      </c>
      <c r="AV105">
        <v>65</v>
      </c>
      <c r="AW105" t="s">
        <v>815</v>
      </c>
      <c r="AX105">
        <v>66</v>
      </c>
    </row>
    <row r="106" spans="1:50" x14ac:dyDescent="0.3">
      <c r="A106" s="118" t="s">
        <v>48</v>
      </c>
      <c r="B106" s="118">
        <v>130</v>
      </c>
      <c r="C106" s="118">
        <v>135</v>
      </c>
      <c r="D106" s="118">
        <f t="shared" si="5"/>
        <v>5</v>
      </c>
      <c r="E106" s="118">
        <f t="shared" si="3"/>
        <v>39.624000000000002</v>
      </c>
      <c r="F106" s="118">
        <f t="shared" si="3"/>
        <v>41.148000000000003</v>
      </c>
      <c r="G106" s="118">
        <f t="shared" si="3"/>
        <v>1.524</v>
      </c>
      <c r="H106" s="127" t="s">
        <v>348</v>
      </c>
      <c r="I106" s="124" t="s">
        <v>359</v>
      </c>
      <c r="J106" s="125" t="s">
        <v>316</v>
      </c>
      <c r="K106" s="125">
        <v>2</v>
      </c>
      <c r="L106" s="125">
        <v>0</v>
      </c>
      <c r="M106" s="125">
        <v>4</v>
      </c>
      <c r="N106" s="132" t="s">
        <v>257</v>
      </c>
      <c r="O106" s="118" t="s">
        <v>140</v>
      </c>
      <c r="P106" s="118"/>
      <c r="Q106" t="s">
        <v>817</v>
      </c>
      <c r="R106" t="s">
        <v>811</v>
      </c>
      <c r="S106">
        <v>5.62</v>
      </c>
      <c r="T106">
        <v>5</v>
      </c>
      <c r="U106">
        <v>470</v>
      </c>
      <c r="V106">
        <v>1.4</v>
      </c>
      <c r="W106" t="s">
        <v>812</v>
      </c>
      <c r="X106">
        <v>0.68</v>
      </c>
      <c r="Y106" t="s">
        <v>811</v>
      </c>
      <c r="Z106">
        <v>14</v>
      </c>
      <c r="AA106">
        <v>38</v>
      </c>
      <c r="AB106">
        <v>32</v>
      </c>
      <c r="AC106">
        <v>3.42</v>
      </c>
      <c r="AD106">
        <v>10</v>
      </c>
      <c r="AE106">
        <v>1.87</v>
      </c>
      <c r="AF106">
        <v>30</v>
      </c>
      <c r="AG106">
        <v>0.82</v>
      </c>
      <c r="AH106">
        <v>371</v>
      </c>
      <c r="AI106">
        <v>1</v>
      </c>
      <c r="AJ106">
        <v>0.62</v>
      </c>
      <c r="AK106">
        <v>30</v>
      </c>
      <c r="AL106">
        <v>310</v>
      </c>
      <c r="AM106">
        <v>27</v>
      </c>
      <c r="AN106" s="119">
        <v>0.82</v>
      </c>
      <c r="AO106" t="s">
        <v>816</v>
      </c>
      <c r="AP106">
        <v>8</v>
      </c>
      <c r="AQ106">
        <v>104</v>
      </c>
      <c r="AR106" t="s">
        <v>814</v>
      </c>
      <c r="AS106">
        <v>0.15</v>
      </c>
      <c r="AT106" t="s">
        <v>815</v>
      </c>
      <c r="AU106" t="s">
        <v>815</v>
      </c>
      <c r="AV106">
        <v>50</v>
      </c>
      <c r="AW106" t="s">
        <v>815</v>
      </c>
      <c r="AX106">
        <v>68</v>
      </c>
    </row>
    <row r="107" spans="1:50" x14ac:dyDescent="0.3">
      <c r="A107" s="118" t="s">
        <v>48</v>
      </c>
      <c r="B107" s="118">
        <v>135</v>
      </c>
      <c r="C107" s="118">
        <v>140</v>
      </c>
      <c r="D107" s="118">
        <f t="shared" si="5"/>
        <v>5</v>
      </c>
      <c r="E107" s="118">
        <f t="shared" si="3"/>
        <v>41.148000000000003</v>
      </c>
      <c r="F107" s="118">
        <f t="shared" si="3"/>
        <v>42.671999999999997</v>
      </c>
      <c r="G107" s="118">
        <f t="shared" si="3"/>
        <v>1.524</v>
      </c>
      <c r="H107" s="127" t="s">
        <v>348</v>
      </c>
      <c r="I107" s="124" t="s">
        <v>359</v>
      </c>
      <c r="J107" s="125" t="s">
        <v>316</v>
      </c>
      <c r="K107" s="125">
        <v>2</v>
      </c>
      <c r="L107" s="125">
        <v>0</v>
      </c>
      <c r="M107" s="125">
        <v>4</v>
      </c>
      <c r="N107" s="132" t="s">
        <v>257</v>
      </c>
      <c r="O107" s="118" t="s">
        <v>141</v>
      </c>
      <c r="P107" s="118"/>
      <c r="Q107" t="s">
        <v>817</v>
      </c>
      <c r="R107" t="s">
        <v>811</v>
      </c>
      <c r="S107">
        <v>6.27</v>
      </c>
      <c r="T107">
        <v>5</v>
      </c>
      <c r="U107">
        <v>560</v>
      </c>
      <c r="V107">
        <v>1.7</v>
      </c>
      <c r="W107" t="s">
        <v>812</v>
      </c>
      <c r="X107">
        <v>0.39</v>
      </c>
      <c r="Y107" t="s">
        <v>811</v>
      </c>
      <c r="Z107">
        <v>19</v>
      </c>
      <c r="AA107">
        <v>44</v>
      </c>
      <c r="AB107">
        <v>46</v>
      </c>
      <c r="AC107">
        <v>4.3</v>
      </c>
      <c r="AD107">
        <v>20</v>
      </c>
      <c r="AE107">
        <v>2.36</v>
      </c>
      <c r="AF107">
        <v>30</v>
      </c>
      <c r="AG107">
        <v>1</v>
      </c>
      <c r="AH107">
        <v>276</v>
      </c>
      <c r="AI107">
        <v>1</v>
      </c>
      <c r="AJ107">
        <v>0.43</v>
      </c>
      <c r="AK107">
        <v>42</v>
      </c>
      <c r="AL107">
        <v>340</v>
      </c>
      <c r="AM107">
        <v>37</v>
      </c>
      <c r="AN107" s="119">
        <v>0.87</v>
      </c>
      <c r="AO107" t="s">
        <v>816</v>
      </c>
      <c r="AP107">
        <v>10</v>
      </c>
      <c r="AQ107">
        <v>95</v>
      </c>
      <c r="AR107" t="s">
        <v>814</v>
      </c>
      <c r="AS107">
        <v>0.15</v>
      </c>
      <c r="AT107" t="s">
        <v>815</v>
      </c>
      <c r="AU107" t="s">
        <v>815</v>
      </c>
      <c r="AV107">
        <v>60</v>
      </c>
      <c r="AW107" t="s">
        <v>815</v>
      </c>
      <c r="AX107">
        <v>72</v>
      </c>
    </row>
    <row r="108" spans="1:50" x14ac:dyDescent="0.3">
      <c r="A108" s="118" t="s">
        <v>48</v>
      </c>
      <c r="B108" s="118">
        <v>140</v>
      </c>
      <c r="C108" s="118">
        <v>145</v>
      </c>
      <c r="D108" s="118">
        <f t="shared" si="5"/>
        <v>5</v>
      </c>
      <c r="E108" s="118">
        <f t="shared" si="3"/>
        <v>42.671999999999997</v>
      </c>
      <c r="F108" s="118">
        <f t="shared" si="3"/>
        <v>44.195999999999998</v>
      </c>
      <c r="G108" s="118">
        <f t="shared" si="3"/>
        <v>1.524</v>
      </c>
      <c r="H108" s="127" t="s">
        <v>348</v>
      </c>
      <c r="I108" s="124" t="s">
        <v>359</v>
      </c>
      <c r="J108" s="125" t="s">
        <v>316</v>
      </c>
      <c r="K108" s="125">
        <v>2</v>
      </c>
      <c r="L108" s="125">
        <v>0</v>
      </c>
      <c r="M108" s="125">
        <v>4</v>
      </c>
      <c r="N108" s="132" t="s">
        <v>257</v>
      </c>
      <c r="O108" s="118" t="s">
        <v>142</v>
      </c>
      <c r="P108" s="118"/>
      <c r="Q108" t="s">
        <v>817</v>
      </c>
      <c r="R108" t="s">
        <v>811</v>
      </c>
      <c r="S108">
        <v>8.23</v>
      </c>
      <c r="T108">
        <v>5</v>
      </c>
      <c r="U108">
        <v>810</v>
      </c>
      <c r="V108">
        <v>2.4</v>
      </c>
      <c r="W108" t="s">
        <v>812</v>
      </c>
      <c r="X108">
        <v>0.44</v>
      </c>
      <c r="Y108" t="s">
        <v>811</v>
      </c>
      <c r="Z108">
        <v>17</v>
      </c>
      <c r="AA108">
        <v>61</v>
      </c>
      <c r="AB108">
        <v>45</v>
      </c>
      <c r="AC108">
        <v>4.24</v>
      </c>
      <c r="AD108">
        <v>20</v>
      </c>
      <c r="AE108">
        <v>3.45</v>
      </c>
      <c r="AF108">
        <v>40</v>
      </c>
      <c r="AG108">
        <v>1.0900000000000001</v>
      </c>
      <c r="AH108">
        <v>276</v>
      </c>
      <c r="AI108">
        <v>1</v>
      </c>
      <c r="AJ108">
        <v>0.39</v>
      </c>
      <c r="AK108">
        <v>37</v>
      </c>
      <c r="AL108">
        <v>420</v>
      </c>
      <c r="AM108">
        <v>22</v>
      </c>
      <c r="AN108" s="119">
        <v>0.61</v>
      </c>
      <c r="AO108" t="s">
        <v>816</v>
      </c>
      <c r="AP108">
        <v>13</v>
      </c>
      <c r="AQ108">
        <v>105</v>
      </c>
      <c r="AR108" t="s">
        <v>814</v>
      </c>
      <c r="AS108">
        <v>0.22</v>
      </c>
      <c r="AT108" t="s">
        <v>815</v>
      </c>
      <c r="AU108" t="s">
        <v>815</v>
      </c>
      <c r="AV108">
        <v>81</v>
      </c>
      <c r="AW108" t="s">
        <v>815</v>
      </c>
      <c r="AX108">
        <v>75</v>
      </c>
    </row>
    <row r="109" spans="1:50" x14ac:dyDescent="0.3">
      <c r="A109" s="118" t="s">
        <v>48</v>
      </c>
      <c r="B109" s="118">
        <v>145</v>
      </c>
      <c r="C109" s="118">
        <v>150</v>
      </c>
      <c r="D109" s="118">
        <f t="shared" si="5"/>
        <v>5</v>
      </c>
      <c r="E109" s="118">
        <f t="shared" si="3"/>
        <v>44.195999999999998</v>
      </c>
      <c r="F109" s="118">
        <f t="shared" si="3"/>
        <v>45.72</v>
      </c>
      <c r="G109" s="118">
        <f t="shared" si="3"/>
        <v>1.524</v>
      </c>
      <c r="H109" s="127" t="s">
        <v>348</v>
      </c>
      <c r="I109" s="124" t="s">
        <v>359</v>
      </c>
      <c r="J109" s="125" t="s">
        <v>316</v>
      </c>
      <c r="K109" s="125">
        <v>2</v>
      </c>
      <c r="L109" s="125">
        <v>0</v>
      </c>
      <c r="M109" s="125">
        <v>4</v>
      </c>
      <c r="N109" s="132" t="s">
        <v>257</v>
      </c>
      <c r="O109" s="118" t="s">
        <v>143</v>
      </c>
      <c r="P109" s="118"/>
      <c r="Q109" s="121">
        <v>3.5000000000000003E-2</v>
      </c>
      <c r="R109" t="s">
        <v>811</v>
      </c>
      <c r="S109">
        <v>6.81</v>
      </c>
      <c r="T109" t="s">
        <v>816</v>
      </c>
      <c r="U109">
        <v>640</v>
      </c>
      <c r="V109">
        <v>1.9</v>
      </c>
      <c r="W109" t="s">
        <v>812</v>
      </c>
      <c r="X109">
        <v>0.55000000000000004</v>
      </c>
      <c r="Y109" t="s">
        <v>811</v>
      </c>
      <c r="Z109">
        <v>15</v>
      </c>
      <c r="AA109">
        <v>49</v>
      </c>
      <c r="AB109">
        <v>40</v>
      </c>
      <c r="AC109">
        <v>3.89</v>
      </c>
      <c r="AD109">
        <v>20</v>
      </c>
      <c r="AE109">
        <v>2.72</v>
      </c>
      <c r="AF109">
        <v>30</v>
      </c>
      <c r="AG109">
        <v>1.01</v>
      </c>
      <c r="AH109">
        <v>286</v>
      </c>
      <c r="AI109">
        <v>1</v>
      </c>
      <c r="AJ109">
        <v>0.4</v>
      </c>
      <c r="AK109">
        <v>36</v>
      </c>
      <c r="AL109">
        <v>360</v>
      </c>
      <c r="AM109">
        <v>19</v>
      </c>
      <c r="AN109" s="119">
        <v>0.63</v>
      </c>
      <c r="AO109" t="s">
        <v>816</v>
      </c>
      <c r="AP109">
        <v>11</v>
      </c>
      <c r="AQ109">
        <v>100</v>
      </c>
      <c r="AR109" t="s">
        <v>814</v>
      </c>
      <c r="AS109">
        <v>0.18</v>
      </c>
      <c r="AT109" t="s">
        <v>815</v>
      </c>
      <c r="AU109" t="s">
        <v>815</v>
      </c>
      <c r="AV109">
        <v>66</v>
      </c>
      <c r="AW109" t="s">
        <v>815</v>
      </c>
      <c r="AX109">
        <v>68</v>
      </c>
    </row>
    <row r="110" spans="1:50" x14ac:dyDescent="0.3">
      <c r="A110" s="118" t="s">
        <v>48</v>
      </c>
      <c r="B110" s="118">
        <v>150</v>
      </c>
      <c r="C110" s="118">
        <v>155</v>
      </c>
      <c r="D110" s="118">
        <f t="shared" si="5"/>
        <v>5</v>
      </c>
      <c r="E110" s="118">
        <f t="shared" si="3"/>
        <v>45.72</v>
      </c>
      <c r="F110" s="118">
        <f t="shared" si="3"/>
        <v>47.244</v>
      </c>
      <c r="G110" s="118">
        <f t="shared" si="3"/>
        <v>1.524</v>
      </c>
      <c r="H110" s="127" t="s">
        <v>348</v>
      </c>
      <c r="I110" s="124" t="s">
        <v>359</v>
      </c>
      <c r="J110" s="125" t="s">
        <v>316</v>
      </c>
      <c r="K110" s="125">
        <v>2</v>
      </c>
      <c r="L110" s="125">
        <v>0</v>
      </c>
      <c r="M110" s="125">
        <v>4</v>
      </c>
      <c r="N110" s="132" t="s">
        <v>257</v>
      </c>
      <c r="O110" s="118" t="s">
        <v>144</v>
      </c>
      <c r="P110" s="118"/>
      <c r="Q110" t="s">
        <v>817</v>
      </c>
      <c r="R110" t="s">
        <v>811</v>
      </c>
      <c r="S110">
        <v>5.8</v>
      </c>
      <c r="T110">
        <v>5</v>
      </c>
      <c r="U110">
        <v>520</v>
      </c>
      <c r="V110">
        <v>1.6</v>
      </c>
      <c r="W110" t="s">
        <v>812</v>
      </c>
      <c r="X110">
        <v>0.54</v>
      </c>
      <c r="Y110" t="s">
        <v>811</v>
      </c>
      <c r="Z110">
        <v>16</v>
      </c>
      <c r="AA110">
        <v>41</v>
      </c>
      <c r="AB110">
        <v>50</v>
      </c>
      <c r="AC110">
        <v>3.79</v>
      </c>
      <c r="AD110">
        <v>10</v>
      </c>
      <c r="AE110">
        <v>2.16</v>
      </c>
      <c r="AF110">
        <v>30</v>
      </c>
      <c r="AG110">
        <v>0.95</v>
      </c>
      <c r="AH110">
        <v>275</v>
      </c>
      <c r="AI110">
        <v>1</v>
      </c>
      <c r="AJ110">
        <v>0.45</v>
      </c>
      <c r="AK110">
        <v>36</v>
      </c>
      <c r="AL110">
        <v>320</v>
      </c>
      <c r="AM110">
        <v>21</v>
      </c>
      <c r="AN110" s="119">
        <v>0.69</v>
      </c>
      <c r="AO110" t="s">
        <v>816</v>
      </c>
      <c r="AP110">
        <v>9</v>
      </c>
      <c r="AQ110">
        <v>92</v>
      </c>
      <c r="AR110" t="s">
        <v>814</v>
      </c>
      <c r="AS110">
        <v>0.15</v>
      </c>
      <c r="AT110" t="s">
        <v>815</v>
      </c>
      <c r="AU110" t="s">
        <v>815</v>
      </c>
      <c r="AV110">
        <v>55</v>
      </c>
      <c r="AW110" t="s">
        <v>815</v>
      </c>
      <c r="AX110">
        <v>69</v>
      </c>
    </row>
    <row r="111" spans="1:50" x14ac:dyDescent="0.3">
      <c r="A111" s="118" t="s">
        <v>48</v>
      </c>
      <c r="B111" s="118">
        <v>155</v>
      </c>
      <c r="C111" s="118">
        <v>160</v>
      </c>
      <c r="D111" s="118">
        <f t="shared" si="5"/>
        <v>5</v>
      </c>
      <c r="E111" s="118">
        <f t="shared" si="3"/>
        <v>47.244</v>
      </c>
      <c r="F111" s="118">
        <f t="shared" si="3"/>
        <v>48.768000000000001</v>
      </c>
      <c r="G111" s="118">
        <f t="shared" si="3"/>
        <v>1.524</v>
      </c>
      <c r="H111" s="127" t="s">
        <v>348</v>
      </c>
      <c r="I111" s="124" t="s">
        <v>359</v>
      </c>
      <c r="J111" s="125" t="s">
        <v>316</v>
      </c>
      <c r="K111" s="125">
        <v>2</v>
      </c>
      <c r="L111" s="125">
        <v>0</v>
      </c>
      <c r="M111" s="125">
        <v>4</v>
      </c>
      <c r="N111" s="132" t="s">
        <v>257</v>
      </c>
      <c r="O111" s="118" t="s">
        <v>145</v>
      </c>
      <c r="P111" s="118"/>
      <c r="Q111" t="s">
        <v>817</v>
      </c>
      <c r="R111" t="s">
        <v>811</v>
      </c>
      <c r="S111">
        <v>4.24</v>
      </c>
      <c r="T111">
        <v>5</v>
      </c>
      <c r="U111">
        <v>360</v>
      </c>
      <c r="V111">
        <v>1.1000000000000001</v>
      </c>
      <c r="W111">
        <v>2</v>
      </c>
      <c r="X111">
        <v>0.55000000000000004</v>
      </c>
      <c r="Y111" t="s">
        <v>811</v>
      </c>
      <c r="Z111">
        <v>12</v>
      </c>
      <c r="AA111">
        <v>30</v>
      </c>
      <c r="AB111">
        <v>30</v>
      </c>
      <c r="AC111">
        <v>2.88</v>
      </c>
      <c r="AD111">
        <v>10</v>
      </c>
      <c r="AE111">
        <v>1.42</v>
      </c>
      <c r="AF111">
        <v>20</v>
      </c>
      <c r="AG111">
        <v>0.71</v>
      </c>
      <c r="AH111">
        <v>246</v>
      </c>
      <c r="AI111">
        <v>1</v>
      </c>
      <c r="AJ111">
        <v>0.56000000000000005</v>
      </c>
      <c r="AK111">
        <v>27</v>
      </c>
      <c r="AL111">
        <v>240</v>
      </c>
      <c r="AM111">
        <v>21</v>
      </c>
      <c r="AN111" s="119">
        <v>0.65</v>
      </c>
      <c r="AO111" t="s">
        <v>816</v>
      </c>
      <c r="AP111">
        <v>6</v>
      </c>
      <c r="AQ111">
        <v>80</v>
      </c>
      <c r="AR111" t="s">
        <v>814</v>
      </c>
      <c r="AS111">
        <v>0.12</v>
      </c>
      <c r="AT111" t="s">
        <v>815</v>
      </c>
      <c r="AU111" t="s">
        <v>815</v>
      </c>
      <c r="AV111">
        <v>37</v>
      </c>
      <c r="AW111" t="s">
        <v>815</v>
      </c>
      <c r="AX111">
        <v>51</v>
      </c>
    </row>
    <row r="112" spans="1:50" x14ac:dyDescent="0.3">
      <c r="A112" s="118" t="s">
        <v>48</v>
      </c>
      <c r="B112" s="118">
        <v>160</v>
      </c>
      <c r="C112" s="118">
        <v>165</v>
      </c>
      <c r="D112" s="118">
        <f t="shared" si="5"/>
        <v>5</v>
      </c>
      <c r="E112" s="118">
        <f t="shared" si="3"/>
        <v>48.768000000000001</v>
      </c>
      <c r="F112" s="118">
        <f t="shared" si="3"/>
        <v>50.292000000000002</v>
      </c>
      <c r="G112" s="118">
        <f t="shared" si="3"/>
        <v>1.524</v>
      </c>
      <c r="H112" s="127" t="s">
        <v>348</v>
      </c>
      <c r="I112" s="124" t="s">
        <v>347</v>
      </c>
      <c r="J112" s="125" t="s">
        <v>325</v>
      </c>
      <c r="K112" s="118">
        <v>1</v>
      </c>
      <c r="L112" s="125">
        <v>0</v>
      </c>
      <c r="M112" s="118">
        <v>5</v>
      </c>
      <c r="N112" s="132" t="s">
        <v>257</v>
      </c>
      <c r="O112" s="118" t="s">
        <v>146</v>
      </c>
      <c r="P112" s="118"/>
      <c r="Q112" t="s">
        <v>817</v>
      </c>
      <c r="R112" t="s">
        <v>811</v>
      </c>
      <c r="S112">
        <v>4.22</v>
      </c>
      <c r="T112">
        <v>5</v>
      </c>
      <c r="U112">
        <v>330</v>
      </c>
      <c r="V112">
        <v>1.1000000000000001</v>
      </c>
      <c r="W112" t="s">
        <v>812</v>
      </c>
      <c r="X112">
        <v>0.38</v>
      </c>
      <c r="Y112" t="s">
        <v>811</v>
      </c>
      <c r="Z112">
        <v>10</v>
      </c>
      <c r="AA112">
        <v>27</v>
      </c>
      <c r="AB112">
        <v>23</v>
      </c>
      <c r="AC112">
        <v>2.68</v>
      </c>
      <c r="AD112">
        <v>10</v>
      </c>
      <c r="AE112">
        <v>1.38</v>
      </c>
      <c r="AF112">
        <v>20</v>
      </c>
      <c r="AG112">
        <v>0.65</v>
      </c>
      <c r="AH112">
        <v>194</v>
      </c>
      <c r="AI112">
        <v>1</v>
      </c>
      <c r="AJ112">
        <v>0.56999999999999995</v>
      </c>
      <c r="AK112">
        <v>22</v>
      </c>
      <c r="AL112">
        <v>250</v>
      </c>
      <c r="AM112">
        <v>21</v>
      </c>
      <c r="AN112" s="120">
        <v>0.45</v>
      </c>
      <c r="AO112" t="s">
        <v>816</v>
      </c>
      <c r="AP112">
        <v>5</v>
      </c>
      <c r="AQ112">
        <v>75</v>
      </c>
      <c r="AR112" t="s">
        <v>814</v>
      </c>
      <c r="AS112">
        <v>0.12</v>
      </c>
      <c r="AT112" t="s">
        <v>815</v>
      </c>
      <c r="AU112" t="s">
        <v>815</v>
      </c>
      <c r="AV112">
        <v>34</v>
      </c>
      <c r="AW112" t="s">
        <v>815</v>
      </c>
      <c r="AX112">
        <v>52</v>
      </c>
    </row>
    <row r="113" spans="1:50" x14ac:dyDescent="0.3">
      <c r="A113" s="118" t="s">
        <v>48</v>
      </c>
      <c r="B113" s="118">
        <v>165</v>
      </c>
      <c r="C113" s="118">
        <v>170</v>
      </c>
      <c r="D113" s="118">
        <f t="shared" si="5"/>
        <v>5</v>
      </c>
      <c r="E113" s="118">
        <f t="shared" si="3"/>
        <v>50.292000000000002</v>
      </c>
      <c r="F113" s="118">
        <f t="shared" si="3"/>
        <v>51.816000000000003</v>
      </c>
      <c r="G113" s="118">
        <f t="shared" si="3"/>
        <v>1.524</v>
      </c>
      <c r="H113" s="127" t="s">
        <v>348</v>
      </c>
      <c r="I113" s="124" t="s">
        <v>346</v>
      </c>
      <c r="J113" s="125" t="s">
        <v>325</v>
      </c>
      <c r="K113" s="118">
        <v>1</v>
      </c>
      <c r="L113" s="125">
        <v>0</v>
      </c>
      <c r="M113" s="118">
        <v>5</v>
      </c>
      <c r="N113" s="132" t="s">
        <v>257</v>
      </c>
      <c r="O113" s="118" t="s">
        <v>147</v>
      </c>
      <c r="P113" s="118"/>
      <c r="Q113" t="s">
        <v>817</v>
      </c>
      <c r="R113" t="s">
        <v>811</v>
      </c>
      <c r="S113">
        <v>3.86</v>
      </c>
      <c r="T113">
        <v>6</v>
      </c>
      <c r="U113">
        <v>390</v>
      </c>
      <c r="V113">
        <v>0.9</v>
      </c>
      <c r="W113" t="s">
        <v>812</v>
      </c>
      <c r="X113">
        <v>0.77</v>
      </c>
      <c r="Y113" t="s">
        <v>811</v>
      </c>
      <c r="Z113">
        <v>10</v>
      </c>
      <c r="AA113">
        <v>25</v>
      </c>
      <c r="AB113">
        <v>27</v>
      </c>
      <c r="AC113">
        <v>2.72</v>
      </c>
      <c r="AD113">
        <v>10</v>
      </c>
      <c r="AE113">
        <v>1.19</v>
      </c>
      <c r="AF113">
        <v>20</v>
      </c>
      <c r="AG113">
        <v>0.69</v>
      </c>
      <c r="AH113">
        <v>249</v>
      </c>
      <c r="AI113" t="s">
        <v>813</v>
      </c>
      <c r="AJ113">
        <v>0.55000000000000004</v>
      </c>
      <c r="AK113">
        <v>25</v>
      </c>
      <c r="AL113">
        <v>240</v>
      </c>
      <c r="AM113">
        <v>24</v>
      </c>
      <c r="AN113" s="119">
        <v>0.54</v>
      </c>
      <c r="AO113" t="s">
        <v>816</v>
      </c>
      <c r="AP113">
        <v>5</v>
      </c>
      <c r="AQ113">
        <v>92</v>
      </c>
      <c r="AR113" t="s">
        <v>814</v>
      </c>
      <c r="AS113">
        <v>0.1</v>
      </c>
      <c r="AT113" t="s">
        <v>815</v>
      </c>
      <c r="AU113" t="s">
        <v>815</v>
      </c>
      <c r="AV113">
        <v>31</v>
      </c>
      <c r="AW113" t="s">
        <v>815</v>
      </c>
      <c r="AX113">
        <v>49</v>
      </c>
    </row>
    <row r="114" spans="1:50" x14ac:dyDescent="0.3">
      <c r="A114" s="118" t="s">
        <v>48</v>
      </c>
      <c r="B114" s="131">
        <v>170</v>
      </c>
      <c r="C114" s="131">
        <v>175</v>
      </c>
      <c r="D114" s="118">
        <f t="shared" si="5"/>
        <v>5</v>
      </c>
      <c r="E114" s="118">
        <f t="shared" si="3"/>
        <v>51.816000000000003</v>
      </c>
      <c r="F114" s="118">
        <f t="shared" si="3"/>
        <v>53.34</v>
      </c>
      <c r="G114" s="118">
        <f t="shared" si="3"/>
        <v>1.524</v>
      </c>
      <c r="H114" s="127" t="s">
        <v>348</v>
      </c>
      <c r="I114" s="124" t="s">
        <v>346</v>
      </c>
      <c r="J114" s="125" t="s">
        <v>256</v>
      </c>
      <c r="K114" s="118">
        <v>1</v>
      </c>
      <c r="L114" s="125">
        <v>0</v>
      </c>
      <c r="M114" s="118">
        <v>5</v>
      </c>
      <c r="N114" s="132" t="s">
        <v>257</v>
      </c>
      <c r="O114" s="118" t="s">
        <v>148</v>
      </c>
      <c r="P114" s="118"/>
      <c r="Q114" t="s">
        <v>817</v>
      </c>
      <c r="R114" t="s">
        <v>811</v>
      </c>
      <c r="S114">
        <v>4.6900000000000004</v>
      </c>
      <c r="T114">
        <v>6</v>
      </c>
      <c r="U114">
        <v>390</v>
      </c>
      <c r="V114">
        <v>1.2</v>
      </c>
      <c r="W114" t="s">
        <v>812</v>
      </c>
      <c r="X114">
        <v>0.52</v>
      </c>
      <c r="Y114" t="s">
        <v>811</v>
      </c>
      <c r="Z114">
        <v>15</v>
      </c>
      <c r="AA114">
        <v>31</v>
      </c>
      <c r="AB114">
        <v>42</v>
      </c>
      <c r="AC114">
        <v>3.66</v>
      </c>
      <c r="AD114">
        <v>10</v>
      </c>
      <c r="AE114">
        <v>1.52</v>
      </c>
      <c r="AF114">
        <v>20</v>
      </c>
      <c r="AG114">
        <v>0.85</v>
      </c>
      <c r="AH114">
        <v>274</v>
      </c>
      <c r="AI114">
        <v>1</v>
      </c>
      <c r="AJ114">
        <v>0.52</v>
      </c>
      <c r="AK114">
        <v>36</v>
      </c>
      <c r="AL114">
        <v>270</v>
      </c>
      <c r="AM114">
        <v>33</v>
      </c>
      <c r="AN114" s="119">
        <v>0.74</v>
      </c>
      <c r="AO114" t="s">
        <v>816</v>
      </c>
      <c r="AP114">
        <v>7</v>
      </c>
      <c r="AQ114">
        <v>89</v>
      </c>
      <c r="AR114" t="s">
        <v>814</v>
      </c>
      <c r="AS114">
        <v>0.11</v>
      </c>
      <c r="AT114" t="s">
        <v>815</v>
      </c>
      <c r="AU114" t="s">
        <v>815</v>
      </c>
      <c r="AV114">
        <v>41</v>
      </c>
      <c r="AW114" t="s">
        <v>815</v>
      </c>
      <c r="AX114">
        <v>63</v>
      </c>
    </row>
    <row r="115" spans="1:50" x14ac:dyDescent="0.3">
      <c r="A115" s="118" t="s">
        <v>48</v>
      </c>
      <c r="B115" s="118">
        <v>175</v>
      </c>
      <c r="C115" s="118">
        <v>180</v>
      </c>
      <c r="D115" s="118">
        <f t="shared" si="5"/>
        <v>5</v>
      </c>
      <c r="E115" s="118">
        <f t="shared" si="3"/>
        <v>53.34</v>
      </c>
      <c r="F115" s="118">
        <f t="shared" si="3"/>
        <v>54.863999999999997</v>
      </c>
      <c r="G115" s="118">
        <f t="shared" si="3"/>
        <v>1.524</v>
      </c>
      <c r="H115" s="127" t="s">
        <v>348</v>
      </c>
      <c r="I115" s="124" t="s">
        <v>346</v>
      </c>
      <c r="J115" s="125" t="s">
        <v>256</v>
      </c>
      <c r="K115" s="118">
        <v>1</v>
      </c>
      <c r="L115" s="125">
        <v>0</v>
      </c>
      <c r="M115" s="118">
        <v>5</v>
      </c>
      <c r="N115" s="132" t="s">
        <v>257</v>
      </c>
      <c r="O115" s="118" t="s">
        <v>149</v>
      </c>
      <c r="P115" s="118"/>
      <c r="Q115" t="s">
        <v>817</v>
      </c>
      <c r="R115" t="s">
        <v>811</v>
      </c>
      <c r="S115">
        <v>5.3</v>
      </c>
      <c r="T115" t="s">
        <v>816</v>
      </c>
      <c r="U115">
        <v>440</v>
      </c>
      <c r="V115">
        <v>1.4</v>
      </c>
      <c r="W115">
        <v>3</v>
      </c>
      <c r="X115">
        <v>0.78</v>
      </c>
      <c r="Y115" t="s">
        <v>811</v>
      </c>
      <c r="Z115">
        <v>17</v>
      </c>
      <c r="AA115">
        <v>39</v>
      </c>
      <c r="AB115">
        <v>36</v>
      </c>
      <c r="AC115">
        <v>4.13</v>
      </c>
      <c r="AD115">
        <v>10</v>
      </c>
      <c r="AE115">
        <v>1.76</v>
      </c>
      <c r="AF115">
        <v>30</v>
      </c>
      <c r="AG115">
        <v>0.98</v>
      </c>
      <c r="AH115">
        <v>344</v>
      </c>
      <c r="AI115">
        <v>2</v>
      </c>
      <c r="AJ115">
        <v>0.57999999999999996</v>
      </c>
      <c r="AK115">
        <v>39</v>
      </c>
      <c r="AL115">
        <v>280</v>
      </c>
      <c r="AM115">
        <v>30</v>
      </c>
      <c r="AN115" s="56">
        <v>1.06</v>
      </c>
      <c r="AO115" t="s">
        <v>816</v>
      </c>
      <c r="AP115">
        <v>8</v>
      </c>
      <c r="AQ115">
        <v>117</v>
      </c>
      <c r="AR115" t="s">
        <v>814</v>
      </c>
      <c r="AS115">
        <v>0.13</v>
      </c>
      <c r="AT115" t="s">
        <v>815</v>
      </c>
      <c r="AU115" t="s">
        <v>815</v>
      </c>
      <c r="AV115">
        <v>49</v>
      </c>
      <c r="AW115" t="s">
        <v>815</v>
      </c>
      <c r="AX115">
        <v>69</v>
      </c>
    </row>
    <row r="116" spans="1:50" x14ac:dyDescent="0.3">
      <c r="A116" s="118" t="s">
        <v>48</v>
      </c>
      <c r="B116" s="118">
        <v>180</v>
      </c>
      <c r="C116" s="118">
        <v>185</v>
      </c>
      <c r="D116" s="118">
        <f t="shared" si="5"/>
        <v>5</v>
      </c>
      <c r="E116" s="118">
        <f t="shared" si="3"/>
        <v>54.863999999999997</v>
      </c>
      <c r="F116" s="118">
        <f t="shared" si="3"/>
        <v>56.387999999999998</v>
      </c>
      <c r="G116" s="118">
        <f t="shared" si="3"/>
        <v>1.524</v>
      </c>
      <c r="H116" s="127" t="s">
        <v>348</v>
      </c>
      <c r="I116" s="124" t="s">
        <v>346</v>
      </c>
      <c r="J116" s="125" t="s">
        <v>325</v>
      </c>
      <c r="K116" s="118">
        <v>1</v>
      </c>
      <c r="L116" s="125">
        <v>0</v>
      </c>
      <c r="M116" s="118">
        <v>5</v>
      </c>
      <c r="N116" s="132" t="s">
        <v>257</v>
      </c>
      <c r="O116" s="118" t="s">
        <v>150</v>
      </c>
      <c r="P116" s="118"/>
      <c r="Q116" t="s">
        <v>817</v>
      </c>
      <c r="R116" t="s">
        <v>811</v>
      </c>
      <c r="S116">
        <v>4.16</v>
      </c>
      <c r="T116">
        <v>7</v>
      </c>
      <c r="U116">
        <v>320</v>
      </c>
      <c r="V116">
        <v>1</v>
      </c>
      <c r="W116" t="s">
        <v>812</v>
      </c>
      <c r="X116">
        <v>0.76</v>
      </c>
      <c r="Y116" t="s">
        <v>811</v>
      </c>
      <c r="Z116">
        <v>15</v>
      </c>
      <c r="AA116">
        <v>29</v>
      </c>
      <c r="AB116">
        <v>36</v>
      </c>
      <c r="AC116">
        <v>3.63</v>
      </c>
      <c r="AD116">
        <v>10</v>
      </c>
      <c r="AE116">
        <v>1.26</v>
      </c>
      <c r="AF116">
        <v>20</v>
      </c>
      <c r="AG116">
        <v>0.82</v>
      </c>
      <c r="AH116">
        <v>327</v>
      </c>
      <c r="AI116">
        <v>1</v>
      </c>
      <c r="AJ116">
        <v>0.55000000000000004</v>
      </c>
      <c r="AK116">
        <v>36</v>
      </c>
      <c r="AL116">
        <v>250</v>
      </c>
      <c r="AM116">
        <v>32</v>
      </c>
      <c r="AN116" s="56">
        <v>1.0900000000000001</v>
      </c>
      <c r="AO116" t="s">
        <v>816</v>
      </c>
      <c r="AP116">
        <v>6</v>
      </c>
      <c r="AQ116">
        <v>110</v>
      </c>
      <c r="AR116" t="s">
        <v>814</v>
      </c>
      <c r="AS116">
        <v>0.1</v>
      </c>
      <c r="AT116" t="s">
        <v>815</v>
      </c>
      <c r="AU116" t="s">
        <v>815</v>
      </c>
      <c r="AV116">
        <v>37</v>
      </c>
      <c r="AW116" t="s">
        <v>815</v>
      </c>
      <c r="AX116">
        <v>60</v>
      </c>
    </row>
    <row r="117" spans="1:50" x14ac:dyDescent="0.3">
      <c r="A117" s="118" t="s">
        <v>48</v>
      </c>
      <c r="B117" s="118">
        <v>185</v>
      </c>
      <c r="C117" s="118">
        <v>190</v>
      </c>
      <c r="D117" s="118">
        <f t="shared" si="5"/>
        <v>5</v>
      </c>
      <c r="E117" s="118">
        <f t="shared" si="3"/>
        <v>56.387999999999998</v>
      </c>
      <c r="F117" s="118">
        <f t="shared" si="3"/>
        <v>57.911999999999999</v>
      </c>
      <c r="G117" s="118">
        <f t="shared" si="3"/>
        <v>1.524</v>
      </c>
      <c r="H117" s="127" t="s">
        <v>348</v>
      </c>
      <c r="I117" s="124" t="s">
        <v>349</v>
      </c>
      <c r="J117" s="125" t="s">
        <v>325</v>
      </c>
      <c r="K117" s="125">
        <v>0</v>
      </c>
      <c r="L117" s="125">
        <v>0</v>
      </c>
      <c r="M117" s="125">
        <v>5</v>
      </c>
      <c r="N117" s="125"/>
      <c r="O117" s="118" t="s">
        <v>151</v>
      </c>
      <c r="P117" s="118"/>
      <c r="Q117" t="s">
        <v>817</v>
      </c>
      <c r="R117" t="s">
        <v>811</v>
      </c>
      <c r="S117">
        <v>5.72</v>
      </c>
      <c r="T117">
        <v>8</v>
      </c>
      <c r="U117">
        <v>540</v>
      </c>
      <c r="V117">
        <v>1.5</v>
      </c>
      <c r="W117" t="s">
        <v>812</v>
      </c>
      <c r="X117">
        <v>0.65</v>
      </c>
      <c r="Y117" t="s">
        <v>811</v>
      </c>
      <c r="Z117">
        <v>18</v>
      </c>
      <c r="AA117">
        <v>42</v>
      </c>
      <c r="AB117">
        <v>40</v>
      </c>
      <c r="AC117">
        <v>4.1100000000000003</v>
      </c>
      <c r="AD117">
        <v>10</v>
      </c>
      <c r="AE117">
        <v>1.98</v>
      </c>
      <c r="AF117">
        <v>30</v>
      </c>
      <c r="AG117">
        <v>0.91</v>
      </c>
      <c r="AH117">
        <v>266</v>
      </c>
      <c r="AI117">
        <v>1</v>
      </c>
      <c r="AJ117">
        <v>0.52</v>
      </c>
      <c r="AK117">
        <v>39</v>
      </c>
      <c r="AL117">
        <v>350</v>
      </c>
      <c r="AM117">
        <v>22</v>
      </c>
      <c r="AN117" s="56">
        <v>1.39</v>
      </c>
      <c r="AO117" t="s">
        <v>816</v>
      </c>
      <c r="AP117">
        <v>9</v>
      </c>
      <c r="AQ117">
        <v>122</v>
      </c>
      <c r="AR117" t="s">
        <v>814</v>
      </c>
      <c r="AS117">
        <v>0.15</v>
      </c>
      <c r="AT117" t="s">
        <v>815</v>
      </c>
      <c r="AU117" t="s">
        <v>815</v>
      </c>
      <c r="AV117">
        <v>57</v>
      </c>
      <c r="AW117" t="s">
        <v>815</v>
      </c>
      <c r="AX117">
        <v>77</v>
      </c>
    </row>
    <row r="118" spans="1:50" x14ac:dyDescent="0.3">
      <c r="A118" s="118" t="s">
        <v>48</v>
      </c>
      <c r="B118" s="118">
        <v>190</v>
      </c>
      <c r="C118" s="118">
        <v>195</v>
      </c>
      <c r="D118" s="118">
        <f t="shared" si="5"/>
        <v>5</v>
      </c>
      <c r="E118" s="118">
        <f t="shared" si="3"/>
        <v>57.911999999999999</v>
      </c>
      <c r="F118" s="118">
        <f t="shared" si="3"/>
        <v>59.436</v>
      </c>
      <c r="G118" s="118">
        <f t="shared" si="3"/>
        <v>1.524</v>
      </c>
      <c r="H118" s="127" t="s">
        <v>348</v>
      </c>
      <c r="I118" s="124" t="s">
        <v>351</v>
      </c>
      <c r="J118" s="125" t="s">
        <v>350</v>
      </c>
      <c r="K118" s="125">
        <v>1</v>
      </c>
      <c r="L118" s="125">
        <v>0</v>
      </c>
      <c r="M118" s="125">
        <v>5</v>
      </c>
      <c r="N118" s="132" t="s">
        <v>257</v>
      </c>
      <c r="O118" s="118" t="s">
        <v>152</v>
      </c>
      <c r="P118" s="118"/>
      <c r="Q118" t="s">
        <v>817</v>
      </c>
      <c r="R118" t="s">
        <v>811</v>
      </c>
      <c r="S118">
        <v>5.25</v>
      </c>
      <c r="T118" t="s">
        <v>816</v>
      </c>
      <c r="U118">
        <v>510</v>
      </c>
      <c r="V118">
        <v>1.4</v>
      </c>
      <c r="W118" t="s">
        <v>812</v>
      </c>
      <c r="X118">
        <v>1.1200000000000001</v>
      </c>
      <c r="Y118" t="s">
        <v>811</v>
      </c>
      <c r="Z118">
        <v>15</v>
      </c>
      <c r="AA118">
        <v>36</v>
      </c>
      <c r="AB118">
        <v>38</v>
      </c>
      <c r="AC118">
        <v>3.53</v>
      </c>
      <c r="AD118">
        <v>10</v>
      </c>
      <c r="AE118">
        <v>1.83</v>
      </c>
      <c r="AF118">
        <v>30</v>
      </c>
      <c r="AG118">
        <v>0.97</v>
      </c>
      <c r="AH118">
        <v>326</v>
      </c>
      <c r="AI118">
        <v>1</v>
      </c>
      <c r="AJ118">
        <v>0.52</v>
      </c>
      <c r="AK118">
        <v>38</v>
      </c>
      <c r="AL118">
        <v>310</v>
      </c>
      <c r="AM118">
        <v>27</v>
      </c>
      <c r="AN118" s="119">
        <v>0.82</v>
      </c>
      <c r="AO118" t="s">
        <v>816</v>
      </c>
      <c r="AP118">
        <v>8</v>
      </c>
      <c r="AQ118">
        <v>136</v>
      </c>
      <c r="AR118" t="s">
        <v>814</v>
      </c>
      <c r="AS118">
        <v>0.12</v>
      </c>
      <c r="AT118" t="s">
        <v>815</v>
      </c>
      <c r="AU118" t="s">
        <v>815</v>
      </c>
      <c r="AV118">
        <v>49</v>
      </c>
      <c r="AW118" t="s">
        <v>815</v>
      </c>
      <c r="AX118">
        <v>64</v>
      </c>
    </row>
    <row r="119" spans="1:50" x14ac:dyDescent="0.3">
      <c r="A119" s="118" t="s">
        <v>48</v>
      </c>
      <c r="B119" s="118">
        <v>195</v>
      </c>
      <c r="C119" s="118">
        <v>200</v>
      </c>
      <c r="D119" s="118">
        <f t="shared" si="5"/>
        <v>5</v>
      </c>
      <c r="E119" s="118">
        <f t="shared" si="3"/>
        <v>59.436</v>
      </c>
      <c r="F119" s="118">
        <f t="shared" si="3"/>
        <v>60.96</v>
      </c>
      <c r="G119" s="118">
        <f t="shared" si="3"/>
        <v>1.524</v>
      </c>
      <c r="H119" s="127" t="s">
        <v>348</v>
      </c>
      <c r="I119" s="124" t="s">
        <v>351</v>
      </c>
      <c r="J119" s="125" t="s">
        <v>350</v>
      </c>
      <c r="K119" s="125">
        <v>1</v>
      </c>
      <c r="L119" s="125">
        <v>0</v>
      </c>
      <c r="M119" s="125">
        <v>5</v>
      </c>
      <c r="N119" s="132" t="s">
        <v>257</v>
      </c>
      <c r="O119" s="118" t="s">
        <v>153</v>
      </c>
      <c r="P119" s="118"/>
      <c r="Q119" t="s">
        <v>817</v>
      </c>
      <c r="R119" t="s">
        <v>811</v>
      </c>
      <c r="S119">
        <v>4.99</v>
      </c>
      <c r="T119">
        <v>8</v>
      </c>
      <c r="U119">
        <v>430</v>
      </c>
      <c r="V119">
        <v>1.3</v>
      </c>
      <c r="W119" t="s">
        <v>812</v>
      </c>
      <c r="X119">
        <v>0.73</v>
      </c>
      <c r="Y119" t="s">
        <v>811</v>
      </c>
      <c r="Z119">
        <v>17</v>
      </c>
      <c r="AA119">
        <v>35</v>
      </c>
      <c r="AB119">
        <v>41</v>
      </c>
      <c r="AC119">
        <v>3.71</v>
      </c>
      <c r="AD119">
        <v>10</v>
      </c>
      <c r="AE119">
        <v>1.65</v>
      </c>
      <c r="AF119">
        <v>20</v>
      </c>
      <c r="AG119">
        <v>0.89</v>
      </c>
      <c r="AH119">
        <v>287</v>
      </c>
      <c r="AI119">
        <v>1</v>
      </c>
      <c r="AJ119">
        <v>0.59</v>
      </c>
      <c r="AK119">
        <v>37</v>
      </c>
      <c r="AL119">
        <v>280</v>
      </c>
      <c r="AM119">
        <v>32</v>
      </c>
      <c r="AN119" s="119">
        <v>0.99</v>
      </c>
      <c r="AO119" t="s">
        <v>816</v>
      </c>
      <c r="AP119">
        <v>7</v>
      </c>
      <c r="AQ119">
        <v>106</v>
      </c>
      <c r="AR119" t="s">
        <v>814</v>
      </c>
      <c r="AS119">
        <v>0.13</v>
      </c>
      <c r="AT119" t="s">
        <v>815</v>
      </c>
      <c r="AU119" t="s">
        <v>815</v>
      </c>
      <c r="AV119">
        <v>45</v>
      </c>
      <c r="AW119" t="s">
        <v>815</v>
      </c>
      <c r="AX119">
        <v>66</v>
      </c>
    </row>
    <row r="120" spans="1:50" x14ac:dyDescent="0.3">
      <c r="A120" s="118" t="s">
        <v>48</v>
      </c>
      <c r="B120" s="118">
        <v>200</v>
      </c>
      <c r="C120" s="118">
        <v>205</v>
      </c>
      <c r="D120" s="118">
        <f t="shared" si="5"/>
        <v>5</v>
      </c>
      <c r="E120" s="118">
        <f t="shared" si="3"/>
        <v>60.96</v>
      </c>
      <c r="F120" s="118">
        <f t="shared" si="3"/>
        <v>62.484000000000002</v>
      </c>
      <c r="G120" s="118">
        <f t="shared" si="3"/>
        <v>1.524</v>
      </c>
      <c r="H120" s="127" t="s">
        <v>348</v>
      </c>
      <c r="I120" s="124" t="s">
        <v>351</v>
      </c>
      <c r="J120" s="125" t="s">
        <v>350</v>
      </c>
      <c r="K120" s="125">
        <v>1</v>
      </c>
      <c r="L120" s="125">
        <v>0</v>
      </c>
      <c r="M120" s="125">
        <v>5</v>
      </c>
      <c r="N120" s="132" t="s">
        <v>257</v>
      </c>
      <c r="O120" s="118" t="s">
        <v>154</v>
      </c>
      <c r="P120" s="118"/>
      <c r="Q120" t="s">
        <v>817</v>
      </c>
      <c r="R120" t="s">
        <v>811</v>
      </c>
      <c r="S120">
        <v>6.33</v>
      </c>
      <c r="T120">
        <v>5</v>
      </c>
      <c r="U120">
        <v>640</v>
      </c>
      <c r="V120">
        <v>1.8</v>
      </c>
      <c r="W120" t="s">
        <v>812</v>
      </c>
      <c r="X120">
        <v>0.47</v>
      </c>
      <c r="Y120" t="s">
        <v>811</v>
      </c>
      <c r="Z120">
        <v>18</v>
      </c>
      <c r="AA120">
        <v>45</v>
      </c>
      <c r="AB120">
        <v>47</v>
      </c>
      <c r="AC120">
        <v>4.18</v>
      </c>
      <c r="AD120">
        <v>20</v>
      </c>
      <c r="AE120">
        <v>2.3199999999999998</v>
      </c>
      <c r="AF120">
        <v>30</v>
      </c>
      <c r="AG120">
        <v>0.97</v>
      </c>
      <c r="AH120">
        <v>269</v>
      </c>
      <c r="AI120" t="s">
        <v>813</v>
      </c>
      <c r="AJ120">
        <v>0.51</v>
      </c>
      <c r="AK120">
        <v>44</v>
      </c>
      <c r="AL120">
        <v>330</v>
      </c>
      <c r="AM120">
        <v>29</v>
      </c>
      <c r="AN120" s="56">
        <v>1.03</v>
      </c>
      <c r="AO120" t="s">
        <v>816</v>
      </c>
      <c r="AP120">
        <v>10</v>
      </c>
      <c r="AQ120">
        <v>102</v>
      </c>
      <c r="AR120" t="s">
        <v>814</v>
      </c>
      <c r="AS120">
        <v>0.15</v>
      </c>
      <c r="AT120" t="s">
        <v>815</v>
      </c>
      <c r="AU120" t="s">
        <v>815</v>
      </c>
      <c r="AV120">
        <v>61</v>
      </c>
      <c r="AW120" t="s">
        <v>815</v>
      </c>
      <c r="AX120">
        <v>71</v>
      </c>
    </row>
    <row r="121" spans="1:50" x14ac:dyDescent="0.3">
      <c r="A121" s="118" t="s">
        <v>48</v>
      </c>
      <c r="B121" s="118">
        <v>205</v>
      </c>
      <c r="C121" s="118">
        <v>210</v>
      </c>
      <c r="D121" s="118">
        <f t="shared" si="5"/>
        <v>5</v>
      </c>
      <c r="E121" s="118">
        <f t="shared" si="3"/>
        <v>62.484000000000002</v>
      </c>
      <c r="F121" s="118">
        <f t="shared" si="3"/>
        <v>64.007999999999996</v>
      </c>
      <c r="G121" s="118">
        <f t="shared" si="3"/>
        <v>1.524</v>
      </c>
      <c r="H121" s="127" t="s">
        <v>348</v>
      </c>
      <c r="I121" s="124" t="s">
        <v>362</v>
      </c>
      <c r="J121" s="125" t="s">
        <v>316</v>
      </c>
      <c r="K121" s="125">
        <v>1</v>
      </c>
      <c r="L121" s="125">
        <v>0</v>
      </c>
      <c r="M121" s="125">
        <v>4</v>
      </c>
      <c r="N121" s="132" t="s">
        <v>257</v>
      </c>
      <c r="O121" s="118" t="s">
        <v>155</v>
      </c>
      <c r="P121" s="118"/>
      <c r="Q121" t="s">
        <v>817</v>
      </c>
      <c r="R121" t="s">
        <v>811</v>
      </c>
      <c r="S121">
        <v>6.04</v>
      </c>
      <c r="T121">
        <v>5</v>
      </c>
      <c r="U121">
        <v>520</v>
      </c>
      <c r="V121">
        <v>1.6</v>
      </c>
      <c r="W121" t="s">
        <v>812</v>
      </c>
      <c r="X121">
        <v>0.54</v>
      </c>
      <c r="Y121" t="s">
        <v>811</v>
      </c>
      <c r="Z121">
        <v>15</v>
      </c>
      <c r="AA121">
        <v>43</v>
      </c>
      <c r="AB121">
        <v>34</v>
      </c>
      <c r="AC121">
        <v>3.73</v>
      </c>
      <c r="AD121">
        <v>10</v>
      </c>
      <c r="AE121">
        <v>2.11</v>
      </c>
      <c r="AF121">
        <v>30</v>
      </c>
      <c r="AG121">
        <v>0.91</v>
      </c>
      <c r="AH121">
        <v>319</v>
      </c>
      <c r="AI121">
        <v>1</v>
      </c>
      <c r="AJ121">
        <v>0.6</v>
      </c>
      <c r="AK121">
        <v>33</v>
      </c>
      <c r="AL121">
        <v>290</v>
      </c>
      <c r="AM121">
        <v>18</v>
      </c>
      <c r="AN121" s="119">
        <v>0.79</v>
      </c>
      <c r="AO121" t="s">
        <v>816</v>
      </c>
      <c r="AP121">
        <v>9</v>
      </c>
      <c r="AQ121">
        <v>104</v>
      </c>
      <c r="AR121" t="s">
        <v>814</v>
      </c>
      <c r="AS121">
        <v>0.16</v>
      </c>
      <c r="AT121" t="s">
        <v>815</v>
      </c>
      <c r="AU121" t="s">
        <v>815</v>
      </c>
      <c r="AV121">
        <v>57</v>
      </c>
      <c r="AW121" t="s">
        <v>815</v>
      </c>
      <c r="AX121">
        <v>75</v>
      </c>
    </row>
    <row r="122" spans="1:50" x14ac:dyDescent="0.3">
      <c r="A122" s="118" t="s">
        <v>48</v>
      </c>
      <c r="B122" s="118">
        <v>210</v>
      </c>
      <c r="C122" s="118">
        <v>215</v>
      </c>
      <c r="D122" s="118">
        <f t="shared" si="5"/>
        <v>5</v>
      </c>
      <c r="E122" s="118">
        <f t="shared" si="3"/>
        <v>64.007999999999996</v>
      </c>
      <c r="F122" s="118">
        <f t="shared" si="3"/>
        <v>65.531999999999996</v>
      </c>
      <c r="G122" s="118">
        <f t="shared" si="3"/>
        <v>1.524</v>
      </c>
      <c r="H122" s="127" t="s">
        <v>348</v>
      </c>
      <c r="I122" s="124" t="s">
        <v>362</v>
      </c>
      <c r="J122" s="125" t="s">
        <v>316</v>
      </c>
      <c r="K122" s="125">
        <v>1</v>
      </c>
      <c r="L122" s="125">
        <v>0</v>
      </c>
      <c r="M122" s="125">
        <v>4</v>
      </c>
      <c r="N122" s="132" t="s">
        <v>257</v>
      </c>
      <c r="O122" s="118" t="s">
        <v>156</v>
      </c>
      <c r="P122" s="118"/>
      <c r="Q122" t="s">
        <v>817</v>
      </c>
      <c r="R122" t="s">
        <v>811</v>
      </c>
      <c r="S122">
        <v>4.63</v>
      </c>
      <c r="T122" t="s">
        <v>816</v>
      </c>
      <c r="U122">
        <v>370</v>
      </c>
      <c r="V122">
        <v>1.2</v>
      </c>
      <c r="W122" t="s">
        <v>812</v>
      </c>
      <c r="X122">
        <v>0.85</v>
      </c>
      <c r="Y122" t="s">
        <v>811</v>
      </c>
      <c r="Z122">
        <v>12</v>
      </c>
      <c r="AA122">
        <v>32</v>
      </c>
      <c r="AB122">
        <v>30</v>
      </c>
      <c r="AC122">
        <v>3.33</v>
      </c>
      <c r="AD122">
        <v>10</v>
      </c>
      <c r="AE122">
        <v>1.51</v>
      </c>
      <c r="AF122">
        <v>20</v>
      </c>
      <c r="AG122">
        <v>0.83</v>
      </c>
      <c r="AH122">
        <v>340</v>
      </c>
      <c r="AI122">
        <v>1</v>
      </c>
      <c r="AJ122">
        <v>0.51</v>
      </c>
      <c r="AK122">
        <v>28</v>
      </c>
      <c r="AL122">
        <v>240</v>
      </c>
      <c r="AM122">
        <v>19</v>
      </c>
      <c r="AN122" s="119">
        <v>0.81</v>
      </c>
      <c r="AO122" t="s">
        <v>816</v>
      </c>
      <c r="AP122">
        <v>7</v>
      </c>
      <c r="AQ122">
        <v>111</v>
      </c>
      <c r="AR122" t="s">
        <v>814</v>
      </c>
      <c r="AS122">
        <v>0.12</v>
      </c>
      <c r="AT122" t="s">
        <v>815</v>
      </c>
      <c r="AU122" t="s">
        <v>815</v>
      </c>
      <c r="AV122">
        <v>42</v>
      </c>
      <c r="AW122" t="s">
        <v>815</v>
      </c>
      <c r="AX122">
        <v>54</v>
      </c>
    </row>
    <row r="123" spans="1:50" x14ac:dyDescent="0.3">
      <c r="A123" s="118" t="s">
        <v>48</v>
      </c>
      <c r="B123" s="118">
        <v>215</v>
      </c>
      <c r="C123" s="118">
        <v>220</v>
      </c>
      <c r="D123" s="118">
        <v>5</v>
      </c>
      <c r="E123" s="118">
        <f t="shared" si="3"/>
        <v>65.531999999999996</v>
      </c>
      <c r="F123" s="118">
        <f t="shared" si="3"/>
        <v>67.055999999999997</v>
      </c>
      <c r="G123" s="118">
        <f t="shared" si="3"/>
        <v>1.524</v>
      </c>
      <c r="H123" s="127" t="s">
        <v>348</v>
      </c>
      <c r="I123" s="124" t="s">
        <v>362</v>
      </c>
      <c r="J123" s="125" t="s">
        <v>316</v>
      </c>
      <c r="K123" s="125">
        <v>1</v>
      </c>
      <c r="L123" s="125">
        <v>0</v>
      </c>
      <c r="M123" s="125">
        <v>4</v>
      </c>
      <c r="N123" s="132" t="s">
        <v>257</v>
      </c>
      <c r="O123" s="118" t="s">
        <v>157</v>
      </c>
      <c r="P123" s="118"/>
      <c r="Q123" t="s">
        <v>817</v>
      </c>
      <c r="R123" t="s">
        <v>811</v>
      </c>
      <c r="S123">
        <v>4.7</v>
      </c>
      <c r="T123" t="s">
        <v>816</v>
      </c>
      <c r="U123">
        <v>390</v>
      </c>
      <c r="V123">
        <v>1.2</v>
      </c>
      <c r="W123" t="s">
        <v>812</v>
      </c>
      <c r="X123">
        <v>0.83</v>
      </c>
      <c r="Y123" t="s">
        <v>811</v>
      </c>
      <c r="Z123">
        <v>14</v>
      </c>
      <c r="AA123">
        <v>34</v>
      </c>
      <c r="AB123">
        <v>35</v>
      </c>
      <c r="AC123">
        <v>3.5</v>
      </c>
      <c r="AD123">
        <v>10</v>
      </c>
      <c r="AE123">
        <v>1.52</v>
      </c>
      <c r="AF123">
        <v>20</v>
      </c>
      <c r="AG123">
        <v>0.84</v>
      </c>
      <c r="AH123">
        <v>364</v>
      </c>
      <c r="AI123">
        <v>1</v>
      </c>
      <c r="AJ123">
        <v>0.56999999999999995</v>
      </c>
      <c r="AK123">
        <v>32</v>
      </c>
      <c r="AL123">
        <v>260</v>
      </c>
      <c r="AM123">
        <v>26</v>
      </c>
      <c r="AN123" s="119">
        <v>0.95</v>
      </c>
      <c r="AO123" t="s">
        <v>816</v>
      </c>
      <c r="AP123">
        <v>7</v>
      </c>
      <c r="AQ123">
        <v>110</v>
      </c>
      <c r="AR123" t="s">
        <v>814</v>
      </c>
      <c r="AS123">
        <v>0.12</v>
      </c>
      <c r="AT123" t="s">
        <v>815</v>
      </c>
      <c r="AU123" t="s">
        <v>815</v>
      </c>
      <c r="AV123">
        <v>41</v>
      </c>
      <c r="AW123" t="s">
        <v>815</v>
      </c>
      <c r="AX123">
        <v>61</v>
      </c>
    </row>
    <row r="124" spans="1:50" x14ac:dyDescent="0.3">
      <c r="A124" s="118" t="s">
        <v>48</v>
      </c>
      <c r="B124" s="118">
        <v>220</v>
      </c>
      <c r="C124" s="118">
        <v>225</v>
      </c>
      <c r="D124" s="118">
        <f t="shared" ref="D124:D141" si="6">C125-B125</f>
        <v>5</v>
      </c>
      <c r="E124" s="118">
        <f t="shared" si="3"/>
        <v>67.055999999999997</v>
      </c>
      <c r="F124" s="118">
        <f t="shared" si="3"/>
        <v>68.58</v>
      </c>
      <c r="G124" s="118">
        <f t="shared" si="3"/>
        <v>1.524</v>
      </c>
      <c r="H124" s="127" t="s">
        <v>348</v>
      </c>
      <c r="I124" s="124" t="s">
        <v>362</v>
      </c>
      <c r="J124" s="125" t="s">
        <v>316</v>
      </c>
      <c r="K124" s="125">
        <v>1</v>
      </c>
      <c r="L124" s="125">
        <v>0</v>
      </c>
      <c r="M124" s="125">
        <v>4</v>
      </c>
      <c r="N124" s="132" t="s">
        <v>257</v>
      </c>
      <c r="O124" s="118" t="s">
        <v>159</v>
      </c>
      <c r="P124" s="118"/>
      <c r="Q124" t="s">
        <v>817</v>
      </c>
      <c r="R124" t="s">
        <v>811</v>
      </c>
      <c r="S124">
        <v>4.87</v>
      </c>
      <c r="T124" t="s">
        <v>816</v>
      </c>
      <c r="U124">
        <v>420</v>
      </c>
      <c r="V124">
        <v>1.3</v>
      </c>
      <c r="W124" t="s">
        <v>812</v>
      </c>
      <c r="X124">
        <v>0.67</v>
      </c>
      <c r="Y124" t="s">
        <v>811</v>
      </c>
      <c r="Z124">
        <v>15</v>
      </c>
      <c r="AA124">
        <v>34</v>
      </c>
      <c r="AB124">
        <v>35</v>
      </c>
      <c r="AC124">
        <v>3.87</v>
      </c>
      <c r="AD124">
        <v>10</v>
      </c>
      <c r="AE124">
        <v>1.59</v>
      </c>
      <c r="AF124">
        <v>20</v>
      </c>
      <c r="AG124">
        <v>0.93</v>
      </c>
      <c r="AH124">
        <v>298</v>
      </c>
      <c r="AI124" t="s">
        <v>813</v>
      </c>
      <c r="AJ124">
        <v>0.48</v>
      </c>
      <c r="AK124">
        <v>34</v>
      </c>
      <c r="AL124">
        <v>260</v>
      </c>
      <c r="AM124">
        <v>26</v>
      </c>
      <c r="AN124" s="119">
        <v>0.88</v>
      </c>
      <c r="AO124" t="s">
        <v>816</v>
      </c>
      <c r="AP124">
        <v>7</v>
      </c>
      <c r="AQ124">
        <v>103</v>
      </c>
      <c r="AR124" t="s">
        <v>814</v>
      </c>
      <c r="AS124">
        <v>0.13</v>
      </c>
      <c r="AT124" t="s">
        <v>815</v>
      </c>
      <c r="AU124" t="s">
        <v>815</v>
      </c>
      <c r="AV124">
        <v>44</v>
      </c>
      <c r="AW124" t="s">
        <v>815</v>
      </c>
      <c r="AX124">
        <v>70</v>
      </c>
    </row>
    <row r="125" spans="1:50" x14ac:dyDescent="0.3">
      <c r="A125" s="118" t="s">
        <v>48</v>
      </c>
      <c r="B125" s="118">
        <v>225</v>
      </c>
      <c r="C125" s="118">
        <v>230</v>
      </c>
      <c r="D125" s="118">
        <f t="shared" si="6"/>
        <v>5</v>
      </c>
      <c r="E125" s="118">
        <f t="shared" si="3"/>
        <v>68.58</v>
      </c>
      <c r="F125" s="118">
        <f t="shared" si="3"/>
        <v>70.103999999999999</v>
      </c>
      <c r="G125" s="118">
        <f t="shared" si="3"/>
        <v>1.524</v>
      </c>
      <c r="H125" s="127" t="s">
        <v>348</v>
      </c>
      <c r="I125" s="124" t="s">
        <v>362</v>
      </c>
      <c r="J125" s="125" t="s">
        <v>316</v>
      </c>
      <c r="K125" s="125">
        <v>3</v>
      </c>
      <c r="L125" s="125">
        <v>0</v>
      </c>
      <c r="M125" s="125">
        <v>4</v>
      </c>
      <c r="N125" s="132" t="s">
        <v>257</v>
      </c>
      <c r="O125" s="118" t="s">
        <v>160</v>
      </c>
      <c r="P125" s="118"/>
      <c r="Q125" t="s">
        <v>817</v>
      </c>
      <c r="R125" t="s">
        <v>811</v>
      </c>
      <c r="S125">
        <v>5.32</v>
      </c>
      <c r="T125">
        <v>5</v>
      </c>
      <c r="U125">
        <v>460</v>
      </c>
      <c r="V125">
        <v>1.4</v>
      </c>
      <c r="W125" t="s">
        <v>812</v>
      </c>
      <c r="X125">
        <v>0.53</v>
      </c>
      <c r="Y125" t="s">
        <v>811</v>
      </c>
      <c r="Z125">
        <v>16</v>
      </c>
      <c r="AA125">
        <v>37</v>
      </c>
      <c r="AB125">
        <v>39</v>
      </c>
      <c r="AC125">
        <v>4.13</v>
      </c>
      <c r="AD125">
        <v>10</v>
      </c>
      <c r="AE125">
        <v>1.82</v>
      </c>
      <c r="AF125">
        <v>30</v>
      </c>
      <c r="AG125">
        <v>0.96</v>
      </c>
      <c r="AH125">
        <v>323</v>
      </c>
      <c r="AI125">
        <v>1</v>
      </c>
      <c r="AJ125">
        <v>0.45</v>
      </c>
      <c r="AK125">
        <v>40</v>
      </c>
      <c r="AL125">
        <v>260</v>
      </c>
      <c r="AM125">
        <v>27</v>
      </c>
      <c r="AN125" s="119">
        <v>0.96</v>
      </c>
      <c r="AO125" t="s">
        <v>816</v>
      </c>
      <c r="AP125">
        <v>8</v>
      </c>
      <c r="AQ125">
        <v>112</v>
      </c>
      <c r="AR125" t="s">
        <v>814</v>
      </c>
      <c r="AS125">
        <v>0.14000000000000001</v>
      </c>
      <c r="AT125" t="s">
        <v>815</v>
      </c>
      <c r="AU125" t="s">
        <v>815</v>
      </c>
      <c r="AV125">
        <v>50</v>
      </c>
      <c r="AW125" t="s">
        <v>815</v>
      </c>
      <c r="AX125">
        <v>72</v>
      </c>
    </row>
    <row r="126" spans="1:50" x14ac:dyDescent="0.3">
      <c r="A126" s="118" t="s">
        <v>48</v>
      </c>
      <c r="B126" s="118">
        <v>230</v>
      </c>
      <c r="C126" s="118">
        <v>235</v>
      </c>
      <c r="D126" s="118">
        <f t="shared" si="6"/>
        <v>5</v>
      </c>
      <c r="E126" s="118">
        <f t="shared" si="3"/>
        <v>70.103999999999999</v>
      </c>
      <c r="F126" s="118">
        <f t="shared" si="3"/>
        <v>71.628</v>
      </c>
      <c r="G126" s="118">
        <f t="shared" si="3"/>
        <v>1.524</v>
      </c>
      <c r="H126" s="127" t="s">
        <v>348</v>
      </c>
      <c r="I126" s="124" t="s">
        <v>362</v>
      </c>
      <c r="J126" s="125" t="s">
        <v>316</v>
      </c>
      <c r="K126" s="125">
        <v>3</v>
      </c>
      <c r="L126" s="125">
        <v>0</v>
      </c>
      <c r="M126" s="125">
        <v>4</v>
      </c>
      <c r="N126" s="132" t="s">
        <v>257</v>
      </c>
      <c r="O126" s="118" t="s">
        <v>161</v>
      </c>
      <c r="P126" s="118"/>
      <c r="Q126" t="s">
        <v>817</v>
      </c>
      <c r="R126" t="s">
        <v>811</v>
      </c>
      <c r="S126">
        <v>4.33</v>
      </c>
      <c r="T126">
        <v>10</v>
      </c>
      <c r="U126">
        <v>360</v>
      </c>
      <c r="V126">
        <v>1.1000000000000001</v>
      </c>
      <c r="W126" t="s">
        <v>812</v>
      </c>
      <c r="X126">
        <v>0.86</v>
      </c>
      <c r="Y126" t="s">
        <v>811</v>
      </c>
      <c r="Z126">
        <v>17</v>
      </c>
      <c r="AA126">
        <v>30</v>
      </c>
      <c r="AB126">
        <v>39</v>
      </c>
      <c r="AC126">
        <v>3.68</v>
      </c>
      <c r="AD126">
        <v>10</v>
      </c>
      <c r="AE126">
        <v>1.43</v>
      </c>
      <c r="AF126">
        <v>20</v>
      </c>
      <c r="AG126">
        <v>0.96</v>
      </c>
      <c r="AH126">
        <v>350</v>
      </c>
      <c r="AI126">
        <v>1</v>
      </c>
      <c r="AJ126">
        <v>0.4</v>
      </c>
      <c r="AK126">
        <v>38</v>
      </c>
      <c r="AL126">
        <v>250</v>
      </c>
      <c r="AM126">
        <v>30</v>
      </c>
      <c r="AN126" s="119">
        <v>0.66</v>
      </c>
      <c r="AO126" t="s">
        <v>816</v>
      </c>
      <c r="AP126">
        <v>7</v>
      </c>
      <c r="AQ126">
        <v>110</v>
      </c>
      <c r="AR126" t="s">
        <v>814</v>
      </c>
      <c r="AS126">
        <v>0.11</v>
      </c>
      <c r="AT126" t="s">
        <v>815</v>
      </c>
      <c r="AU126" t="s">
        <v>815</v>
      </c>
      <c r="AV126">
        <v>39</v>
      </c>
      <c r="AW126" t="s">
        <v>815</v>
      </c>
      <c r="AX126">
        <v>66</v>
      </c>
    </row>
    <row r="127" spans="1:50" x14ac:dyDescent="0.3">
      <c r="A127" s="118" t="s">
        <v>48</v>
      </c>
      <c r="B127" s="118">
        <v>235</v>
      </c>
      <c r="C127" s="118">
        <v>240</v>
      </c>
      <c r="D127" s="118">
        <f t="shared" si="6"/>
        <v>5</v>
      </c>
      <c r="E127" s="118">
        <f t="shared" si="3"/>
        <v>71.628</v>
      </c>
      <c r="F127" s="118">
        <f t="shared" si="3"/>
        <v>73.152000000000001</v>
      </c>
      <c r="G127" s="118">
        <f t="shared" si="3"/>
        <v>1.524</v>
      </c>
      <c r="H127" s="127" t="s">
        <v>348</v>
      </c>
      <c r="I127" s="124" t="s">
        <v>362</v>
      </c>
      <c r="J127" s="125" t="s">
        <v>316</v>
      </c>
      <c r="K127" s="125">
        <v>1</v>
      </c>
      <c r="L127" s="125">
        <v>0</v>
      </c>
      <c r="M127" s="125">
        <v>4</v>
      </c>
      <c r="N127" s="132" t="s">
        <v>257</v>
      </c>
      <c r="O127" s="118" t="s">
        <v>162</v>
      </c>
      <c r="P127" s="118"/>
      <c r="Q127">
        <v>2E-3</v>
      </c>
      <c r="R127" t="s">
        <v>811</v>
      </c>
      <c r="S127">
        <v>4.74</v>
      </c>
      <c r="T127">
        <v>8</v>
      </c>
      <c r="U127">
        <v>450</v>
      </c>
      <c r="V127">
        <v>1.3</v>
      </c>
      <c r="W127" t="s">
        <v>812</v>
      </c>
      <c r="X127">
        <v>0.92</v>
      </c>
      <c r="Y127" t="s">
        <v>811</v>
      </c>
      <c r="Z127">
        <v>15</v>
      </c>
      <c r="AA127">
        <v>34</v>
      </c>
      <c r="AB127">
        <v>44</v>
      </c>
      <c r="AC127">
        <v>4</v>
      </c>
      <c r="AD127">
        <v>10</v>
      </c>
      <c r="AE127">
        <v>1.58</v>
      </c>
      <c r="AF127">
        <v>20</v>
      </c>
      <c r="AG127">
        <v>0.98</v>
      </c>
      <c r="AH127">
        <v>366</v>
      </c>
      <c r="AI127">
        <v>1</v>
      </c>
      <c r="AJ127">
        <v>0.42</v>
      </c>
      <c r="AK127">
        <v>40</v>
      </c>
      <c r="AL127">
        <v>270</v>
      </c>
      <c r="AM127">
        <v>32</v>
      </c>
      <c r="AN127" s="56">
        <v>1.04</v>
      </c>
      <c r="AO127" t="s">
        <v>816</v>
      </c>
      <c r="AP127">
        <v>7</v>
      </c>
      <c r="AQ127">
        <v>119</v>
      </c>
      <c r="AR127" t="s">
        <v>814</v>
      </c>
      <c r="AS127">
        <v>0.13</v>
      </c>
      <c r="AT127" t="s">
        <v>815</v>
      </c>
      <c r="AU127" t="s">
        <v>815</v>
      </c>
      <c r="AV127">
        <v>43</v>
      </c>
      <c r="AW127" t="s">
        <v>815</v>
      </c>
      <c r="AX127">
        <v>65</v>
      </c>
    </row>
    <row r="128" spans="1:50" x14ac:dyDescent="0.3">
      <c r="A128" s="118" t="s">
        <v>48</v>
      </c>
      <c r="B128" s="118">
        <v>240</v>
      </c>
      <c r="C128" s="118">
        <v>245</v>
      </c>
      <c r="D128" s="118">
        <f t="shared" si="6"/>
        <v>5</v>
      </c>
      <c r="E128" s="118">
        <f t="shared" si="3"/>
        <v>73.152000000000001</v>
      </c>
      <c r="F128" s="118">
        <f t="shared" si="3"/>
        <v>74.676000000000002</v>
      </c>
      <c r="G128" s="118">
        <f t="shared" si="3"/>
        <v>1.524</v>
      </c>
      <c r="H128" s="127" t="s">
        <v>348</v>
      </c>
      <c r="I128" s="124" t="s">
        <v>362</v>
      </c>
      <c r="J128" s="125" t="s">
        <v>316</v>
      </c>
      <c r="K128" s="125">
        <v>1</v>
      </c>
      <c r="L128" s="125">
        <v>0</v>
      </c>
      <c r="M128" s="125">
        <v>4</v>
      </c>
      <c r="N128" s="132" t="s">
        <v>257</v>
      </c>
      <c r="O128" s="118" t="s">
        <v>163</v>
      </c>
      <c r="P128" s="118"/>
      <c r="Q128">
        <v>1E-3</v>
      </c>
      <c r="R128" t="s">
        <v>811</v>
      </c>
      <c r="S128">
        <v>5.84</v>
      </c>
      <c r="T128">
        <v>8</v>
      </c>
      <c r="U128">
        <v>520</v>
      </c>
      <c r="V128">
        <v>1.6</v>
      </c>
      <c r="W128" t="s">
        <v>812</v>
      </c>
      <c r="X128">
        <v>0.78</v>
      </c>
      <c r="Y128" t="s">
        <v>811</v>
      </c>
      <c r="Z128">
        <v>18</v>
      </c>
      <c r="AA128">
        <v>40</v>
      </c>
      <c r="AB128">
        <v>58</v>
      </c>
      <c r="AC128">
        <v>4.4000000000000004</v>
      </c>
      <c r="AD128">
        <v>20</v>
      </c>
      <c r="AE128">
        <v>2.06</v>
      </c>
      <c r="AF128">
        <v>30</v>
      </c>
      <c r="AG128">
        <v>1.04</v>
      </c>
      <c r="AH128">
        <v>348</v>
      </c>
      <c r="AI128">
        <v>1</v>
      </c>
      <c r="AJ128">
        <v>0.45</v>
      </c>
      <c r="AK128">
        <v>45</v>
      </c>
      <c r="AL128">
        <v>310</v>
      </c>
      <c r="AM128">
        <v>34</v>
      </c>
      <c r="AN128" s="56">
        <v>1.1100000000000001</v>
      </c>
      <c r="AO128" t="s">
        <v>816</v>
      </c>
      <c r="AP128">
        <v>9</v>
      </c>
      <c r="AQ128">
        <v>123</v>
      </c>
      <c r="AR128" t="s">
        <v>814</v>
      </c>
      <c r="AS128">
        <v>0.15</v>
      </c>
      <c r="AT128" t="s">
        <v>815</v>
      </c>
      <c r="AU128" t="s">
        <v>815</v>
      </c>
      <c r="AV128">
        <v>54</v>
      </c>
      <c r="AW128" t="s">
        <v>815</v>
      </c>
      <c r="AX128">
        <v>76</v>
      </c>
    </row>
    <row r="129" spans="1:50" x14ac:dyDescent="0.3">
      <c r="A129" s="118" t="s">
        <v>48</v>
      </c>
      <c r="B129" s="118">
        <v>245</v>
      </c>
      <c r="C129" s="118">
        <v>250</v>
      </c>
      <c r="D129" s="118">
        <f t="shared" si="6"/>
        <v>5</v>
      </c>
      <c r="E129" s="118">
        <f t="shared" si="3"/>
        <v>74.676000000000002</v>
      </c>
      <c r="F129" s="118">
        <f t="shared" si="3"/>
        <v>76.2</v>
      </c>
      <c r="G129" s="118">
        <f t="shared" si="3"/>
        <v>1.524</v>
      </c>
      <c r="H129" s="127" t="s">
        <v>348</v>
      </c>
      <c r="I129" s="124" t="s">
        <v>362</v>
      </c>
      <c r="J129" s="125" t="s">
        <v>316</v>
      </c>
      <c r="K129" s="125">
        <v>1</v>
      </c>
      <c r="L129" s="125">
        <v>0</v>
      </c>
      <c r="M129" s="125">
        <v>4</v>
      </c>
      <c r="N129" s="132" t="s">
        <v>257</v>
      </c>
      <c r="O129" s="118" t="s">
        <v>164</v>
      </c>
      <c r="P129" s="118"/>
      <c r="Q129" t="s">
        <v>817</v>
      </c>
      <c r="R129" t="s">
        <v>811</v>
      </c>
      <c r="S129">
        <v>4.9000000000000004</v>
      </c>
      <c r="T129">
        <v>5</v>
      </c>
      <c r="U129">
        <v>440</v>
      </c>
      <c r="V129">
        <v>1.3</v>
      </c>
      <c r="W129">
        <v>2</v>
      </c>
      <c r="X129">
        <v>0.72</v>
      </c>
      <c r="Y129" t="s">
        <v>811</v>
      </c>
      <c r="Z129">
        <v>14</v>
      </c>
      <c r="AA129">
        <v>33</v>
      </c>
      <c r="AB129">
        <v>40</v>
      </c>
      <c r="AC129">
        <v>3.65</v>
      </c>
      <c r="AD129">
        <v>10</v>
      </c>
      <c r="AE129">
        <v>1.64</v>
      </c>
      <c r="AF129">
        <v>30</v>
      </c>
      <c r="AG129">
        <v>0.93</v>
      </c>
      <c r="AH129">
        <v>376</v>
      </c>
      <c r="AI129">
        <v>1</v>
      </c>
      <c r="AJ129">
        <v>0.47</v>
      </c>
      <c r="AK129">
        <v>33</v>
      </c>
      <c r="AL129">
        <v>270</v>
      </c>
      <c r="AM129">
        <v>28</v>
      </c>
      <c r="AN129" s="119">
        <v>0.93</v>
      </c>
      <c r="AO129" t="s">
        <v>816</v>
      </c>
      <c r="AP129">
        <v>7</v>
      </c>
      <c r="AQ129">
        <v>109</v>
      </c>
      <c r="AR129" t="s">
        <v>814</v>
      </c>
      <c r="AS129">
        <v>0.13</v>
      </c>
      <c r="AT129" t="s">
        <v>815</v>
      </c>
      <c r="AU129" t="s">
        <v>815</v>
      </c>
      <c r="AV129">
        <v>44</v>
      </c>
      <c r="AW129" t="s">
        <v>815</v>
      </c>
      <c r="AX129">
        <v>67</v>
      </c>
    </row>
    <row r="130" spans="1:50" x14ac:dyDescent="0.3">
      <c r="A130" s="118" t="s">
        <v>48</v>
      </c>
      <c r="B130" s="118">
        <v>250</v>
      </c>
      <c r="C130" s="118">
        <v>255</v>
      </c>
      <c r="D130" s="118">
        <f t="shared" si="6"/>
        <v>5</v>
      </c>
      <c r="E130" s="118">
        <f t="shared" si="3"/>
        <v>76.2</v>
      </c>
      <c r="F130" s="118">
        <f t="shared" si="3"/>
        <v>77.724000000000004</v>
      </c>
      <c r="G130" s="118">
        <f t="shared" si="3"/>
        <v>1.524</v>
      </c>
      <c r="H130" s="127" t="s">
        <v>348</v>
      </c>
      <c r="I130" s="124" t="s">
        <v>362</v>
      </c>
      <c r="J130" s="125" t="s">
        <v>316</v>
      </c>
      <c r="K130" s="125">
        <v>1</v>
      </c>
      <c r="L130" s="125">
        <v>0</v>
      </c>
      <c r="M130" s="125">
        <v>4</v>
      </c>
      <c r="N130" s="132" t="s">
        <v>257</v>
      </c>
      <c r="O130" s="118" t="s">
        <v>165</v>
      </c>
      <c r="P130" s="118"/>
      <c r="Q130">
        <v>1E-3</v>
      </c>
      <c r="R130" t="s">
        <v>811</v>
      </c>
      <c r="S130">
        <v>6.45</v>
      </c>
      <c r="T130" t="s">
        <v>816</v>
      </c>
      <c r="U130">
        <v>630</v>
      </c>
      <c r="V130">
        <v>1.7</v>
      </c>
      <c r="W130" t="s">
        <v>812</v>
      </c>
      <c r="X130">
        <v>0.95</v>
      </c>
      <c r="Y130" t="s">
        <v>811</v>
      </c>
      <c r="Z130">
        <v>18</v>
      </c>
      <c r="AA130">
        <v>44</v>
      </c>
      <c r="AB130">
        <v>46</v>
      </c>
      <c r="AC130">
        <v>4.37</v>
      </c>
      <c r="AD130">
        <v>20</v>
      </c>
      <c r="AE130">
        <v>2.31</v>
      </c>
      <c r="AF130">
        <v>40</v>
      </c>
      <c r="AG130">
        <v>1.25</v>
      </c>
      <c r="AH130">
        <v>510</v>
      </c>
      <c r="AI130">
        <v>1</v>
      </c>
      <c r="AJ130">
        <v>0.44</v>
      </c>
      <c r="AK130">
        <v>46</v>
      </c>
      <c r="AL130">
        <v>340</v>
      </c>
      <c r="AM130">
        <v>28</v>
      </c>
      <c r="AN130" s="119">
        <v>0.9</v>
      </c>
      <c r="AO130" t="s">
        <v>816</v>
      </c>
      <c r="AP130">
        <v>10</v>
      </c>
      <c r="AQ130">
        <v>151</v>
      </c>
      <c r="AR130" t="s">
        <v>814</v>
      </c>
      <c r="AS130">
        <v>0.16</v>
      </c>
      <c r="AT130" t="s">
        <v>815</v>
      </c>
      <c r="AU130" t="s">
        <v>815</v>
      </c>
      <c r="AV130">
        <v>63</v>
      </c>
      <c r="AW130" t="s">
        <v>815</v>
      </c>
      <c r="AX130">
        <v>86</v>
      </c>
    </row>
    <row r="131" spans="1:50" x14ac:dyDescent="0.3">
      <c r="A131" s="118" t="s">
        <v>48</v>
      </c>
      <c r="B131" s="118">
        <v>255</v>
      </c>
      <c r="C131" s="118">
        <v>260</v>
      </c>
      <c r="D131" s="118">
        <f t="shared" si="6"/>
        <v>5</v>
      </c>
      <c r="E131" s="118">
        <f t="shared" ref="E131:G194" si="7">CONVERT(B131,"ft","m")</f>
        <v>77.724000000000004</v>
      </c>
      <c r="F131" s="118">
        <f t="shared" si="7"/>
        <v>79.248000000000005</v>
      </c>
      <c r="G131" s="118">
        <f t="shared" si="7"/>
        <v>1.524</v>
      </c>
      <c r="H131" s="127" t="s">
        <v>348</v>
      </c>
      <c r="I131" s="124" t="s">
        <v>362</v>
      </c>
      <c r="J131" s="125" t="s">
        <v>316</v>
      </c>
      <c r="K131" s="125">
        <v>1</v>
      </c>
      <c r="L131" s="125">
        <v>0</v>
      </c>
      <c r="M131" s="125">
        <v>4</v>
      </c>
      <c r="N131" s="132" t="s">
        <v>257</v>
      </c>
      <c r="O131" s="118" t="s">
        <v>166</v>
      </c>
      <c r="P131" s="118"/>
      <c r="Q131" t="s">
        <v>817</v>
      </c>
      <c r="R131" t="s">
        <v>811</v>
      </c>
      <c r="S131">
        <v>5.04</v>
      </c>
      <c r="T131">
        <v>6</v>
      </c>
      <c r="U131">
        <v>460</v>
      </c>
      <c r="V131">
        <v>1.3</v>
      </c>
      <c r="W131" t="s">
        <v>812</v>
      </c>
      <c r="X131">
        <v>0.81</v>
      </c>
      <c r="Y131" t="s">
        <v>811</v>
      </c>
      <c r="Z131">
        <v>16</v>
      </c>
      <c r="AA131">
        <v>35</v>
      </c>
      <c r="AB131">
        <v>61</v>
      </c>
      <c r="AC131">
        <v>4.0199999999999996</v>
      </c>
      <c r="AD131">
        <v>10</v>
      </c>
      <c r="AE131">
        <v>1.75</v>
      </c>
      <c r="AF131">
        <v>30</v>
      </c>
      <c r="AG131">
        <v>1.01</v>
      </c>
      <c r="AH131">
        <v>362</v>
      </c>
      <c r="AI131">
        <v>1</v>
      </c>
      <c r="AJ131">
        <v>0.42</v>
      </c>
      <c r="AK131">
        <v>38</v>
      </c>
      <c r="AL131">
        <v>280</v>
      </c>
      <c r="AM131">
        <v>29</v>
      </c>
      <c r="AN131" s="119">
        <v>0.9</v>
      </c>
      <c r="AO131" t="s">
        <v>816</v>
      </c>
      <c r="AP131">
        <v>8</v>
      </c>
      <c r="AQ131">
        <v>111</v>
      </c>
      <c r="AR131" t="s">
        <v>814</v>
      </c>
      <c r="AS131">
        <v>0.13</v>
      </c>
      <c r="AT131" t="s">
        <v>815</v>
      </c>
      <c r="AU131" t="s">
        <v>815</v>
      </c>
      <c r="AV131">
        <v>47</v>
      </c>
      <c r="AW131" t="s">
        <v>815</v>
      </c>
      <c r="AX131">
        <v>70</v>
      </c>
    </row>
    <row r="132" spans="1:50" x14ac:dyDescent="0.3">
      <c r="A132" s="118" t="s">
        <v>48</v>
      </c>
      <c r="B132" s="118">
        <v>260</v>
      </c>
      <c r="C132" s="118">
        <v>265</v>
      </c>
      <c r="D132" s="118">
        <f t="shared" si="6"/>
        <v>5</v>
      </c>
      <c r="E132" s="118">
        <f t="shared" si="7"/>
        <v>79.248000000000005</v>
      </c>
      <c r="F132" s="118">
        <f t="shared" si="7"/>
        <v>80.772000000000006</v>
      </c>
      <c r="G132" s="118">
        <f t="shared" si="7"/>
        <v>1.524</v>
      </c>
      <c r="H132" s="127" t="s">
        <v>348</v>
      </c>
      <c r="I132" s="124" t="s">
        <v>362</v>
      </c>
      <c r="J132" s="125" t="s">
        <v>316</v>
      </c>
      <c r="K132" s="125">
        <v>2</v>
      </c>
      <c r="L132" s="125">
        <v>0</v>
      </c>
      <c r="M132" s="125">
        <v>4</v>
      </c>
      <c r="N132" s="132" t="s">
        <v>257</v>
      </c>
      <c r="O132" s="118" t="s">
        <v>167</v>
      </c>
      <c r="P132" s="118"/>
      <c r="Q132" t="s">
        <v>817</v>
      </c>
      <c r="R132" t="s">
        <v>811</v>
      </c>
      <c r="S132">
        <v>5.42</v>
      </c>
      <c r="T132">
        <v>9</v>
      </c>
      <c r="U132">
        <v>490</v>
      </c>
      <c r="V132">
        <v>1.5</v>
      </c>
      <c r="W132">
        <v>2</v>
      </c>
      <c r="X132">
        <v>0.69</v>
      </c>
      <c r="Y132" t="s">
        <v>811</v>
      </c>
      <c r="Z132">
        <v>15</v>
      </c>
      <c r="AA132">
        <v>36</v>
      </c>
      <c r="AB132">
        <v>46</v>
      </c>
      <c r="AC132">
        <v>3.98</v>
      </c>
      <c r="AD132">
        <v>10</v>
      </c>
      <c r="AE132">
        <v>1.91</v>
      </c>
      <c r="AF132">
        <v>30</v>
      </c>
      <c r="AG132">
        <v>1.01</v>
      </c>
      <c r="AH132">
        <v>302</v>
      </c>
      <c r="AI132">
        <v>2</v>
      </c>
      <c r="AJ132">
        <v>0.42</v>
      </c>
      <c r="AK132">
        <v>37</v>
      </c>
      <c r="AL132">
        <v>300</v>
      </c>
      <c r="AM132">
        <v>39</v>
      </c>
      <c r="AN132" s="119">
        <v>0.81</v>
      </c>
      <c r="AO132" t="s">
        <v>816</v>
      </c>
      <c r="AP132">
        <v>8</v>
      </c>
      <c r="AQ132">
        <v>100</v>
      </c>
      <c r="AR132" t="s">
        <v>814</v>
      </c>
      <c r="AS132">
        <v>0.13</v>
      </c>
      <c r="AT132" t="s">
        <v>815</v>
      </c>
      <c r="AU132" t="s">
        <v>815</v>
      </c>
      <c r="AV132">
        <v>49</v>
      </c>
      <c r="AW132" t="s">
        <v>815</v>
      </c>
      <c r="AX132">
        <v>70</v>
      </c>
    </row>
    <row r="133" spans="1:50" x14ac:dyDescent="0.3">
      <c r="A133" s="118" t="s">
        <v>48</v>
      </c>
      <c r="B133" s="118">
        <v>265</v>
      </c>
      <c r="C133" s="118">
        <v>270</v>
      </c>
      <c r="D133" s="118">
        <f t="shared" si="6"/>
        <v>5</v>
      </c>
      <c r="E133" s="118">
        <f t="shared" si="7"/>
        <v>80.772000000000006</v>
      </c>
      <c r="F133" s="118">
        <f t="shared" si="7"/>
        <v>82.296000000000006</v>
      </c>
      <c r="G133" s="118">
        <f t="shared" si="7"/>
        <v>1.524</v>
      </c>
      <c r="H133" s="127" t="s">
        <v>348</v>
      </c>
      <c r="I133" s="124" t="s">
        <v>351</v>
      </c>
      <c r="J133" s="125" t="s">
        <v>350</v>
      </c>
      <c r="K133" s="125">
        <v>1</v>
      </c>
      <c r="L133" s="125">
        <v>0</v>
      </c>
      <c r="M133" s="125">
        <v>5</v>
      </c>
      <c r="N133" s="132" t="s">
        <v>257</v>
      </c>
      <c r="O133" s="118" t="s">
        <v>168</v>
      </c>
      <c r="P133" s="118"/>
      <c r="Q133">
        <v>1E-3</v>
      </c>
      <c r="R133" t="s">
        <v>811</v>
      </c>
      <c r="S133">
        <v>4.24</v>
      </c>
      <c r="T133">
        <v>5</v>
      </c>
      <c r="U133">
        <v>380</v>
      </c>
      <c r="V133">
        <v>1</v>
      </c>
      <c r="W133" t="s">
        <v>812</v>
      </c>
      <c r="X133">
        <v>1.05</v>
      </c>
      <c r="Y133" t="s">
        <v>811</v>
      </c>
      <c r="Z133">
        <v>11</v>
      </c>
      <c r="AA133">
        <v>31</v>
      </c>
      <c r="AB133">
        <v>52</v>
      </c>
      <c r="AC133">
        <v>3.19</v>
      </c>
      <c r="AD133">
        <v>10</v>
      </c>
      <c r="AE133">
        <v>1.32</v>
      </c>
      <c r="AF133">
        <v>20</v>
      </c>
      <c r="AG133">
        <v>0.9</v>
      </c>
      <c r="AH133">
        <v>400</v>
      </c>
      <c r="AI133">
        <v>1</v>
      </c>
      <c r="AJ133">
        <v>0.59</v>
      </c>
      <c r="AK133">
        <v>29</v>
      </c>
      <c r="AL133">
        <v>310</v>
      </c>
      <c r="AM133">
        <v>26</v>
      </c>
      <c r="AN133" s="119">
        <v>0.67</v>
      </c>
      <c r="AO133" t="s">
        <v>816</v>
      </c>
      <c r="AP133">
        <v>6</v>
      </c>
      <c r="AQ133">
        <v>109</v>
      </c>
      <c r="AR133" t="s">
        <v>814</v>
      </c>
      <c r="AS133">
        <v>0.1</v>
      </c>
      <c r="AT133" t="s">
        <v>815</v>
      </c>
      <c r="AU133" t="s">
        <v>815</v>
      </c>
      <c r="AV133">
        <v>36</v>
      </c>
      <c r="AW133" t="s">
        <v>815</v>
      </c>
      <c r="AX133">
        <v>56</v>
      </c>
    </row>
    <row r="134" spans="1:50" x14ac:dyDescent="0.3">
      <c r="A134" s="118" t="s">
        <v>48</v>
      </c>
      <c r="B134" s="131">
        <v>270</v>
      </c>
      <c r="C134" s="131">
        <v>275</v>
      </c>
      <c r="D134" s="118">
        <f t="shared" si="6"/>
        <v>5</v>
      </c>
      <c r="E134" s="118">
        <f t="shared" si="7"/>
        <v>82.296000000000006</v>
      </c>
      <c r="F134" s="118">
        <f t="shared" si="7"/>
        <v>83.82</v>
      </c>
      <c r="G134" s="118">
        <f t="shared" si="7"/>
        <v>1.524</v>
      </c>
      <c r="H134" s="127" t="s">
        <v>348</v>
      </c>
      <c r="I134" s="124" t="s">
        <v>352</v>
      </c>
      <c r="J134" s="125" t="s">
        <v>350</v>
      </c>
      <c r="K134" s="125">
        <v>1</v>
      </c>
      <c r="L134" s="125">
        <v>0</v>
      </c>
      <c r="M134" s="125">
        <v>4</v>
      </c>
      <c r="N134" s="132" t="s">
        <v>257</v>
      </c>
      <c r="O134" s="118" t="s">
        <v>169</v>
      </c>
      <c r="P134" s="118"/>
      <c r="Q134" t="s">
        <v>817</v>
      </c>
      <c r="R134" t="s">
        <v>811</v>
      </c>
      <c r="S134">
        <v>4.82</v>
      </c>
      <c r="T134" t="s">
        <v>816</v>
      </c>
      <c r="U134">
        <v>460</v>
      </c>
      <c r="V134">
        <v>1.2</v>
      </c>
      <c r="W134" t="s">
        <v>812</v>
      </c>
      <c r="X134">
        <v>0.98</v>
      </c>
      <c r="Y134" t="s">
        <v>811</v>
      </c>
      <c r="Z134">
        <v>11</v>
      </c>
      <c r="AA134">
        <v>32</v>
      </c>
      <c r="AB134">
        <v>36</v>
      </c>
      <c r="AC134">
        <v>3.16</v>
      </c>
      <c r="AD134">
        <v>10</v>
      </c>
      <c r="AE134">
        <v>1.62</v>
      </c>
      <c r="AF134">
        <v>30</v>
      </c>
      <c r="AG134">
        <v>0.81</v>
      </c>
      <c r="AH134">
        <v>268</v>
      </c>
      <c r="AI134">
        <v>1</v>
      </c>
      <c r="AJ134">
        <v>0.43</v>
      </c>
      <c r="AK134">
        <v>29</v>
      </c>
      <c r="AL134">
        <v>270</v>
      </c>
      <c r="AM134">
        <v>25</v>
      </c>
      <c r="AN134" s="119">
        <v>0.61</v>
      </c>
      <c r="AO134" t="s">
        <v>816</v>
      </c>
      <c r="AP134">
        <v>7</v>
      </c>
      <c r="AQ134">
        <v>94</v>
      </c>
      <c r="AR134" t="s">
        <v>814</v>
      </c>
      <c r="AS134">
        <v>0.12</v>
      </c>
      <c r="AT134" t="s">
        <v>815</v>
      </c>
      <c r="AU134" t="s">
        <v>815</v>
      </c>
      <c r="AV134">
        <v>42</v>
      </c>
      <c r="AW134" t="s">
        <v>815</v>
      </c>
      <c r="AX134">
        <v>59</v>
      </c>
    </row>
    <row r="135" spans="1:50" x14ac:dyDescent="0.3">
      <c r="A135" s="118" t="s">
        <v>48</v>
      </c>
      <c r="B135" s="118">
        <v>275</v>
      </c>
      <c r="C135" s="118">
        <v>280</v>
      </c>
      <c r="D135" s="118">
        <f t="shared" si="6"/>
        <v>5</v>
      </c>
      <c r="E135" s="118">
        <f t="shared" si="7"/>
        <v>83.82</v>
      </c>
      <c r="F135" s="118">
        <f t="shared" si="7"/>
        <v>85.343999999999994</v>
      </c>
      <c r="G135" s="118">
        <f t="shared" si="7"/>
        <v>1.524</v>
      </c>
      <c r="H135" s="127" t="s">
        <v>348</v>
      </c>
      <c r="I135" s="124" t="s">
        <v>353</v>
      </c>
      <c r="J135" s="125" t="s">
        <v>350</v>
      </c>
      <c r="K135" s="125">
        <v>1</v>
      </c>
      <c r="L135" s="125">
        <v>0</v>
      </c>
      <c r="M135" s="125">
        <v>5</v>
      </c>
      <c r="N135" s="132" t="s">
        <v>257</v>
      </c>
      <c r="O135" s="118" t="s">
        <v>170</v>
      </c>
      <c r="P135" s="118"/>
      <c r="Q135">
        <v>2E-3</v>
      </c>
      <c r="R135" t="s">
        <v>811</v>
      </c>
      <c r="S135">
        <v>5.25</v>
      </c>
      <c r="T135">
        <v>7</v>
      </c>
      <c r="U135">
        <v>520</v>
      </c>
      <c r="V135">
        <v>1.4</v>
      </c>
      <c r="W135" t="s">
        <v>812</v>
      </c>
      <c r="X135">
        <v>1.1200000000000001</v>
      </c>
      <c r="Y135" t="s">
        <v>811</v>
      </c>
      <c r="Z135">
        <v>15</v>
      </c>
      <c r="AA135">
        <v>39</v>
      </c>
      <c r="AB135">
        <v>46</v>
      </c>
      <c r="AC135">
        <v>3.89</v>
      </c>
      <c r="AD135">
        <v>10</v>
      </c>
      <c r="AE135">
        <v>1.81</v>
      </c>
      <c r="AF135">
        <v>30</v>
      </c>
      <c r="AG135">
        <v>0.98</v>
      </c>
      <c r="AH135">
        <v>342</v>
      </c>
      <c r="AI135">
        <v>1</v>
      </c>
      <c r="AJ135">
        <v>0.37</v>
      </c>
      <c r="AK135">
        <v>39</v>
      </c>
      <c r="AL135">
        <v>300</v>
      </c>
      <c r="AM135">
        <v>30</v>
      </c>
      <c r="AN135" s="119">
        <v>0.87</v>
      </c>
      <c r="AO135" t="s">
        <v>816</v>
      </c>
      <c r="AP135">
        <v>8</v>
      </c>
      <c r="AQ135">
        <v>110</v>
      </c>
      <c r="AR135" t="s">
        <v>814</v>
      </c>
      <c r="AS135">
        <v>0.13</v>
      </c>
      <c r="AT135" t="s">
        <v>815</v>
      </c>
      <c r="AU135" t="s">
        <v>815</v>
      </c>
      <c r="AV135">
        <v>48</v>
      </c>
      <c r="AW135" t="s">
        <v>815</v>
      </c>
      <c r="AX135">
        <v>70</v>
      </c>
    </row>
    <row r="136" spans="1:50" x14ac:dyDescent="0.3">
      <c r="A136" s="118" t="s">
        <v>48</v>
      </c>
      <c r="B136" s="118">
        <v>280</v>
      </c>
      <c r="C136" s="118">
        <v>285</v>
      </c>
      <c r="D136" s="118">
        <f t="shared" si="6"/>
        <v>5</v>
      </c>
      <c r="E136" s="118">
        <f t="shared" si="7"/>
        <v>85.343999999999994</v>
      </c>
      <c r="F136" s="118">
        <f t="shared" si="7"/>
        <v>86.867999999999995</v>
      </c>
      <c r="G136" s="118">
        <f t="shared" si="7"/>
        <v>1.524</v>
      </c>
      <c r="H136" s="127" t="s">
        <v>348</v>
      </c>
      <c r="I136" s="124" t="s">
        <v>353</v>
      </c>
      <c r="J136" s="125" t="s">
        <v>350</v>
      </c>
      <c r="K136" s="125">
        <v>2</v>
      </c>
      <c r="L136" s="125">
        <v>0</v>
      </c>
      <c r="M136" s="125">
        <v>5</v>
      </c>
      <c r="N136" s="132" t="s">
        <v>257</v>
      </c>
      <c r="O136" s="118" t="s">
        <v>171</v>
      </c>
      <c r="P136" s="118"/>
      <c r="Q136">
        <v>5.0000000000000001E-3</v>
      </c>
      <c r="R136" t="s">
        <v>811</v>
      </c>
      <c r="S136">
        <v>5.0999999999999996</v>
      </c>
      <c r="T136" t="s">
        <v>816</v>
      </c>
      <c r="U136">
        <v>450</v>
      </c>
      <c r="V136">
        <v>1.3</v>
      </c>
      <c r="W136" t="s">
        <v>812</v>
      </c>
      <c r="X136">
        <v>1.25</v>
      </c>
      <c r="Y136" t="s">
        <v>811</v>
      </c>
      <c r="Z136">
        <v>15</v>
      </c>
      <c r="AA136">
        <v>36</v>
      </c>
      <c r="AB136">
        <v>43</v>
      </c>
      <c r="AC136">
        <v>4.01</v>
      </c>
      <c r="AD136">
        <v>10</v>
      </c>
      <c r="AE136">
        <v>1.71</v>
      </c>
      <c r="AF136">
        <v>30</v>
      </c>
      <c r="AG136">
        <v>1.1000000000000001</v>
      </c>
      <c r="AH136">
        <v>436</v>
      </c>
      <c r="AI136">
        <v>1</v>
      </c>
      <c r="AJ136">
        <v>0.45</v>
      </c>
      <c r="AK136">
        <v>38</v>
      </c>
      <c r="AL136">
        <v>290</v>
      </c>
      <c r="AM136">
        <v>31</v>
      </c>
      <c r="AN136" s="119">
        <v>0.9</v>
      </c>
      <c r="AO136" t="s">
        <v>816</v>
      </c>
      <c r="AP136">
        <v>8</v>
      </c>
      <c r="AQ136">
        <v>140</v>
      </c>
      <c r="AR136" t="s">
        <v>814</v>
      </c>
      <c r="AS136">
        <v>0.13</v>
      </c>
      <c r="AT136" t="s">
        <v>815</v>
      </c>
      <c r="AU136" t="s">
        <v>815</v>
      </c>
      <c r="AV136">
        <v>46</v>
      </c>
      <c r="AW136" t="s">
        <v>815</v>
      </c>
      <c r="AX136">
        <v>69</v>
      </c>
    </row>
    <row r="137" spans="1:50" x14ac:dyDescent="0.3">
      <c r="A137" s="118" t="s">
        <v>48</v>
      </c>
      <c r="B137" s="118">
        <v>285</v>
      </c>
      <c r="C137" s="118">
        <v>290</v>
      </c>
      <c r="D137" s="118">
        <f t="shared" si="6"/>
        <v>5</v>
      </c>
      <c r="E137" s="118">
        <f t="shared" si="7"/>
        <v>86.867999999999995</v>
      </c>
      <c r="F137" s="118">
        <f t="shared" si="7"/>
        <v>88.391999999999996</v>
      </c>
      <c r="G137" s="118">
        <f t="shared" si="7"/>
        <v>1.524</v>
      </c>
      <c r="H137" s="127" t="s">
        <v>348</v>
      </c>
      <c r="I137" s="124" t="s">
        <v>360</v>
      </c>
      <c r="J137" s="125" t="s">
        <v>316</v>
      </c>
      <c r="K137" s="125">
        <v>1</v>
      </c>
      <c r="L137" s="125">
        <v>0</v>
      </c>
      <c r="M137" s="125">
        <v>4</v>
      </c>
      <c r="N137" s="132" t="s">
        <v>257</v>
      </c>
      <c r="O137" s="118" t="s">
        <v>172</v>
      </c>
      <c r="P137" s="118"/>
      <c r="Q137">
        <v>1E-3</v>
      </c>
      <c r="R137" t="s">
        <v>811</v>
      </c>
      <c r="S137">
        <v>4.79</v>
      </c>
      <c r="T137">
        <v>7</v>
      </c>
      <c r="U137">
        <v>420</v>
      </c>
      <c r="V137">
        <v>1.3</v>
      </c>
      <c r="W137" t="s">
        <v>812</v>
      </c>
      <c r="X137">
        <v>0.76</v>
      </c>
      <c r="Y137" t="s">
        <v>811</v>
      </c>
      <c r="Z137">
        <v>15</v>
      </c>
      <c r="AA137">
        <v>34</v>
      </c>
      <c r="AB137">
        <v>44</v>
      </c>
      <c r="AC137">
        <v>4.0999999999999996</v>
      </c>
      <c r="AD137">
        <v>10</v>
      </c>
      <c r="AE137">
        <v>1.63</v>
      </c>
      <c r="AF137">
        <v>20</v>
      </c>
      <c r="AG137">
        <v>0.98</v>
      </c>
      <c r="AH137">
        <v>326</v>
      </c>
      <c r="AI137">
        <v>1</v>
      </c>
      <c r="AJ137">
        <v>0.35</v>
      </c>
      <c r="AK137">
        <v>41</v>
      </c>
      <c r="AL137">
        <v>300</v>
      </c>
      <c r="AM137">
        <v>39</v>
      </c>
      <c r="AN137" s="56">
        <v>1</v>
      </c>
      <c r="AO137" t="s">
        <v>816</v>
      </c>
      <c r="AP137">
        <v>7</v>
      </c>
      <c r="AQ137">
        <v>100</v>
      </c>
      <c r="AR137" t="s">
        <v>814</v>
      </c>
      <c r="AS137">
        <v>0.12</v>
      </c>
      <c r="AT137" t="s">
        <v>815</v>
      </c>
      <c r="AU137" t="s">
        <v>815</v>
      </c>
      <c r="AV137">
        <v>44</v>
      </c>
      <c r="AW137" t="s">
        <v>815</v>
      </c>
      <c r="AX137">
        <v>68</v>
      </c>
    </row>
    <row r="138" spans="1:50" x14ac:dyDescent="0.3">
      <c r="A138" s="118" t="s">
        <v>48</v>
      </c>
      <c r="B138" s="118">
        <v>290</v>
      </c>
      <c r="C138" s="118">
        <v>295</v>
      </c>
      <c r="D138" s="118">
        <f t="shared" si="6"/>
        <v>5</v>
      </c>
      <c r="E138" s="118">
        <f t="shared" si="7"/>
        <v>88.391999999999996</v>
      </c>
      <c r="F138" s="118">
        <f t="shared" si="7"/>
        <v>89.915999999999997</v>
      </c>
      <c r="G138" s="118">
        <f t="shared" si="7"/>
        <v>1.524</v>
      </c>
      <c r="H138" s="127" t="s">
        <v>348</v>
      </c>
      <c r="I138" s="124" t="s">
        <v>360</v>
      </c>
      <c r="J138" s="125" t="s">
        <v>316</v>
      </c>
      <c r="K138" s="125">
        <v>1</v>
      </c>
      <c r="L138" s="125">
        <v>0</v>
      </c>
      <c r="M138" s="125">
        <v>4</v>
      </c>
      <c r="N138" s="132" t="s">
        <v>257</v>
      </c>
      <c r="O138" s="118" t="s">
        <v>173</v>
      </c>
      <c r="P138" s="118"/>
      <c r="Q138">
        <v>3.0000000000000001E-3</v>
      </c>
      <c r="R138" t="s">
        <v>811</v>
      </c>
      <c r="S138">
        <v>6.13</v>
      </c>
      <c r="T138">
        <v>7</v>
      </c>
      <c r="U138">
        <v>550</v>
      </c>
      <c r="V138">
        <v>1.6</v>
      </c>
      <c r="W138" t="s">
        <v>812</v>
      </c>
      <c r="X138">
        <v>0.74</v>
      </c>
      <c r="Y138" t="s">
        <v>811</v>
      </c>
      <c r="Z138">
        <v>18</v>
      </c>
      <c r="AA138">
        <v>44</v>
      </c>
      <c r="AB138">
        <v>46</v>
      </c>
      <c r="AC138">
        <v>4.68</v>
      </c>
      <c r="AD138">
        <v>20</v>
      </c>
      <c r="AE138">
        <v>2.21</v>
      </c>
      <c r="AF138">
        <v>40</v>
      </c>
      <c r="AG138">
        <v>1.18</v>
      </c>
      <c r="AH138">
        <v>358</v>
      </c>
      <c r="AI138">
        <v>1</v>
      </c>
      <c r="AJ138">
        <v>0.26</v>
      </c>
      <c r="AK138">
        <v>46</v>
      </c>
      <c r="AL138">
        <v>360</v>
      </c>
      <c r="AM138">
        <v>36</v>
      </c>
      <c r="AN138" s="119">
        <v>0.99</v>
      </c>
      <c r="AO138">
        <v>8</v>
      </c>
      <c r="AP138">
        <v>10</v>
      </c>
      <c r="AQ138">
        <v>115</v>
      </c>
      <c r="AR138" t="s">
        <v>814</v>
      </c>
      <c r="AS138">
        <v>0.14000000000000001</v>
      </c>
      <c r="AT138" t="s">
        <v>815</v>
      </c>
      <c r="AU138" t="s">
        <v>815</v>
      </c>
      <c r="AV138">
        <v>59</v>
      </c>
      <c r="AW138" t="s">
        <v>815</v>
      </c>
      <c r="AX138">
        <v>83</v>
      </c>
    </row>
    <row r="139" spans="1:50" x14ac:dyDescent="0.3">
      <c r="A139" s="118" t="s">
        <v>48</v>
      </c>
      <c r="B139" s="118">
        <v>295</v>
      </c>
      <c r="C139" s="118">
        <v>300</v>
      </c>
      <c r="D139" s="118">
        <f t="shared" si="6"/>
        <v>5</v>
      </c>
      <c r="E139" s="118">
        <f t="shared" si="7"/>
        <v>89.915999999999997</v>
      </c>
      <c r="F139" s="118">
        <f t="shared" si="7"/>
        <v>91.44</v>
      </c>
      <c r="G139" s="118">
        <f t="shared" si="7"/>
        <v>1.524</v>
      </c>
      <c r="H139" s="127" t="s">
        <v>348</v>
      </c>
      <c r="I139" s="124" t="s">
        <v>360</v>
      </c>
      <c r="J139" s="125" t="s">
        <v>316</v>
      </c>
      <c r="K139" s="125">
        <v>1</v>
      </c>
      <c r="L139" s="125">
        <v>0</v>
      </c>
      <c r="M139" s="125">
        <v>4</v>
      </c>
      <c r="N139" s="132" t="s">
        <v>257</v>
      </c>
      <c r="O139" s="118" t="s">
        <v>174</v>
      </c>
      <c r="P139" s="118"/>
      <c r="Q139" s="121">
        <v>3.5999999999999997E-2</v>
      </c>
      <c r="R139" t="s">
        <v>811</v>
      </c>
      <c r="S139">
        <v>4.88</v>
      </c>
      <c r="T139" s="119">
        <v>259</v>
      </c>
      <c r="U139">
        <v>440</v>
      </c>
      <c r="V139">
        <v>1.3</v>
      </c>
      <c r="W139" t="s">
        <v>812</v>
      </c>
      <c r="X139">
        <v>0.95</v>
      </c>
      <c r="Y139" t="s">
        <v>811</v>
      </c>
      <c r="Z139">
        <v>14</v>
      </c>
      <c r="AA139">
        <v>36</v>
      </c>
      <c r="AB139">
        <v>39</v>
      </c>
      <c r="AC139">
        <v>3.63</v>
      </c>
      <c r="AD139">
        <v>10</v>
      </c>
      <c r="AE139">
        <v>1.91</v>
      </c>
      <c r="AF139">
        <v>30</v>
      </c>
      <c r="AG139">
        <v>0.92</v>
      </c>
      <c r="AH139">
        <v>470</v>
      </c>
      <c r="AI139">
        <v>1</v>
      </c>
      <c r="AJ139">
        <v>0.2</v>
      </c>
      <c r="AK139">
        <v>33</v>
      </c>
      <c r="AL139">
        <v>280</v>
      </c>
      <c r="AM139">
        <v>27</v>
      </c>
      <c r="AN139" s="119">
        <v>0.8</v>
      </c>
      <c r="AO139">
        <v>22</v>
      </c>
      <c r="AP139">
        <v>8</v>
      </c>
      <c r="AQ139">
        <v>113</v>
      </c>
      <c r="AR139" t="s">
        <v>814</v>
      </c>
      <c r="AS139">
        <v>0.19</v>
      </c>
      <c r="AT139" t="s">
        <v>815</v>
      </c>
      <c r="AU139" t="s">
        <v>815</v>
      </c>
      <c r="AV139">
        <v>49</v>
      </c>
      <c r="AW139" t="s">
        <v>815</v>
      </c>
      <c r="AX139">
        <v>59</v>
      </c>
    </row>
    <row r="140" spans="1:50" x14ac:dyDescent="0.3">
      <c r="A140" s="118" t="s">
        <v>48</v>
      </c>
      <c r="B140" s="118">
        <v>300</v>
      </c>
      <c r="C140" s="118">
        <v>305</v>
      </c>
      <c r="D140" s="118">
        <f t="shared" si="6"/>
        <v>5</v>
      </c>
      <c r="E140" s="118">
        <f t="shared" si="7"/>
        <v>91.44</v>
      </c>
      <c r="F140" s="118">
        <f t="shared" si="7"/>
        <v>92.963999999999999</v>
      </c>
      <c r="G140" s="118">
        <f t="shared" si="7"/>
        <v>1.524</v>
      </c>
      <c r="H140" s="127" t="s">
        <v>348</v>
      </c>
      <c r="I140" s="124" t="s">
        <v>360</v>
      </c>
      <c r="J140" s="125" t="s">
        <v>316</v>
      </c>
      <c r="K140" s="125">
        <v>1</v>
      </c>
      <c r="L140" s="125">
        <v>0</v>
      </c>
      <c r="M140" s="125">
        <v>5</v>
      </c>
      <c r="N140" s="132" t="s">
        <v>257</v>
      </c>
      <c r="O140" s="118" t="s">
        <v>175</v>
      </c>
      <c r="P140" s="118"/>
      <c r="Q140">
        <v>4.0000000000000001E-3</v>
      </c>
      <c r="R140" t="s">
        <v>811</v>
      </c>
      <c r="S140">
        <v>5.38</v>
      </c>
      <c r="T140">
        <v>39</v>
      </c>
      <c r="U140">
        <v>520</v>
      </c>
      <c r="V140">
        <v>1.4</v>
      </c>
      <c r="W140">
        <v>2</v>
      </c>
      <c r="X140">
        <v>0.7</v>
      </c>
      <c r="Y140" t="s">
        <v>811</v>
      </c>
      <c r="Z140">
        <v>15</v>
      </c>
      <c r="AA140">
        <v>38</v>
      </c>
      <c r="AB140">
        <v>36</v>
      </c>
      <c r="AC140">
        <v>3.65</v>
      </c>
      <c r="AD140">
        <v>10</v>
      </c>
      <c r="AE140">
        <v>1.99</v>
      </c>
      <c r="AF140">
        <v>30</v>
      </c>
      <c r="AG140">
        <v>0.89</v>
      </c>
      <c r="AH140">
        <v>324</v>
      </c>
      <c r="AI140">
        <v>1</v>
      </c>
      <c r="AJ140">
        <v>0.27</v>
      </c>
      <c r="AK140">
        <v>35</v>
      </c>
      <c r="AL140">
        <v>300</v>
      </c>
      <c r="AM140">
        <v>26</v>
      </c>
      <c r="AN140" s="119">
        <v>0.88</v>
      </c>
      <c r="AO140">
        <v>7</v>
      </c>
      <c r="AP140">
        <v>8</v>
      </c>
      <c r="AQ140">
        <v>106</v>
      </c>
      <c r="AR140" t="s">
        <v>814</v>
      </c>
      <c r="AS140">
        <v>0.17</v>
      </c>
      <c r="AT140" t="s">
        <v>815</v>
      </c>
      <c r="AU140" t="s">
        <v>815</v>
      </c>
      <c r="AV140">
        <v>52</v>
      </c>
      <c r="AW140" t="s">
        <v>815</v>
      </c>
      <c r="AX140">
        <v>65</v>
      </c>
    </row>
    <row r="141" spans="1:50" x14ac:dyDescent="0.3">
      <c r="A141" s="118" t="s">
        <v>48</v>
      </c>
      <c r="B141" s="118">
        <v>305</v>
      </c>
      <c r="C141" s="118">
        <v>310</v>
      </c>
      <c r="D141" s="118">
        <f t="shared" si="6"/>
        <v>5</v>
      </c>
      <c r="E141" s="118">
        <f t="shared" si="7"/>
        <v>92.963999999999999</v>
      </c>
      <c r="F141" s="118">
        <f t="shared" si="7"/>
        <v>94.488</v>
      </c>
      <c r="G141" s="118">
        <f t="shared" si="7"/>
        <v>1.524</v>
      </c>
      <c r="H141" s="127" t="s">
        <v>348</v>
      </c>
      <c r="I141" s="124" t="s">
        <v>360</v>
      </c>
      <c r="J141" s="125" t="s">
        <v>316</v>
      </c>
      <c r="K141" s="125">
        <v>2</v>
      </c>
      <c r="L141" s="125">
        <v>0</v>
      </c>
      <c r="M141" s="125">
        <v>4</v>
      </c>
      <c r="N141" s="132" t="s">
        <v>257</v>
      </c>
      <c r="O141" s="118" t="s">
        <v>176</v>
      </c>
      <c r="P141" s="118"/>
      <c r="Q141">
        <v>6.0000000000000001E-3</v>
      </c>
      <c r="R141" t="s">
        <v>811</v>
      </c>
      <c r="S141">
        <v>5.0999999999999996</v>
      </c>
      <c r="T141">
        <v>58</v>
      </c>
      <c r="U141">
        <v>460</v>
      </c>
      <c r="V141">
        <v>1.4</v>
      </c>
      <c r="W141" t="s">
        <v>812</v>
      </c>
      <c r="X141">
        <v>2.37</v>
      </c>
      <c r="Y141" t="s">
        <v>811</v>
      </c>
      <c r="Z141">
        <v>18</v>
      </c>
      <c r="AA141">
        <v>38</v>
      </c>
      <c r="AB141">
        <v>53</v>
      </c>
      <c r="AC141">
        <v>4.3</v>
      </c>
      <c r="AD141">
        <v>10</v>
      </c>
      <c r="AE141">
        <v>2</v>
      </c>
      <c r="AF141">
        <v>30</v>
      </c>
      <c r="AG141">
        <v>1.26</v>
      </c>
      <c r="AH141">
        <v>548</v>
      </c>
      <c r="AI141">
        <v>1</v>
      </c>
      <c r="AJ141">
        <v>0.27</v>
      </c>
      <c r="AK141">
        <v>42</v>
      </c>
      <c r="AL141">
        <v>330</v>
      </c>
      <c r="AM141">
        <v>26</v>
      </c>
      <c r="AN141" s="56">
        <v>1.19</v>
      </c>
      <c r="AO141">
        <v>37</v>
      </c>
      <c r="AP141">
        <v>9</v>
      </c>
      <c r="AQ141">
        <v>171</v>
      </c>
      <c r="AR141" t="s">
        <v>814</v>
      </c>
      <c r="AS141">
        <v>0.17</v>
      </c>
      <c r="AT141" t="s">
        <v>815</v>
      </c>
      <c r="AU141" t="s">
        <v>815</v>
      </c>
      <c r="AV141">
        <v>55</v>
      </c>
      <c r="AW141" t="s">
        <v>815</v>
      </c>
      <c r="AX141">
        <v>74</v>
      </c>
    </row>
    <row r="142" spans="1:50" x14ac:dyDescent="0.3">
      <c r="A142" s="118" t="s">
        <v>48</v>
      </c>
      <c r="B142" s="118">
        <v>310</v>
      </c>
      <c r="C142" s="118">
        <v>315</v>
      </c>
      <c r="D142" s="118">
        <v>5</v>
      </c>
      <c r="E142" s="118">
        <f t="shared" si="7"/>
        <v>94.488</v>
      </c>
      <c r="F142" s="118">
        <f t="shared" si="7"/>
        <v>96.012</v>
      </c>
      <c r="G142" s="118">
        <f t="shared" si="7"/>
        <v>1.524</v>
      </c>
      <c r="H142" s="127" t="s">
        <v>348</v>
      </c>
      <c r="I142" s="124" t="s">
        <v>361</v>
      </c>
      <c r="J142" s="125" t="s">
        <v>316</v>
      </c>
      <c r="K142" s="125">
        <v>2</v>
      </c>
      <c r="L142" s="125">
        <v>0</v>
      </c>
      <c r="M142" s="125">
        <v>2</v>
      </c>
      <c r="N142" s="132" t="s">
        <v>257</v>
      </c>
      <c r="O142" s="118" t="s">
        <v>177</v>
      </c>
      <c r="P142" s="118"/>
      <c r="Q142">
        <v>2E-3</v>
      </c>
      <c r="R142" t="s">
        <v>811</v>
      </c>
      <c r="S142">
        <v>6.31</v>
      </c>
      <c r="T142">
        <v>25</v>
      </c>
      <c r="U142">
        <v>600</v>
      </c>
      <c r="V142">
        <v>1.9</v>
      </c>
      <c r="W142" t="s">
        <v>812</v>
      </c>
      <c r="X142">
        <v>3.34</v>
      </c>
      <c r="Y142" t="s">
        <v>811</v>
      </c>
      <c r="Z142">
        <v>20</v>
      </c>
      <c r="AA142">
        <v>47</v>
      </c>
      <c r="AB142">
        <v>52</v>
      </c>
      <c r="AC142">
        <v>4.5199999999999996</v>
      </c>
      <c r="AD142">
        <v>20</v>
      </c>
      <c r="AE142">
        <v>2.33</v>
      </c>
      <c r="AF142">
        <v>40</v>
      </c>
      <c r="AG142">
        <v>1.38</v>
      </c>
      <c r="AH142">
        <v>483</v>
      </c>
      <c r="AI142">
        <v>2</v>
      </c>
      <c r="AJ142">
        <v>0.2</v>
      </c>
      <c r="AK142">
        <v>45</v>
      </c>
      <c r="AL142">
        <v>370</v>
      </c>
      <c r="AM142">
        <v>27</v>
      </c>
      <c r="AN142" s="56">
        <v>1.32</v>
      </c>
      <c r="AO142" s="119">
        <v>131</v>
      </c>
      <c r="AP142">
        <v>11</v>
      </c>
      <c r="AQ142">
        <v>214</v>
      </c>
      <c r="AR142" t="s">
        <v>814</v>
      </c>
      <c r="AS142">
        <v>0.25</v>
      </c>
      <c r="AT142" t="s">
        <v>815</v>
      </c>
      <c r="AU142" t="s">
        <v>815</v>
      </c>
      <c r="AV142">
        <v>69</v>
      </c>
      <c r="AW142" t="s">
        <v>815</v>
      </c>
      <c r="AX142">
        <v>90</v>
      </c>
    </row>
    <row r="143" spans="1:50" x14ac:dyDescent="0.3">
      <c r="A143" s="118" t="s">
        <v>48</v>
      </c>
      <c r="B143" s="118">
        <v>315</v>
      </c>
      <c r="C143" s="118">
        <v>320</v>
      </c>
      <c r="D143" s="118">
        <v>5</v>
      </c>
      <c r="E143" s="118">
        <f t="shared" si="7"/>
        <v>96.012</v>
      </c>
      <c r="F143" s="118">
        <f t="shared" si="7"/>
        <v>97.536000000000001</v>
      </c>
      <c r="G143" s="118">
        <f t="shared" si="7"/>
        <v>1.524</v>
      </c>
      <c r="H143" s="127" t="s">
        <v>348</v>
      </c>
      <c r="I143" s="124" t="s">
        <v>363</v>
      </c>
      <c r="J143" s="125"/>
      <c r="K143" s="125">
        <v>2</v>
      </c>
      <c r="L143" s="125">
        <v>0</v>
      </c>
      <c r="M143" s="125">
        <v>4</v>
      </c>
      <c r="N143" s="132" t="s">
        <v>257</v>
      </c>
      <c r="O143" s="118" t="s">
        <v>179</v>
      </c>
      <c r="P143" s="118"/>
      <c r="Q143">
        <v>3.0000000000000001E-3</v>
      </c>
      <c r="R143" t="s">
        <v>811</v>
      </c>
      <c r="S143">
        <v>5.19</v>
      </c>
      <c r="T143">
        <v>24</v>
      </c>
      <c r="U143">
        <v>480</v>
      </c>
      <c r="V143">
        <v>1.4</v>
      </c>
      <c r="W143" t="s">
        <v>812</v>
      </c>
      <c r="X143">
        <v>2.25</v>
      </c>
      <c r="Y143" t="s">
        <v>811</v>
      </c>
      <c r="Z143">
        <v>18</v>
      </c>
      <c r="AA143">
        <v>40</v>
      </c>
      <c r="AB143">
        <v>45</v>
      </c>
      <c r="AC143">
        <v>4.29</v>
      </c>
      <c r="AD143">
        <v>10</v>
      </c>
      <c r="AE143">
        <v>1.81</v>
      </c>
      <c r="AF143">
        <v>30</v>
      </c>
      <c r="AG143">
        <v>1.1299999999999999</v>
      </c>
      <c r="AH143">
        <v>426</v>
      </c>
      <c r="AI143">
        <v>1</v>
      </c>
      <c r="AJ143">
        <v>0.3</v>
      </c>
      <c r="AK143">
        <v>42</v>
      </c>
      <c r="AL143">
        <v>310</v>
      </c>
      <c r="AM143">
        <v>25</v>
      </c>
      <c r="AN143" s="56">
        <v>1.1200000000000001</v>
      </c>
      <c r="AO143">
        <v>23</v>
      </c>
      <c r="AP143">
        <v>9</v>
      </c>
      <c r="AQ143">
        <v>165</v>
      </c>
      <c r="AR143" t="s">
        <v>814</v>
      </c>
      <c r="AS143">
        <v>0.16</v>
      </c>
      <c r="AT143" t="s">
        <v>815</v>
      </c>
      <c r="AU143" t="s">
        <v>815</v>
      </c>
      <c r="AV143">
        <v>55</v>
      </c>
      <c r="AW143" t="s">
        <v>815</v>
      </c>
      <c r="AX143">
        <v>76</v>
      </c>
    </row>
    <row r="144" spans="1:50" x14ac:dyDescent="0.3">
      <c r="A144" s="118" t="s">
        <v>49</v>
      </c>
      <c r="B144" s="118">
        <v>0</v>
      </c>
      <c r="C144" s="118">
        <v>3</v>
      </c>
      <c r="D144" s="118">
        <v>3</v>
      </c>
      <c r="E144" s="118">
        <f t="shared" si="7"/>
        <v>0</v>
      </c>
      <c r="F144" s="118">
        <f t="shared" si="7"/>
        <v>0.91439999999999999</v>
      </c>
      <c r="G144" s="118">
        <f t="shared" si="7"/>
        <v>0.91439999999999999</v>
      </c>
      <c r="H144" s="123" t="s">
        <v>251</v>
      </c>
      <c r="I144" s="124" t="s">
        <v>365</v>
      </c>
      <c r="J144" s="125" t="s">
        <v>364</v>
      </c>
      <c r="K144" s="118">
        <v>2</v>
      </c>
      <c r="L144" s="118">
        <v>0</v>
      </c>
      <c r="M144" s="118">
        <v>2</v>
      </c>
      <c r="N144" s="118"/>
      <c r="O144" s="118" t="s">
        <v>180</v>
      </c>
      <c r="P144" s="118"/>
      <c r="Q144" s="119">
        <v>5.2999999999999999E-2</v>
      </c>
      <c r="R144" t="s">
        <v>811</v>
      </c>
      <c r="S144">
        <v>4.9400000000000004</v>
      </c>
      <c r="T144">
        <v>40</v>
      </c>
      <c r="U144">
        <v>580</v>
      </c>
      <c r="V144">
        <v>1.3</v>
      </c>
      <c r="W144">
        <v>3</v>
      </c>
      <c r="X144">
        <v>0.46</v>
      </c>
      <c r="Y144" t="s">
        <v>811</v>
      </c>
      <c r="Z144">
        <v>10</v>
      </c>
      <c r="AA144">
        <v>48</v>
      </c>
      <c r="AB144">
        <v>23</v>
      </c>
      <c r="AC144">
        <v>2.91</v>
      </c>
      <c r="AD144">
        <v>10</v>
      </c>
      <c r="AE144">
        <v>1.53</v>
      </c>
      <c r="AF144">
        <v>30</v>
      </c>
      <c r="AG144">
        <v>0.47</v>
      </c>
      <c r="AH144">
        <v>464</v>
      </c>
      <c r="AI144">
        <v>1</v>
      </c>
      <c r="AJ144">
        <v>0.48</v>
      </c>
      <c r="AK144">
        <v>26</v>
      </c>
      <c r="AL144">
        <v>380</v>
      </c>
      <c r="AM144">
        <v>22</v>
      </c>
      <c r="AN144">
        <v>0.01</v>
      </c>
      <c r="AO144">
        <v>9</v>
      </c>
      <c r="AP144">
        <v>8</v>
      </c>
      <c r="AQ144">
        <v>87</v>
      </c>
      <c r="AR144" t="s">
        <v>814</v>
      </c>
      <c r="AS144">
        <v>0.25</v>
      </c>
      <c r="AT144" t="s">
        <v>815</v>
      </c>
      <c r="AU144" t="s">
        <v>815</v>
      </c>
      <c r="AV144">
        <v>64</v>
      </c>
      <c r="AW144" t="s">
        <v>815</v>
      </c>
      <c r="AX144">
        <v>65</v>
      </c>
    </row>
    <row r="145" spans="1:50" x14ac:dyDescent="0.3">
      <c r="A145" s="118" t="s">
        <v>49</v>
      </c>
      <c r="B145" s="118">
        <v>3</v>
      </c>
      <c r="C145" s="118">
        <v>8</v>
      </c>
      <c r="D145" s="118">
        <f t="shared" ref="D145:D161" si="8">C145-B145</f>
        <v>5</v>
      </c>
      <c r="E145" s="118">
        <f t="shared" si="7"/>
        <v>0.91439999999999999</v>
      </c>
      <c r="F145" s="118">
        <f t="shared" si="7"/>
        <v>2.4384000000000001</v>
      </c>
      <c r="G145" s="118">
        <f t="shared" si="7"/>
        <v>1.524</v>
      </c>
      <c r="H145" s="123" t="s">
        <v>251</v>
      </c>
      <c r="I145" s="124" t="s">
        <v>367</v>
      </c>
      <c r="J145" s="125" t="s">
        <v>364</v>
      </c>
      <c r="K145" s="125">
        <v>2</v>
      </c>
      <c r="L145" s="125">
        <v>0</v>
      </c>
      <c r="M145" s="125">
        <v>1</v>
      </c>
      <c r="N145" s="128" t="s">
        <v>257</v>
      </c>
      <c r="O145" s="118" t="s">
        <v>187</v>
      </c>
      <c r="P145" s="118"/>
      <c r="Q145" t="s">
        <v>817</v>
      </c>
      <c r="R145" t="s">
        <v>811</v>
      </c>
      <c r="S145">
        <v>5.31</v>
      </c>
      <c r="T145">
        <v>12</v>
      </c>
      <c r="U145">
        <v>550</v>
      </c>
      <c r="V145">
        <v>1.5</v>
      </c>
      <c r="W145" t="s">
        <v>812</v>
      </c>
      <c r="X145">
        <v>3.87</v>
      </c>
      <c r="Y145" t="s">
        <v>811</v>
      </c>
      <c r="Z145">
        <v>11</v>
      </c>
      <c r="AA145">
        <v>49</v>
      </c>
      <c r="AB145">
        <v>29</v>
      </c>
      <c r="AC145">
        <v>3.12</v>
      </c>
      <c r="AD145">
        <v>10</v>
      </c>
      <c r="AE145">
        <v>2.15</v>
      </c>
      <c r="AF145">
        <v>30</v>
      </c>
      <c r="AG145">
        <v>0.48</v>
      </c>
      <c r="AH145">
        <v>519</v>
      </c>
      <c r="AI145">
        <v>1</v>
      </c>
      <c r="AJ145">
        <v>0.19</v>
      </c>
      <c r="AK145">
        <v>29</v>
      </c>
      <c r="AL145">
        <v>450</v>
      </c>
      <c r="AM145">
        <v>26</v>
      </c>
      <c r="AN145">
        <v>0.01</v>
      </c>
      <c r="AO145">
        <v>5</v>
      </c>
      <c r="AP145">
        <v>9</v>
      </c>
      <c r="AQ145">
        <v>242</v>
      </c>
      <c r="AR145" t="s">
        <v>814</v>
      </c>
      <c r="AS145">
        <v>0.27</v>
      </c>
      <c r="AT145" t="s">
        <v>815</v>
      </c>
      <c r="AU145" t="s">
        <v>815</v>
      </c>
      <c r="AV145">
        <v>67</v>
      </c>
      <c r="AW145" t="s">
        <v>815</v>
      </c>
      <c r="AX145">
        <v>68</v>
      </c>
    </row>
    <row r="146" spans="1:50" x14ac:dyDescent="0.3">
      <c r="A146" s="118" t="s">
        <v>49</v>
      </c>
      <c r="B146" s="118">
        <v>8</v>
      </c>
      <c r="C146" s="118">
        <v>13</v>
      </c>
      <c r="D146" s="118">
        <f t="shared" si="8"/>
        <v>5</v>
      </c>
      <c r="E146" s="118">
        <f t="shared" si="7"/>
        <v>2.4384000000000001</v>
      </c>
      <c r="F146" s="118">
        <f t="shared" si="7"/>
        <v>3.9624000000000001</v>
      </c>
      <c r="G146" s="118">
        <f t="shared" si="7"/>
        <v>1.524</v>
      </c>
      <c r="H146" s="123" t="s">
        <v>251</v>
      </c>
      <c r="I146" s="124" t="s">
        <v>366</v>
      </c>
      <c r="J146" s="125" t="s">
        <v>316</v>
      </c>
      <c r="K146" s="125">
        <v>2</v>
      </c>
      <c r="L146" s="125">
        <v>0</v>
      </c>
      <c r="M146" s="125">
        <v>1</v>
      </c>
      <c r="N146" s="125"/>
      <c r="O146" s="118" t="s">
        <v>188</v>
      </c>
      <c r="P146" s="118"/>
      <c r="Q146" t="s">
        <v>817</v>
      </c>
      <c r="R146" t="s">
        <v>811</v>
      </c>
      <c r="S146">
        <v>4.0999999999999996</v>
      </c>
      <c r="T146">
        <v>9</v>
      </c>
      <c r="U146">
        <v>470</v>
      </c>
      <c r="V146">
        <v>1.1000000000000001</v>
      </c>
      <c r="W146" t="s">
        <v>812</v>
      </c>
      <c r="X146">
        <v>2.06</v>
      </c>
      <c r="Y146" t="s">
        <v>811</v>
      </c>
      <c r="Z146">
        <v>9</v>
      </c>
      <c r="AA146">
        <v>44</v>
      </c>
      <c r="AB146">
        <v>23</v>
      </c>
      <c r="AC146">
        <v>2.59</v>
      </c>
      <c r="AD146">
        <v>10</v>
      </c>
      <c r="AE146">
        <v>1.8</v>
      </c>
      <c r="AF146">
        <v>20</v>
      </c>
      <c r="AG146">
        <v>0.37</v>
      </c>
      <c r="AH146">
        <v>394</v>
      </c>
      <c r="AI146">
        <v>2</v>
      </c>
      <c r="AJ146">
        <v>0.1</v>
      </c>
      <c r="AK146">
        <v>25</v>
      </c>
      <c r="AL146">
        <v>350</v>
      </c>
      <c r="AM146">
        <v>23</v>
      </c>
      <c r="AN146">
        <v>0.01</v>
      </c>
      <c r="AO146">
        <v>7</v>
      </c>
      <c r="AP146">
        <v>7</v>
      </c>
      <c r="AQ146">
        <v>81</v>
      </c>
      <c r="AR146" t="s">
        <v>814</v>
      </c>
      <c r="AS146">
        <v>0.21</v>
      </c>
      <c r="AT146" t="s">
        <v>815</v>
      </c>
      <c r="AU146" t="s">
        <v>815</v>
      </c>
      <c r="AV146">
        <v>53</v>
      </c>
      <c r="AW146" t="s">
        <v>815</v>
      </c>
      <c r="AX146">
        <v>51</v>
      </c>
    </row>
    <row r="147" spans="1:50" x14ac:dyDescent="0.3">
      <c r="A147" s="118" t="s">
        <v>49</v>
      </c>
      <c r="B147" s="118">
        <v>13</v>
      </c>
      <c r="C147" s="118">
        <v>18</v>
      </c>
      <c r="D147" s="118">
        <f t="shared" si="8"/>
        <v>5</v>
      </c>
      <c r="E147" s="118">
        <f t="shared" si="7"/>
        <v>3.9624000000000001</v>
      </c>
      <c r="F147" s="118">
        <f t="shared" si="7"/>
        <v>5.4863999999999997</v>
      </c>
      <c r="G147" s="118">
        <f t="shared" si="7"/>
        <v>1.524</v>
      </c>
      <c r="H147" s="123" t="s">
        <v>251</v>
      </c>
      <c r="I147" s="124" t="s">
        <v>368</v>
      </c>
      <c r="J147" s="125" t="s">
        <v>316</v>
      </c>
      <c r="K147" s="125">
        <v>2</v>
      </c>
      <c r="L147" s="125">
        <v>0</v>
      </c>
      <c r="M147" s="125">
        <v>2</v>
      </c>
      <c r="N147" s="125"/>
      <c r="O147" s="118" t="s">
        <v>190</v>
      </c>
      <c r="P147" s="118"/>
      <c r="Q147" t="s">
        <v>817</v>
      </c>
      <c r="R147" t="s">
        <v>811</v>
      </c>
      <c r="S147">
        <v>1.53</v>
      </c>
      <c r="T147" t="s">
        <v>816</v>
      </c>
      <c r="U147">
        <v>190</v>
      </c>
      <c r="V147" t="s">
        <v>811</v>
      </c>
      <c r="W147" t="s">
        <v>812</v>
      </c>
      <c r="X147">
        <v>1.23</v>
      </c>
      <c r="Y147" t="s">
        <v>811</v>
      </c>
      <c r="Z147">
        <v>3</v>
      </c>
      <c r="AA147">
        <v>18</v>
      </c>
      <c r="AB147">
        <v>4</v>
      </c>
      <c r="AC147">
        <v>0.92</v>
      </c>
      <c r="AD147" t="s">
        <v>815</v>
      </c>
      <c r="AE147">
        <v>0.75</v>
      </c>
      <c r="AF147">
        <v>10</v>
      </c>
      <c r="AG147">
        <v>0.14000000000000001</v>
      </c>
      <c r="AH147">
        <v>146</v>
      </c>
      <c r="AI147">
        <v>2</v>
      </c>
      <c r="AJ147">
        <v>0.02</v>
      </c>
      <c r="AK147">
        <v>8</v>
      </c>
      <c r="AL147">
        <v>150</v>
      </c>
      <c r="AM147">
        <v>6</v>
      </c>
      <c r="AN147">
        <v>0.01</v>
      </c>
      <c r="AO147" t="s">
        <v>816</v>
      </c>
      <c r="AP147">
        <v>2</v>
      </c>
      <c r="AQ147">
        <v>34</v>
      </c>
      <c r="AR147" t="s">
        <v>814</v>
      </c>
      <c r="AS147">
        <v>0.09</v>
      </c>
      <c r="AT147" t="s">
        <v>815</v>
      </c>
      <c r="AU147" t="s">
        <v>815</v>
      </c>
      <c r="AV147">
        <v>13</v>
      </c>
      <c r="AW147" t="s">
        <v>815</v>
      </c>
      <c r="AX147">
        <v>9</v>
      </c>
    </row>
    <row r="148" spans="1:50" x14ac:dyDescent="0.3">
      <c r="A148" s="118" t="s">
        <v>49</v>
      </c>
      <c r="B148" s="118">
        <v>18</v>
      </c>
      <c r="C148" s="118">
        <v>23</v>
      </c>
      <c r="D148" s="118">
        <f t="shared" si="8"/>
        <v>5</v>
      </c>
      <c r="E148" s="118">
        <f t="shared" si="7"/>
        <v>5.4863999999999997</v>
      </c>
      <c r="F148" s="118">
        <f t="shared" si="7"/>
        <v>7.0103999999999997</v>
      </c>
      <c r="G148" s="118">
        <f t="shared" si="7"/>
        <v>1.524</v>
      </c>
      <c r="H148" s="123" t="s">
        <v>251</v>
      </c>
      <c r="I148" s="124" t="s">
        <v>368</v>
      </c>
      <c r="J148" s="125" t="s">
        <v>316</v>
      </c>
      <c r="K148" s="125">
        <v>2</v>
      </c>
      <c r="L148" s="125">
        <v>0</v>
      </c>
      <c r="M148" s="125">
        <v>2</v>
      </c>
      <c r="N148" s="125"/>
      <c r="O148" s="118" t="s">
        <v>191</v>
      </c>
      <c r="P148" s="118"/>
      <c r="Q148" t="s">
        <v>817</v>
      </c>
      <c r="R148" t="s">
        <v>811</v>
      </c>
      <c r="S148">
        <v>1.98</v>
      </c>
      <c r="T148" t="s">
        <v>816</v>
      </c>
      <c r="U148">
        <v>240</v>
      </c>
      <c r="V148" t="s">
        <v>811</v>
      </c>
      <c r="W148" t="s">
        <v>812</v>
      </c>
      <c r="X148">
        <v>3.47</v>
      </c>
      <c r="Y148" t="s">
        <v>811</v>
      </c>
      <c r="Z148">
        <v>3</v>
      </c>
      <c r="AA148">
        <v>26</v>
      </c>
      <c r="AB148">
        <v>9</v>
      </c>
      <c r="AC148">
        <v>1.34</v>
      </c>
      <c r="AD148" t="s">
        <v>815</v>
      </c>
      <c r="AE148">
        <v>0.94</v>
      </c>
      <c r="AF148">
        <v>10</v>
      </c>
      <c r="AG148">
        <v>0.18</v>
      </c>
      <c r="AH148">
        <v>238</v>
      </c>
      <c r="AI148">
        <v>1</v>
      </c>
      <c r="AJ148">
        <v>0.02</v>
      </c>
      <c r="AK148">
        <v>11</v>
      </c>
      <c r="AL148">
        <v>200</v>
      </c>
      <c r="AM148">
        <v>13</v>
      </c>
      <c r="AN148">
        <v>0.01</v>
      </c>
      <c r="AO148" t="s">
        <v>816</v>
      </c>
      <c r="AP148">
        <v>3</v>
      </c>
      <c r="AQ148">
        <v>151</v>
      </c>
      <c r="AR148" t="s">
        <v>814</v>
      </c>
      <c r="AS148">
        <v>0.12</v>
      </c>
      <c r="AT148" t="s">
        <v>815</v>
      </c>
      <c r="AU148" t="s">
        <v>815</v>
      </c>
      <c r="AV148">
        <v>20</v>
      </c>
      <c r="AW148" t="s">
        <v>815</v>
      </c>
      <c r="AX148">
        <v>17</v>
      </c>
    </row>
    <row r="149" spans="1:50" x14ac:dyDescent="0.3">
      <c r="A149" s="118" t="s">
        <v>49</v>
      </c>
      <c r="B149" s="118">
        <v>23</v>
      </c>
      <c r="C149" s="118">
        <v>28</v>
      </c>
      <c r="D149" s="118">
        <f t="shared" si="8"/>
        <v>5</v>
      </c>
      <c r="E149" s="118">
        <f t="shared" si="7"/>
        <v>7.0103999999999997</v>
      </c>
      <c r="F149" s="118">
        <f t="shared" si="7"/>
        <v>8.5343999999999998</v>
      </c>
      <c r="G149" s="118">
        <f t="shared" si="7"/>
        <v>1.524</v>
      </c>
      <c r="H149" s="123" t="s">
        <v>251</v>
      </c>
      <c r="I149" s="124" t="s">
        <v>368</v>
      </c>
      <c r="J149" s="125" t="s">
        <v>316</v>
      </c>
      <c r="K149" s="125">
        <v>2</v>
      </c>
      <c r="L149" s="125">
        <v>0</v>
      </c>
      <c r="M149" s="125">
        <v>2</v>
      </c>
      <c r="N149" s="125"/>
      <c r="O149" s="118" t="s">
        <v>192</v>
      </c>
      <c r="P149" s="118"/>
      <c r="Q149" t="s">
        <v>817</v>
      </c>
      <c r="R149" t="s">
        <v>811</v>
      </c>
      <c r="S149">
        <v>3.29</v>
      </c>
      <c r="T149">
        <v>6</v>
      </c>
      <c r="U149">
        <v>340</v>
      </c>
      <c r="V149">
        <v>0.8</v>
      </c>
      <c r="W149" t="s">
        <v>812</v>
      </c>
      <c r="X149">
        <v>1.47</v>
      </c>
      <c r="Y149" t="s">
        <v>811</v>
      </c>
      <c r="Z149">
        <v>5</v>
      </c>
      <c r="AA149">
        <v>35</v>
      </c>
      <c r="AB149">
        <v>16</v>
      </c>
      <c r="AC149">
        <v>2.1</v>
      </c>
      <c r="AD149">
        <v>10</v>
      </c>
      <c r="AE149">
        <v>1.43</v>
      </c>
      <c r="AF149">
        <v>20</v>
      </c>
      <c r="AG149">
        <v>0.24</v>
      </c>
      <c r="AH149">
        <v>214</v>
      </c>
      <c r="AI149">
        <v>1</v>
      </c>
      <c r="AJ149">
        <v>0.03</v>
      </c>
      <c r="AK149">
        <v>18</v>
      </c>
      <c r="AL149">
        <v>300</v>
      </c>
      <c r="AM149">
        <v>9</v>
      </c>
      <c r="AN149">
        <v>0.01</v>
      </c>
      <c r="AO149">
        <v>5</v>
      </c>
      <c r="AP149">
        <v>5</v>
      </c>
      <c r="AQ149">
        <v>53</v>
      </c>
      <c r="AR149" t="s">
        <v>814</v>
      </c>
      <c r="AS149">
        <v>0.17</v>
      </c>
      <c r="AT149" t="s">
        <v>815</v>
      </c>
      <c r="AU149" t="s">
        <v>815</v>
      </c>
      <c r="AV149">
        <v>41</v>
      </c>
      <c r="AW149" t="s">
        <v>815</v>
      </c>
      <c r="AX149">
        <v>31</v>
      </c>
    </row>
    <row r="150" spans="1:50" x14ac:dyDescent="0.3">
      <c r="A150" s="118" t="s">
        <v>49</v>
      </c>
      <c r="B150" s="118">
        <v>28</v>
      </c>
      <c r="C150" s="118">
        <v>30</v>
      </c>
      <c r="D150" s="129">
        <f t="shared" si="8"/>
        <v>2</v>
      </c>
      <c r="E150" s="118">
        <f t="shared" si="7"/>
        <v>8.5343999999999998</v>
      </c>
      <c r="F150" s="118">
        <f t="shared" si="7"/>
        <v>9.1440000000000001</v>
      </c>
      <c r="G150" s="118">
        <f t="shared" si="7"/>
        <v>0.60960000000000003</v>
      </c>
      <c r="H150" s="123" t="s">
        <v>251</v>
      </c>
      <c r="I150" s="124" t="s">
        <v>368</v>
      </c>
      <c r="J150" s="125" t="s">
        <v>316</v>
      </c>
      <c r="K150" s="125">
        <v>2</v>
      </c>
      <c r="L150" s="125">
        <v>0</v>
      </c>
      <c r="M150" s="125">
        <v>2</v>
      </c>
      <c r="N150" s="125"/>
      <c r="O150" s="118" t="s">
        <v>193</v>
      </c>
      <c r="P150" s="118"/>
      <c r="Q150" t="s">
        <v>817</v>
      </c>
      <c r="R150" t="s">
        <v>811</v>
      </c>
      <c r="S150">
        <v>7.37</v>
      </c>
      <c r="T150">
        <v>15</v>
      </c>
      <c r="U150">
        <v>650</v>
      </c>
      <c r="V150">
        <v>1.9</v>
      </c>
      <c r="W150" t="s">
        <v>812</v>
      </c>
      <c r="X150">
        <v>1.51</v>
      </c>
      <c r="Y150" t="s">
        <v>811</v>
      </c>
      <c r="Z150">
        <v>19</v>
      </c>
      <c r="AA150">
        <v>92</v>
      </c>
      <c r="AB150">
        <v>46</v>
      </c>
      <c r="AC150">
        <v>5.0599999999999996</v>
      </c>
      <c r="AD150">
        <v>20</v>
      </c>
      <c r="AE150">
        <v>3.09</v>
      </c>
      <c r="AF150">
        <v>30</v>
      </c>
      <c r="AG150">
        <v>0.57999999999999996</v>
      </c>
      <c r="AH150">
        <v>583</v>
      </c>
      <c r="AI150">
        <v>1</v>
      </c>
      <c r="AJ150">
        <v>7.0000000000000007E-2</v>
      </c>
      <c r="AK150">
        <v>52</v>
      </c>
      <c r="AL150">
        <v>710</v>
      </c>
      <c r="AM150">
        <v>17</v>
      </c>
      <c r="AN150">
        <v>0.01</v>
      </c>
      <c r="AO150">
        <v>17</v>
      </c>
      <c r="AP150">
        <v>15</v>
      </c>
      <c r="AQ150">
        <v>70</v>
      </c>
      <c r="AR150" t="s">
        <v>814</v>
      </c>
      <c r="AS150">
        <v>0.33</v>
      </c>
      <c r="AT150" t="s">
        <v>815</v>
      </c>
      <c r="AU150" t="s">
        <v>815</v>
      </c>
      <c r="AV150">
        <v>112</v>
      </c>
      <c r="AW150" t="s">
        <v>815</v>
      </c>
      <c r="AX150">
        <v>94</v>
      </c>
    </row>
    <row r="151" spans="1:50" x14ac:dyDescent="0.3">
      <c r="A151" s="118" t="s">
        <v>49</v>
      </c>
      <c r="B151" s="118">
        <v>30</v>
      </c>
      <c r="C151" s="118">
        <v>35</v>
      </c>
      <c r="D151" s="118">
        <f t="shared" si="8"/>
        <v>5</v>
      </c>
      <c r="E151" s="118">
        <f t="shared" si="7"/>
        <v>9.1440000000000001</v>
      </c>
      <c r="F151" s="118">
        <f t="shared" si="7"/>
        <v>10.667999999999999</v>
      </c>
      <c r="G151" s="118">
        <f t="shared" si="7"/>
        <v>1.524</v>
      </c>
      <c r="H151" s="127" t="s">
        <v>348</v>
      </c>
      <c r="I151" s="124" t="s">
        <v>369</v>
      </c>
      <c r="J151" s="125" t="s">
        <v>316</v>
      </c>
      <c r="K151" s="125">
        <v>2</v>
      </c>
      <c r="L151" s="125">
        <v>0</v>
      </c>
      <c r="M151" s="125">
        <v>2</v>
      </c>
      <c r="N151" s="125"/>
      <c r="O151" s="118" t="s">
        <v>194</v>
      </c>
      <c r="P151" s="118"/>
      <c r="Q151">
        <v>1E-3</v>
      </c>
      <c r="R151" t="s">
        <v>811</v>
      </c>
      <c r="S151">
        <v>5.92</v>
      </c>
      <c r="T151">
        <v>46</v>
      </c>
      <c r="U151">
        <v>530</v>
      </c>
      <c r="V151">
        <v>1.4</v>
      </c>
      <c r="W151" t="s">
        <v>812</v>
      </c>
      <c r="X151">
        <v>1.1399999999999999</v>
      </c>
      <c r="Y151" t="s">
        <v>811</v>
      </c>
      <c r="Z151">
        <v>15</v>
      </c>
      <c r="AA151">
        <v>72</v>
      </c>
      <c r="AB151">
        <v>40</v>
      </c>
      <c r="AC151">
        <v>3.96</v>
      </c>
      <c r="AD151">
        <v>20</v>
      </c>
      <c r="AE151">
        <v>2.52</v>
      </c>
      <c r="AF151">
        <v>30</v>
      </c>
      <c r="AG151">
        <v>0.44</v>
      </c>
      <c r="AH151">
        <v>432</v>
      </c>
      <c r="AI151">
        <v>1</v>
      </c>
      <c r="AJ151">
        <v>0.06</v>
      </c>
      <c r="AK151">
        <v>41</v>
      </c>
      <c r="AL151">
        <v>500</v>
      </c>
      <c r="AM151">
        <v>20</v>
      </c>
      <c r="AN151">
        <v>0.01</v>
      </c>
      <c r="AO151">
        <v>12</v>
      </c>
      <c r="AP151">
        <v>12</v>
      </c>
      <c r="AQ151">
        <v>53</v>
      </c>
      <c r="AR151" t="s">
        <v>814</v>
      </c>
      <c r="AS151">
        <v>0.28000000000000003</v>
      </c>
      <c r="AT151" t="s">
        <v>815</v>
      </c>
      <c r="AU151" t="s">
        <v>815</v>
      </c>
      <c r="AV151">
        <v>94</v>
      </c>
      <c r="AW151" t="s">
        <v>815</v>
      </c>
      <c r="AX151">
        <v>76</v>
      </c>
    </row>
    <row r="152" spans="1:50" x14ac:dyDescent="0.3">
      <c r="A152" s="118" t="s">
        <v>49</v>
      </c>
      <c r="B152" s="118">
        <v>35</v>
      </c>
      <c r="C152" s="118">
        <v>40</v>
      </c>
      <c r="D152" s="131">
        <f t="shared" si="8"/>
        <v>5</v>
      </c>
      <c r="E152" s="118">
        <f t="shared" si="7"/>
        <v>10.667999999999999</v>
      </c>
      <c r="F152" s="118">
        <f t="shared" si="7"/>
        <v>12.192</v>
      </c>
      <c r="G152" s="118">
        <f t="shared" si="7"/>
        <v>1.524</v>
      </c>
      <c r="H152" s="127" t="s">
        <v>348</v>
      </c>
      <c r="I152" s="124" t="s">
        <v>373</v>
      </c>
      <c r="J152" s="125" t="s">
        <v>316</v>
      </c>
      <c r="K152" s="125">
        <v>3</v>
      </c>
      <c r="L152" s="125">
        <v>0</v>
      </c>
      <c r="M152" s="125">
        <v>4</v>
      </c>
      <c r="N152" s="125"/>
      <c r="O152" s="118" t="s">
        <v>195</v>
      </c>
      <c r="P152" s="118"/>
      <c r="Q152" t="s">
        <v>817</v>
      </c>
      <c r="R152" t="s">
        <v>811</v>
      </c>
      <c r="S152">
        <v>2.44</v>
      </c>
      <c r="T152">
        <v>12</v>
      </c>
      <c r="U152">
        <v>240</v>
      </c>
      <c r="V152">
        <v>0.5</v>
      </c>
      <c r="W152" t="s">
        <v>812</v>
      </c>
      <c r="X152">
        <v>1.28</v>
      </c>
      <c r="Y152" t="s">
        <v>811</v>
      </c>
      <c r="Z152">
        <v>4</v>
      </c>
      <c r="AA152">
        <v>27</v>
      </c>
      <c r="AB152">
        <v>9</v>
      </c>
      <c r="AC152">
        <v>1.61</v>
      </c>
      <c r="AD152">
        <v>10</v>
      </c>
      <c r="AE152">
        <v>1.06</v>
      </c>
      <c r="AF152">
        <v>20</v>
      </c>
      <c r="AG152">
        <v>0.16</v>
      </c>
      <c r="AH152">
        <v>250</v>
      </c>
      <c r="AI152">
        <v>1</v>
      </c>
      <c r="AJ152">
        <v>0.02</v>
      </c>
      <c r="AK152">
        <v>13</v>
      </c>
      <c r="AL152">
        <v>180</v>
      </c>
      <c r="AM152">
        <v>7</v>
      </c>
      <c r="AN152" t="s">
        <v>818</v>
      </c>
      <c r="AO152">
        <v>10</v>
      </c>
      <c r="AP152">
        <v>3</v>
      </c>
      <c r="AQ152">
        <v>42</v>
      </c>
      <c r="AR152" t="s">
        <v>814</v>
      </c>
      <c r="AS152">
        <v>0.13</v>
      </c>
      <c r="AT152" t="s">
        <v>815</v>
      </c>
      <c r="AU152" t="s">
        <v>815</v>
      </c>
      <c r="AV152">
        <v>26</v>
      </c>
      <c r="AW152" t="s">
        <v>815</v>
      </c>
      <c r="AX152">
        <v>23</v>
      </c>
    </row>
    <row r="153" spans="1:50" x14ac:dyDescent="0.3">
      <c r="A153" s="118" t="s">
        <v>49</v>
      </c>
      <c r="B153" s="118">
        <v>40</v>
      </c>
      <c r="C153" s="118">
        <v>45</v>
      </c>
      <c r="D153" s="118">
        <f t="shared" si="8"/>
        <v>5</v>
      </c>
      <c r="E153" s="118">
        <f t="shared" si="7"/>
        <v>12.192</v>
      </c>
      <c r="F153" s="118">
        <f t="shared" si="7"/>
        <v>13.715999999999999</v>
      </c>
      <c r="G153" s="118">
        <f t="shared" si="7"/>
        <v>1.524</v>
      </c>
      <c r="H153" s="127" t="s">
        <v>348</v>
      </c>
      <c r="I153" s="124" t="s">
        <v>374</v>
      </c>
      <c r="J153" s="125" t="s">
        <v>316</v>
      </c>
      <c r="K153" s="125">
        <v>3</v>
      </c>
      <c r="L153" s="125">
        <v>0</v>
      </c>
      <c r="M153" s="125">
        <v>3</v>
      </c>
      <c r="N153" s="125"/>
      <c r="O153" s="118" t="s">
        <v>196</v>
      </c>
      <c r="P153" s="118"/>
      <c r="Q153" t="s">
        <v>817</v>
      </c>
      <c r="R153" t="s">
        <v>811</v>
      </c>
      <c r="S153">
        <v>6.05</v>
      </c>
      <c r="T153">
        <v>5</v>
      </c>
      <c r="U153">
        <v>490</v>
      </c>
      <c r="V153">
        <v>1.5</v>
      </c>
      <c r="W153">
        <v>2</v>
      </c>
      <c r="X153">
        <v>3.74</v>
      </c>
      <c r="Y153" t="s">
        <v>811</v>
      </c>
      <c r="Z153">
        <v>11</v>
      </c>
      <c r="AA153">
        <v>47</v>
      </c>
      <c r="AB153">
        <v>25</v>
      </c>
      <c r="AC153">
        <v>3</v>
      </c>
      <c r="AD153">
        <v>10</v>
      </c>
      <c r="AE153">
        <v>2.44</v>
      </c>
      <c r="AF153">
        <v>40</v>
      </c>
      <c r="AG153">
        <v>0.42</v>
      </c>
      <c r="AH153">
        <v>438</v>
      </c>
      <c r="AI153">
        <v>1</v>
      </c>
      <c r="AJ153">
        <v>0.06</v>
      </c>
      <c r="AK153">
        <v>23</v>
      </c>
      <c r="AL153">
        <v>310</v>
      </c>
      <c r="AM153">
        <v>21</v>
      </c>
      <c r="AN153">
        <v>0.02</v>
      </c>
      <c r="AO153">
        <v>11</v>
      </c>
      <c r="AP153">
        <v>9</v>
      </c>
      <c r="AQ153">
        <v>280</v>
      </c>
      <c r="AR153" t="s">
        <v>814</v>
      </c>
      <c r="AS153">
        <v>0.27</v>
      </c>
      <c r="AT153" t="s">
        <v>815</v>
      </c>
      <c r="AU153" t="s">
        <v>815</v>
      </c>
      <c r="AV153">
        <v>59</v>
      </c>
      <c r="AW153" t="s">
        <v>815</v>
      </c>
      <c r="AX153">
        <v>64</v>
      </c>
    </row>
    <row r="154" spans="1:50" x14ac:dyDescent="0.3">
      <c r="A154" s="118" t="s">
        <v>49</v>
      </c>
      <c r="B154" s="118">
        <v>45</v>
      </c>
      <c r="C154" s="118">
        <v>50</v>
      </c>
      <c r="D154" s="118">
        <f t="shared" si="8"/>
        <v>5</v>
      </c>
      <c r="E154" s="118">
        <f t="shared" si="7"/>
        <v>13.715999999999999</v>
      </c>
      <c r="F154" s="118">
        <f t="shared" si="7"/>
        <v>15.24</v>
      </c>
      <c r="G154" s="118">
        <f t="shared" si="7"/>
        <v>1.524</v>
      </c>
      <c r="H154" s="127" t="s">
        <v>348</v>
      </c>
      <c r="I154" s="124" t="s">
        <v>374</v>
      </c>
      <c r="J154" s="125" t="s">
        <v>316</v>
      </c>
      <c r="K154" s="125">
        <v>3</v>
      </c>
      <c r="L154" s="125">
        <v>0</v>
      </c>
      <c r="M154" s="125">
        <v>3</v>
      </c>
      <c r="N154" s="125"/>
      <c r="O154" s="118" t="s">
        <v>197</v>
      </c>
      <c r="P154" s="118"/>
      <c r="Q154" t="s">
        <v>817</v>
      </c>
      <c r="R154" t="s">
        <v>811</v>
      </c>
      <c r="S154">
        <v>6.4</v>
      </c>
      <c r="T154">
        <v>5</v>
      </c>
      <c r="U154">
        <v>550</v>
      </c>
      <c r="V154">
        <v>1.7</v>
      </c>
      <c r="W154" t="s">
        <v>812</v>
      </c>
      <c r="X154">
        <v>6.45</v>
      </c>
      <c r="Y154" t="s">
        <v>811</v>
      </c>
      <c r="Z154">
        <v>12</v>
      </c>
      <c r="AA154">
        <v>51</v>
      </c>
      <c r="AB154">
        <v>29</v>
      </c>
      <c r="AC154">
        <v>3.23</v>
      </c>
      <c r="AD154">
        <v>20</v>
      </c>
      <c r="AE154">
        <v>2.78</v>
      </c>
      <c r="AF154">
        <v>40</v>
      </c>
      <c r="AG154">
        <v>0.48</v>
      </c>
      <c r="AH154">
        <v>454</v>
      </c>
      <c r="AI154" t="s">
        <v>813</v>
      </c>
      <c r="AJ154">
        <v>7.0000000000000007E-2</v>
      </c>
      <c r="AK154">
        <v>26</v>
      </c>
      <c r="AL154">
        <v>380</v>
      </c>
      <c r="AM154">
        <v>23</v>
      </c>
      <c r="AN154">
        <v>0.01</v>
      </c>
      <c r="AO154" t="s">
        <v>816</v>
      </c>
      <c r="AP154">
        <v>10</v>
      </c>
      <c r="AQ154">
        <v>602</v>
      </c>
      <c r="AR154" t="s">
        <v>814</v>
      </c>
      <c r="AS154">
        <v>0.31</v>
      </c>
      <c r="AT154" t="s">
        <v>815</v>
      </c>
      <c r="AU154" t="s">
        <v>815</v>
      </c>
      <c r="AV154">
        <v>69</v>
      </c>
      <c r="AW154" t="s">
        <v>815</v>
      </c>
      <c r="AX154">
        <v>71</v>
      </c>
    </row>
    <row r="155" spans="1:50" x14ac:dyDescent="0.3">
      <c r="A155" s="118" t="s">
        <v>49</v>
      </c>
      <c r="B155" s="118">
        <v>50</v>
      </c>
      <c r="C155" s="118">
        <v>55</v>
      </c>
      <c r="D155" s="118">
        <f t="shared" si="8"/>
        <v>5</v>
      </c>
      <c r="E155" s="118">
        <f t="shared" si="7"/>
        <v>15.24</v>
      </c>
      <c r="F155" s="118">
        <f t="shared" si="7"/>
        <v>16.763999999999999</v>
      </c>
      <c r="G155" s="118">
        <f t="shared" si="7"/>
        <v>1.524</v>
      </c>
      <c r="H155" s="127" t="s">
        <v>348</v>
      </c>
      <c r="I155" s="124" t="s">
        <v>374</v>
      </c>
      <c r="J155" s="125" t="s">
        <v>316</v>
      </c>
      <c r="K155" s="125">
        <v>3</v>
      </c>
      <c r="L155" s="125">
        <v>0</v>
      </c>
      <c r="M155" s="125">
        <v>3</v>
      </c>
      <c r="N155" s="125"/>
      <c r="O155" s="118" t="s">
        <v>198</v>
      </c>
      <c r="P155" s="118"/>
      <c r="Q155" t="s">
        <v>817</v>
      </c>
      <c r="R155" t="s">
        <v>811</v>
      </c>
      <c r="S155">
        <v>3.57</v>
      </c>
      <c r="T155" t="s">
        <v>816</v>
      </c>
      <c r="U155">
        <v>360</v>
      </c>
      <c r="V155">
        <v>0.9</v>
      </c>
      <c r="W155" t="s">
        <v>812</v>
      </c>
      <c r="X155">
        <v>8.76</v>
      </c>
      <c r="Y155" t="s">
        <v>811</v>
      </c>
      <c r="Z155">
        <v>9</v>
      </c>
      <c r="AA155">
        <v>30</v>
      </c>
      <c r="AB155">
        <v>21</v>
      </c>
      <c r="AC155">
        <v>2.02</v>
      </c>
      <c r="AD155">
        <v>10</v>
      </c>
      <c r="AE155">
        <v>1.55</v>
      </c>
      <c r="AF155">
        <v>20</v>
      </c>
      <c r="AG155">
        <v>0.43</v>
      </c>
      <c r="AH155">
        <v>494</v>
      </c>
      <c r="AI155" t="s">
        <v>813</v>
      </c>
      <c r="AJ155">
        <v>0.03</v>
      </c>
      <c r="AK155">
        <v>18</v>
      </c>
      <c r="AL155">
        <v>310</v>
      </c>
      <c r="AM155">
        <v>19</v>
      </c>
      <c r="AN155">
        <v>0.01</v>
      </c>
      <c r="AO155" t="s">
        <v>816</v>
      </c>
      <c r="AP155">
        <v>6</v>
      </c>
      <c r="AQ155">
        <v>757</v>
      </c>
      <c r="AR155" t="s">
        <v>814</v>
      </c>
      <c r="AS155">
        <v>0.18</v>
      </c>
      <c r="AT155" t="s">
        <v>815</v>
      </c>
      <c r="AU155" t="s">
        <v>815</v>
      </c>
      <c r="AV155">
        <v>41</v>
      </c>
      <c r="AW155" t="s">
        <v>815</v>
      </c>
      <c r="AX155">
        <v>41</v>
      </c>
    </row>
    <row r="156" spans="1:50" x14ac:dyDescent="0.3">
      <c r="A156" s="118" t="s">
        <v>49</v>
      </c>
      <c r="B156" s="118">
        <v>55</v>
      </c>
      <c r="C156" s="118">
        <v>60</v>
      </c>
      <c r="D156" s="118">
        <f t="shared" si="8"/>
        <v>5</v>
      </c>
      <c r="E156" s="118">
        <f t="shared" si="7"/>
        <v>16.763999999999999</v>
      </c>
      <c r="F156" s="118">
        <f t="shared" si="7"/>
        <v>18.288</v>
      </c>
      <c r="G156" s="118">
        <f t="shared" si="7"/>
        <v>1.524</v>
      </c>
      <c r="H156" s="127" t="s">
        <v>348</v>
      </c>
      <c r="I156" s="124" t="s">
        <v>374</v>
      </c>
      <c r="J156" s="125" t="s">
        <v>316</v>
      </c>
      <c r="K156" s="125">
        <v>3</v>
      </c>
      <c r="L156" s="125">
        <v>0</v>
      </c>
      <c r="M156" s="125">
        <v>3</v>
      </c>
      <c r="N156" s="125"/>
      <c r="O156" s="118" t="s">
        <v>199</v>
      </c>
      <c r="P156" s="118"/>
      <c r="Q156" t="s">
        <v>817</v>
      </c>
      <c r="R156" t="s">
        <v>811</v>
      </c>
      <c r="S156">
        <v>4</v>
      </c>
      <c r="T156">
        <v>6</v>
      </c>
      <c r="U156">
        <v>390</v>
      </c>
      <c r="V156">
        <v>1</v>
      </c>
      <c r="W156" t="s">
        <v>812</v>
      </c>
      <c r="X156">
        <v>4.58</v>
      </c>
      <c r="Y156" t="s">
        <v>811</v>
      </c>
      <c r="Z156">
        <v>8</v>
      </c>
      <c r="AA156">
        <v>42</v>
      </c>
      <c r="AB156">
        <v>25</v>
      </c>
      <c r="AC156">
        <v>2.5299999999999998</v>
      </c>
      <c r="AD156">
        <v>10</v>
      </c>
      <c r="AE156">
        <v>1.65</v>
      </c>
      <c r="AF156">
        <v>20</v>
      </c>
      <c r="AG156">
        <v>0.39</v>
      </c>
      <c r="AH156">
        <v>526</v>
      </c>
      <c r="AI156">
        <v>1</v>
      </c>
      <c r="AJ156">
        <v>0.03</v>
      </c>
      <c r="AK156">
        <v>22</v>
      </c>
      <c r="AL156">
        <v>370</v>
      </c>
      <c r="AM156">
        <v>19</v>
      </c>
      <c r="AN156">
        <v>0.01</v>
      </c>
      <c r="AO156" t="s">
        <v>816</v>
      </c>
      <c r="AP156">
        <v>7</v>
      </c>
      <c r="AQ156">
        <v>249</v>
      </c>
      <c r="AR156" t="s">
        <v>814</v>
      </c>
      <c r="AS156">
        <v>0.2</v>
      </c>
      <c r="AT156" t="s">
        <v>815</v>
      </c>
      <c r="AU156" t="s">
        <v>815</v>
      </c>
      <c r="AV156">
        <v>51</v>
      </c>
      <c r="AW156" t="s">
        <v>815</v>
      </c>
      <c r="AX156">
        <v>50</v>
      </c>
    </row>
    <row r="157" spans="1:50" x14ac:dyDescent="0.3">
      <c r="A157" s="118" t="s">
        <v>49</v>
      </c>
      <c r="B157" s="118">
        <v>60</v>
      </c>
      <c r="C157" s="118">
        <v>65</v>
      </c>
      <c r="D157" s="118">
        <f t="shared" si="8"/>
        <v>5</v>
      </c>
      <c r="E157" s="118">
        <f t="shared" si="7"/>
        <v>18.288</v>
      </c>
      <c r="F157" s="118">
        <f t="shared" si="7"/>
        <v>19.812000000000001</v>
      </c>
      <c r="G157" s="118">
        <f t="shared" si="7"/>
        <v>1.524</v>
      </c>
      <c r="H157" s="127" t="s">
        <v>348</v>
      </c>
      <c r="I157" s="124" t="s">
        <v>374</v>
      </c>
      <c r="J157" s="125" t="s">
        <v>316</v>
      </c>
      <c r="K157" s="125">
        <v>3</v>
      </c>
      <c r="L157" s="125">
        <v>0</v>
      </c>
      <c r="M157" s="125">
        <v>3</v>
      </c>
      <c r="N157" s="125"/>
      <c r="O157" s="118" t="s">
        <v>200</v>
      </c>
      <c r="P157" s="118"/>
      <c r="Q157" t="s">
        <v>817</v>
      </c>
      <c r="R157" t="s">
        <v>811</v>
      </c>
      <c r="S157">
        <v>2.8</v>
      </c>
      <c r="T157" t="s">
        <v>816</v>
      </c>
      <c r="U157">
        <v>300</v>
      </c>
      <c r="V157">
        <v>0.8</v>
      </c>
      <c r="W157" t="s">
        <v>812</v>
      </c>
      <c r="X157">
        <v>13.55</v>
      </c>
      <c r="Y157" t="s">
        <v>811</v>
      </c>
      <c r="Z157">
        <v>9</v>
      </c>
      <c r="AA157">
        <v>26</v>
      </c>
      <c r="AB157">
        <v>15</v>
      </c>
      <c r="AC157">
        <v>1.68</v>
      </c>
      <c r="AD157">
        <v>10</v>
      </c>
      <c r="AE157">
        <v>1.25</v>
      </c>
      <c r="AF157">
        <v>20</v>
      </c>
      <c r="AG157">
        <v>0.37</v>
      </c>
      <c r="AH157">
        <v>475</v>
      </c>
      <c r="AI157">
        <v>1</v>
      </c>
      <c r="AJ157">
        <v>0.03</v>
      </c>
      <c r="AK157">
        <v>13</v>
      </c>
      <c r="AL157">
        <v>320</v>
      </c>
      <c r="AM157">
        <v>19</v>
      </c>
      <c r="AN157">
        <v>0.01</v>
      </c>
      <c r="AO157" t="s">
        <v>816</v>
      </c>
      <c r="AP157">
        <v>5</v>
      </c>
      <c r="AQ157">
        <v>1265</v>
      </c>
      <c r="AR157" t="s">
        <v>814</v>
      </c>
      <c r="AS157">
        <v>0.13</v>
      </c>
      <c r="AT157" t="s">
        <v>815</v>
      </c>
      <c r="AU157" t="s">
        <v>815</v>
      </c>
      <c r="AV157">
        <v>33</v>
      </c>
      <c r="AW157">
        <v>20</v>
      </c>
      <c r="AX157">
        <v>33</v>
      </c>
    </row>
    <row r="158" spans="1:50" x14ac:dyDescent="0.3">
      <c r="A158" s="118" t="s">
        <v>49</v>
      </c>
      <c r="B158" s="118">
        <v>65</v>
      </c>
      <c r="C158" s="118">
        <v>70</v>
      </c>
      <c r="D158" s="118">
        <f t="shared" si="8"/>
        <v>5</v>
      </c>
      <c r="E158" s="118">
        <f t="shared" si="7"/>
        <v>19.812000000000001</v>
      </c>
      <c r="F158" s="118">
        <f t="shared" si="7"/>
        <v>21.335999999999999</v>
      </c>
      <c r="G158" s="118">
        <f t="shared" si="7"/>
        <v>1.524</v>
      </c>
      <c r="H158" s="127" t="s">
        <v>348</v>
      </c>
      <c r="I158" s="124" t="s">
        <v>374</v>
      </c>
      <c r="J158" s="125" t="s">
        <v>316</v>
      </c>
      <c r="K158" s="125">
        <v>3</v>
      </c>
      <c r="L158" s="125">
        <v>0</v>
      </c>
      <c r="M158" s="125">
        <v>3</v>
      </c>
      <c r="N158" s="125"/>
      <c r="O158" s="118" t="s">
        <v>201</v>
      </c>
      <c r="P158" s="118"/>
      <c r="Q158" t="s">
        <v>817</v>
      </c>
      <c r="R158" t="s">
        <v>811</v>
      </c>
      <c r="S158">
        <v>3.49</v>
      </c>
      <c r="T158" t="s">
        <v>816</v>
      </c>
      <c r="U158">
        <v>380</v>
      </c>
      <c r="V158">
        <v>0.9</v>
      </c>
      <c r="W158" t="s">
        <v>812</v>
      </c>
      <c r="X158">
        <v>9.4</v>
      </c>
      <c r="Y158" t="s">
        <v>811</v>
      </c>
      <c r="Z158">
        <v>8</v>
      </c>
      <c r="AA158">
        <v>29</v>
      </c>
      <c r="AB158">
        <v>19</v>
      </c>
      <c r="AC158">
        <v>1.95</v>
      </c>
      <c r="AD158">
        <v>10</v>
      </c>
      <c r="AE158">
        <v>1.64</v>
      </c>
      <c r="AF158">
        <v>20</v>
      </c>
      <c r="AG158">
        <v>0.39</v>
      </c>
      <c r="AH158">
        <v>452</v>
      </c>
      <c r="AI158">
        <v>1</v>
      </c>
      <c r="AJ158">
        <v>0.03</v>
      </c>
      <c r="AK158">
        <v>17</v>
      </c>
      <c r="AL158">
        <v>340</v>
      </c>
      <c r="AM158">
        <v>14</v>
      </c>
      <c r="AN158">
        <v>0.01</v>
      </c>
      <c r="AO158" t="s">
        <v>816</v>
      </c>
      <c r="AP158">
        <v>6</v>
      </c>
      <c r="AQ158">
        <v>723</v>
      </c>
      <c r="AR158" t="s">
        <v>814</v>
      </c>
      <c r="AS158">
        <v>0.17</v>
      </c>
      <c r="AT158" t="s">
        <v>815</v>
      </c>
      <c r="AU158" t="s">
        <v>815</v>
      </c>
      <c r="AV158">
        <v>42</v>
      </c>
      <c r="AW158" t="s">
        <v>815</v>
      </c>
      <c r="AX158">
        <v>37</v>
      </c>
    </row>
    <row r="159" spans="1:50" x14ac:dyDescent="0.3">
      <c r="A159" s="118" t="s">
        <v>49</v>
      </c>
      <c r="B159" s="131">
        <v>70</v>
      </c>
      <c r="C159" s="131">
        <v>75</v>
      </c>
      <c r="D159" s="118">
        <f t="shared" si="8"/>
        <v>5</v>
      </c>
      <c r="E159" s="118">
        <f t="shared" si="7"/>
        <v>21.335999999999999</v>
      </c>
      <c r="F159" s="118">
        <f t="shared" si="7"/>
        <v>22.86</v>
      </c>
      <c r="G159" s="118">
        <f t="shared" si="7"/>
        <v>1.524</v>
      </c>
      <c r="H159" s="127" t="s">
        <v>348</v>
      </c>
      <c r="I159" s="124" t="s">
        <v>374</v>
      </c>
      <c r="J159" s="125" t="s">
        <v>316</v>
      </c>
      <c r="K159" s="125">
        <v>3</v>
      </c>
      <c r="L159" s="125">
        <v>0</v>
      </c>
      <c r="M159" s="125">
        <v>2</v>
      </c>
      <c r="N159" s="125"/>
      <c r="O159" s="118" t="s">
        <v>202</v>
      </c>
      <c r="P159" s="118"/>
      <c r="Q159" t="s">
        <v>817</v>
      </c>
      <c r="R159" t="s">
        <v>811</v>
      </c>
      <c r="S159">
        <v>3.68</v>
      </c>
      <c r="T159" t="s">
        <v>816</v>
      </c>
      <c r="U159">
        <v>420</v>
      </c>
      <c r="V159">
        <v>1</v>
      </c>
      <c r="W159">
        <v>3</v>
      </c>
      <c r="X159">
        <v>7.35</v>
      </c>
      <c r="Y159" t="s">
        <v>811</v>
      </c>
      <c r="Z159">
        <v>10</v>
      </c>
      <c r="AA159">
        <v>35</v>
      </c>
      <c r="AB159">
        <v>18</v>
      </c>
      <c r="AC159">
        <v>2.1800000000000002</v>
      </c>
      <c r="AD159">
        <v>10</v>
      </c>
      <c r="AE159">
        <v>1.82</v>
      </c>
      <c r="AF159">
        <v>20</v>
      </c>
      <c r="AG159">
        <v>0.41</v>
      </c>
      <c r="AH159">
        <v>516</v>
      </c>
      <c r="AI159">
        <v>1</v>
      </c>
      <c r="AJ159">
        <v>0.03</v>
      </c>
      <c r="AK159">
        <v>17</v>
      </c>
      <c r="AL159">
        <v>320</v>
      </c>
      <c r="AM159">
        <v>19</v>
      </c>
      <c r="AN159">
        <v>0.01</v>
      </c>
      <c r="AO159" t="s">
        <v>816</v>
      </c>
      <c r="AP159">
        <v>6</v>
      </c>
      <c r="AQ159">
        <v>496</v>
      </c>
      <c r="AR159" t="s">
        <v>814</v>
      </c>
      <c r="AS159">
        <v>0.18</v>
      </c>
      <c r="AT159" t="s">
        <v>815</v>
      </c>
      <c r="AU159" t="s">
        <v>815</v>
      </c>
      <c r="AV159">
        <v>45</v>
      </c>
      <c r="AW159" t="s">
        <v>815</v>
      </c>
      <c r="AX159">
        <v>34</v>
      </c>
    </row>
    <row r="160" spans="1:50" x14ac:dyDescent="0.3">
      <c r="A160" s="118" t="s">
        <v>49</v>
      </c>
      <c r="B160" s="118">
        <v>75</v>
      </c>
      <c r="C160" s="118">
        <v>80</v>
      </c>
      <c r="D160" s="118">
        <f t="shared" si="8"/>
        <v>5</v>
      </c>
      <c r="E160" s="118">
        <f t="shared" si="7"/>
        <v>22.86</v>
      </c>
      <c r="F160" s="118">
        <f t="shared" si="7"/>
        <v>24.384</v>
      </c>
      <c r="G160" s="118">
        <f t="shared" si="7"/>
        <v>1.524</v>
      </c>
      <c r="H160" s="127" t="s">
        <v>348</v>
      </c>
      <c r="I160" s="124" t="s">
        <v>374</v>
      </c>
      <c r="J160" s="125" t="s">
        <v>316</v>
      </c>
      <c r="K160" s="125">
        <v>3</v>
      </c>
      <c r="L160" s="125">
        <v>0</v>
      </c>
      <c r="M160" s="125">
        <v>2</v>
      </c>
      <c r="N160" s="125"/>
      <c r="O160" s="118" t="s">
        <v>203</v>
      </c>
      <c r="P160" s="118"/>
      <c r="Q160" t="s">
        <v>817</v>
      </c>
      <c r="R160" t="s">
        <v>811</v>
      </c>
      <c r="S160">
        <v>5.52</v>
      </c>
      <c r="T160" t="s">
        <v>816</v>
      </c>
      <c r="U160">
        <v>500</v>
      </c>
      <c r="V160">
        <v>1.5</v>
      </c>
      <c r="W160" t="s">
        <v>812</v>
      </c>
      <c r="X160">
        <v>5.17</v>
      </c>
      <c r="Y160" t="s">
        <v>811</v>
      </c>
      <c r="Z160">
        <v>11</v>
      </c>
      <c r="AA160">
        <v>51</v>
      </c>
      <c r="AB160">
        <v>33</v>
      </c>
      <c r="AC160">
        <v>2.84</v>
      </c>
      <c r="AD160">
        <v>20</v>
      </c>
      <c r="AE160">
        <v>2.5</v>
      </c>
      <c r="AF160">
        <v>40</v>
      </c>
      <c r="AG160">
        <v>0.47</v>
      </c>
      <c r="AH160">
        <v>506</v>
      </c>
      <c r="AI160">
        <v>2</v>
      </c>
      <c r="AJ160">
        <v>0.06</v>
      </c>
      <c r="AK160">
        <v>24</v>
      </c>
      <c r="AL160">
        <v>420</v>
      </c>
      <c r="AM160">
        <v>12</v>
      </c>
      <c r="AN160">
        <v>0.02</v>
      </c>
      <c r="AO160">
        <v>11</v>
      </c>
      <c r="AP160">
        <v>9</v>
      </c>
      <c r="AQ160">
        <v>356</v>
      </c>
      <c r="AR160">
        <v>20</v>
      </c>
      <c r="AS160">
        <v>0.26</v>
      </c>
      <c r="AT160" t="s">
        <v>815</v>
      </c>
      <c r="AU160" t="s">
        <v>815</v>
      </c>
      <c r="AV160">
        <v>63</v>
      </c>
      <c r="AW160" t="s">
        <v>815</v>
      </c>
      <c r="AX160">
        <v>64</v>
      </c>
    </row>
    <row r="161" spans="1:50" x14ac:dyDescent="0.3">
      <c r="A161" s="118" t="s">
        <v>49</v>
      </c>
      <c r="B161" s="118">
        <v>80</v>
      </c>
      <c r="C161" s="118">
        <v>85</v>
      </c>
      <c r="D161" s="118">
        <f t="shared" si="8"/>
        <v>5</v>
      </c>
      <c r="E161" s="118">
        <f t="shared" si="7"/>
        <v>24.384</v>
      </c>
      <c r="F161" s="118">
        <f t="shared" si="7"/>
        <v>25.908000000000001</v>
      </c>
      <c r="G161" s="118">
        <f t="shared" si="7"/>
        <v>1.524</v>
      </c>
      <c r="H161" s="127" t="s">
        <v>348</v>
      </c>
      <c r="I161" s="124" t="s">
        <v>374</v>
      </c>
      <c r="J161" s="125" t="s">
        <v>316</v>
      </c>
      <c r="K161" s="125">
        <v>3</v>
      </c>
      <c r="L161" s="125">
        <v>0</v>
      </c>
      <c r="M161" s="125">
        <v>2</v>
      </c>
      <c r="N161" s="125"/>
      <c r="O161" s="118" t="s">
        <v>204</v>
      </c>
      <c r="P161" s="118"/>
      <c r="Q161" t="s">
        <v>817</v>
      </c>
      <c r="R161" t="s">
        <v>811</v>
      </c>
      <c r="S161">
        <v>7.7</v>
      </c>
      <c r="T161" t="s">
        <v>816</v>
      </c>
      <c r="U161">
        <v>620</v>
      </c>
      <c r="V161">
        <v>2.1</v>
      </c>
      <c r="W161" t="s">
        <v>812</v>
      </c>
      <c r="X161">
        <v>1.71</v>
      </c>
      <c r="Y161" t="s">
        <v>811</v>
      </c>
      <c r="Z161">
        <v>16</v>
      </c>
      <c r="AA161">
        <v>73</v>
      </c>
      <c r="AB161">
        <v>30</v>
      </c>
      <c r="AC161">
        <v>4.1399999999999997</v>
      </c>
      <c r="AD161">
        <v>20</v>
      </c>
      <c r="AE161">
        <v>2.97</v>
      </c>
      <c r="AF161">
        <v>50</v>
      </c>
      <c r="AG161">
        <v>0.7</v>
      </c>
      <c r="AH161">
        <v>642</v>
      </c>
      <c r="AI161" t="s">
        <v>813</v>
      </c>
      <c r="AJ161">
        <v>0.1</v>
      </c>
      <c r="AK161">
        <v>37</v>
      </c>
      <c r="AL161">
        <v>450</v>
      </c>
      <c r="AM161">
        <v>23</v>
      </c>
      <c r="AN161">
        <v>0.01</v>
      </c>
      <c r="AO161" t="s">
        <v>816</v>
      </c>
      <c r="AP161">
        <v>14</v>
      </c>
      <c r="AQ161">
        <v>153</v>
      </c>
      <c r="AR161">
        <v>20</v>
      </c>
      <c r="AS161">
        <v>0.39</v>
      </c>
      <c r="AT161">
        <v>10</v>
      </c>
      <c r="AU161" t="s">
        <v>815</v>
      </c>
      <c r="AV161">
        <v>86</v>
      </c>
      <c r="AW161" t="s">
        <v>815</v>
      </c>
      <c r="AX161">
        <v>88</v>
      </c>
    </row>
    <row r="162" spans="1:50" x14ac:dyDescent="0.3">
      <c r="A162" s="118" t="s">
        <v>49</v>
      </c>
      <c r="B162" s="118">
        <v>85</v>
      </c>
      <c r="C162" s="118">
        <v>90</v>
      </c>
      <c r="D162" s="118">
        <f t="shared" ref="D162:D179" si="9">C163-B163</f>
        <v>5</v>
      </c>
      <c r="E162" s="118">
        <f t="shared" si="7"/>
        <v>25.908000000000001</v>
      </c>
      <c r="F162" s="118">
        <f t="shared" si="7"/>
        <v>27.431999999999999</v>
      </c>
      <c r="G162" s="118">
        <f t="shared" si="7"/>
        <v>1.524</v>
      </c>
      <c r="H162" s="127" t="s">
        <v>348</v>
      </c>
      <c r="I162" s="124" t="s">
        <v>370</v>
      </c>
      <c r="J162" s="125" t="s">
        <v>316</v>
      </c>
      <c r="K162" s="125">
        <v>3</v>
      </c>
      <c r="L162" s="125">
        <v>0</v>
      </c>
      <c r="M162" s="125">
        <v>3</v>
      </c>
      <c r="N162" s="125"/>
      <c r="O162" s="118" t="s">
        <v>206</v>
      </c>
      <c r="P162" s="118"/>
      <c r="Q162" t="s">
        <v>817</v>
      </c>
      <c r="R162" t="s">
        <v>811</v>
      </c>
      <c r="S162">
        <v>8.26</v>
      </c>
      <c r="T162" t="s">
        <v>816</v>
      </c>
      <c r="U162">
        <v>670</v>
      </c>
      <c r="V162">
        <v>2.2999999999999998</v>
      </c>
      <c r="W162">
        <v>3</v>
      </c>
      <c r="X162">
        <v>1.18</v>
      </c>
      <c r="Y162" t="s">
        <v>811</v>
      </c>
      <c r="Z162">
        <v>19</v>
      </c>
      <c r="AA162">
        <v>80</v>
      </c>
      <c r="AB162">
        <v>47</v>
      </c>
      <c r="AC162">
        <v>5.01</v>
      </c>
      <c r="AD162">
        <v>20</v>
      </c>
      <c r="AE162">
        <v>3.24</v>
      </c>
      <c r="AF162">
        <v>50</v>
      </c>
      <c r="AG162">
        <v>0.6</v>
      </c>
      <c r="AH162">
        <v>707</v>
      </c>
      <c r="AI162" t="s">
        <v>813</v>
      </c>
      <c r="AJ162">
        <v>0.08</v>
      </c>
      <c r="AK162">
        <v>43</v>
      </c>
      <c r="AL162">
        <v>490</v>
      </c>
      <c r="AM162">
        <v>36</v>
      </c>
      <c r="AN162" t="s">
        <v>818</v>
      </c>
      <c r="AO162" t="s">
        <v>816</v>
      </c>
      <c r="AP162">
        <v>15</v>
      </c>
      <c r="AQ162">
        <v>122</v>
      </c>
      <c r="AR162">
        <v>20</v>
      </c>
      <c r="AS162">
        <v>0.42</v>
      </c>
      <c r="AT162" t="s">
        <v>815</v>
      </c>
      <c r="AU162" t="s">
        <v>815</v>
      </c>
      <c r="AV162">
        <v>92</v>
      </c>
      <c r="AW162" t="s">
        <v>815</v>
      </c>
      <c r="AX162">
        <v>106</v>
      </c>
    </row>
    <row r="163" spans="1:50" x14ac:dyDescent="0.3">
      <c r="A163" s="118" t="s">
        <v>49</v>
      </c>
      <c r="B163" s="118">
        <v>90</v>
      </c>
      <c r="C163" s="118">
        <v>95</v>
      </c>
      <c r="D163" s="118">
        <f t="shared" si="9"/>
        <v>5</v>
      </c>
      <c r="E163" s="118">
        <f t="shared" si="7"/>
        <v>27.431999999999999</v>
      </c>
      <c r="F163" s="118">
        <f t="shared" si="7"/>
        <v>28.956</v>
      </c>
      <c r="G163" s="118">
        <f t="shared" si="7"/>
        <v>1.524</v>
      </c>
      <c r="H163" s="127" t="s">
        <v>348</v>
      </c>
      <c r="I163" s="124" t="s">
        <v>371</v>
      </c>
      <c r="J163" s="125" t="s">
        <v>364</v>
      </c>
      <c r="K163" s="125">
        <v>3</v>
      </c>
      <c r="L163" s="125">
        <v>0</v>
      </c>
      <c r="M163" s="125">
        <v>1</v>
      </c>
      <c r="N163" s="125"/>
      <c r="O163" s="118" t="s">
        <v>207</v>
      </c>
      <c r="P163" s="118"/>
      <c r="Q163" t="s">
        <v>817</v>
      </c>
      <c r="R163" t="s">
        <v>811</v>
      </c>
      <c r="S163">
        <v>7.03</v>
      </c>
      <c r="T163">
        <v>6</v>
      </c>
      <c r="U163">
        <v>540</v>
      </c>
      <c r="V163">
        <v>1.9</v>
      </c>
      <c r="W163" t="s">
        <v>812</v>
      </c>
      <c r="X163">
        <v>1.1200000000000001</v>
      </c>
      <c r="Y163" t="s">
        <v>811</v>
      </c>
      <c r="Z163">
        <v>15</v>
      </c>
      <c r="AA163">
        <v>63</v>
      </c>
      <c r="AB163">
        <v>33</v>
      </c>
      <c r="AC163">
        <v>4.12</v>
      </c>
      <c r="AD163">
        <v>20</v>
      </c>
      <c r="AE163">
        <v>2.66</v>
      </c>
      <c r="AF163">
        <v>40</v>
      </c>
      <c r="AG163">
        <v>0.54</v>
      </c>
      <c r="AH163">
        <v>551</v>
      </c>
      <c r="AI163" t="s">
        <v>813</v>
      </c>
      <c r="AJ163">
        <v>0.09</v>
      </c>
      <c r="AK163">
        <v>37</v>
      </c>
      <c r="AL163">
        <v>390</v>
      </c>
      <c r="AM163">
        <v>20</v>
      </c>
      <c r="AN163">
        <v>0.01</v>
      </c>
      <c r="AO163" t="s">
        <v>816</v>
      </c>
      <c r="AP163">
        <v>12</v>
      </c>
      <c r="AQ163">
        <v>116</v>
      </c>
      <c r="AR163">
        <v>20</v>
      </c>
      <c r="AS163">
        <v>0.35</v>
      </c>
      <c r="AT163">
        <v>10</v>
      </c>
      <c r="AU163" t="s">
        <v>815</v>
      </c>
      <c r="AV163">
        <v>75</v>
      </c>
      <c r="AW163" t="s">
        <v>815</v>
      </c>
      <c r="AX163">
        <v>89</v>
      </c>
    </row>
    <row r="164" spans="1:50" x14ac:dyDescent="0.3">
      <c r="A164" s="118" t="s">
        <v>49</v>
      </c>
      <c r="B164" s="118">
        <v>95</v>
      </c>
      <c r="C164" s="118">
        <v>100</v>
      </c>
      <c r="D164" s="118">
        <f t="shared" si="9"/>
        <v>5</v>
      </c>
      <c r="E164" s="118">
        <f t="shared" si="7"/>
        <v>28.956</v>
      </c>
      <c r="F164" s="118">
        <f t="shared" si="7"/>
        <v>30.48</v>
      </c>
      <c r="G164" s="118">
        <f t="shared" si="7"/>
        <v>1.524</v>
      </c>
      <c r="H164" s="127" t="s">
        <v>348</v>
      </c>
      <c r="I164" s="124" t="s">
        <v>372</v>
      </c>
      <c r="J164" s="125" t="s">
        <v>364</v>
      </c>
      <c r="K164" s="125">
        <v>2</v>
      </c>
      <c r="L164" s="125">
        <v>0</v>
      </c>
      <c r="M164" s="125">
        <v>2</v>
      </c>
      <c r="N164" s="125"/>
      <c r="O164" s="118" t="s">
        <v>208</v>
      </c>
      <c r="P164" s="118"/>
      <c r="Q164" t="s">
        <v>817</v>
      </c>
      <c r="R164" t="s">
        <v>811</v>
      </c>
      <c r="S164">
        <v>3.52</v>
      </c>
      <c r="T164" t="s">
        <v>816</v>
      </c>
      <c r="U164">
        <v>280</v>
      </c>
      <c r="V164">
        <v>0.9</v>
      </c>
      <c r="W164" t="s">
        <v>812</v>
      </c>
      <c r="X164">
        <v>7.18</v>
      </c>
      <c r="Y164" t="s">
        <v>811</v>
      </c>
      <c r="Z164">
        <v>7</v>
      </c>
      <c r="AA164">
        <v>30</v>
      </c>
      <c r="AB164">
        <v>19</v>
      </c>
      <c r="AC164">
        <v>1.96</v>
      </c>
      <c r="AD164">
        <v>10</v>
      </c>
      <c r="AE164">
        <v>1.39</v>
      </c>
      <c r="AF164">
        <v>20</v>
      </c>
      <c r="AG164">
        <v>0.28000000000000003</v>
      </c>
      <c r="AH164">
        <v>524</v>
      </c>
      <c r="AI164" t="s">
        <v>813</v>
      </c>
      <c r="AJ164">
        <v>0.04</v>
      </c>
      <c r="AK164">
        <v>15</v>
      </c>
      <c r="AL164">
        <v>270</v>
      </c>
      <c r="AM164">
        <v>18</v>
      </c>
      <c r="AN164">
        <v>0.01</v>
      </c>
      <c r="AO164">
        <v>5</v>
      </c>
      <c r="AP164">
        <v>5</v>
      </c>
      <c r="AQ164">
        <v>388</v>
      </c>
      <c r="AR164" t="s">
        <v>814</v>
      </c>
      <c r="AS164">
        <v>0.16</v>
      </c>
      <c r="AT164" t="s">
        <v>815</v>
      </c>
      <c r="AU164" t="s">
        <v>815</v>
      </c>
      <c r="AV164">
        <v>37</v>
      </c>
      <c r="AW164" t="s">
        <v>815</v>
      </c>
      <c r="AX164">
        <v>36</v>
      </c>
    </row>
    <row r="165" spans="1:50" x14ac:dyDescent="0.3">
      <c r="A165" s="118" t="s">
        <v>49</v>
      </c>
      <c r="B165" s="118">
        <v>100</v>
      </c>
      <c r="C165" s="118">
        <v>105</v>
      </c>
      <c r="D165" s="118">
        <f t="shared" si="9"/>
        <v>5</v>
      </c>
      <c r="E165" s="118">
        <f t="shared" si="7"/>
        <v>30.48</v>
      </c>
      <c r="F165" s="118">
        <f t="shared" si="7"/>
        <v>32.003999999999998</v>
      </c>
      <c r="G165" s="118">
        <f t="shared" si="7"/>
        <v>1.524</v>
      </c>
      <c r="H165" s="127" t="s">
        <v>348</v>
      </c>
      <c r="I165" s="124" t="s">
        <v>372</v>
      </c>
      <c r="J165" s="125" t="s">
        <v>364</v>
      </c>
      <c r="K165" s="125">
        <v>2</v>
      </c>
      <c r="L165" s="125">
        <v>0</v>
      </c>
      <c r="M165" s="125">
        <v>3</v>
      </c>
      <c r="N165" s="125"/>
      <c r="O165" s="118" t="s">
        <v>209</v>
      </c>
      <c r="P165" s="118"/>
      <c r="Q165" t="s">
        <v>817</v>
      </c>
      <c r="R165" t="s">
        <v>811</v>
      </c>
      <c r="S165">
        <v>5.45</v>
      </c>
      <c r="T165" t="s">
        <v>816</v>
      </c>
      <c r="U165">
        <v>430</v>
      </c>
      <c r="V165">
        <v>1.3</v>
      </c>
      <c r="W165" t="s">
        <v>812</v>
      </c>
      <c r="X165">
        <v>3.38</v>
      </c>
      <c r="Y165" t="s">
        <v>811</v>
      </c>
      <c r="Z165">
        <v>13</v>
      </c>
      <c r="AA165">
        <v>64</v>
      </c>
      <c r="AB165">
        <v>35</v>
      </c>
      <c r="AC165">
        <v>3.58</v>
      </c>
      <c r="AD165">
        <v>20</v>
      </c>
      <c r="AE165">
        <v>1.97</v>
      </c>
      <c r="AF165">
        <v>30</v>
      </c>
      <c r="AG165">
        <v>0.34</v>
      </c>
      <c r="AH165">
        <v>595</v>
      </c>
      <c r="AI165" t="s">
        <v>813</v>
      </c>
      <c r="AJ165">
        <v>0.03</v>
      </c>
      <c r="AK165">
        <v>33</v>
      </c>
      <c r="AL165">
        <v>480</v>
      </c>
      <c r="AM165">
        <v>21</v>
      </c>
      <c r="AN165">
        <v>0.01</v>
      </c>
      <c r="AO165">
        <v>13</v>
      </c>
      <c r="AP165">
        <v>9</v>
      </c>
      <c r="AQ165">
        <v>181</v>
      </c>
      <c r="AR165" t="s">
        <v>814</v>
      </c>
      <c r="AS165">
        <v>0.25</v>
      </c>
      <c r="AT165" t="s">
        <v>815</v>
      </c>
      <c r="AU165" t="s">
        <v>815</v>
      </c>
      <c r="AV165">
        <v>73</v>
      </c>
      <c r="AW165" t="s">
        <v>815</v>
      </c>
      <c r="AX165">
        <v>74</v>
      </c>
    </row>
    <row r="166" spans="1:50" x14ac:dyDescent="0.3">
      <c r="A166" s="118" t="s">
        <v>49</v>
      </c>
      <c r="B166" s="118">
        <v>105</v>
      </c>
      <c r="C166" s="118">
        <v>110</v>
      </c>
      <c r="D166" s="118">
        <f t="shared" si="9"/>
        <v>5</v>
      </c>
      <c r="E166" s="118">
        <f t="shared" si="7"/>
        <v>32.003999999999998</v>
      </c>
      <c r="F166" s="118">
        <f t="shared" si="7"/>
        <v>33.527999999999999</v>
      </c>
      <c r="G166" s="118">
        <f t="shared" si="7"/>
        <v>1.524</v>
      </c>
      <c r="H166" s="127" t="s">
        <v>348</v>
      </c>
      <c r="I166" s="124" t="s">
        <v>372</v>
      </c>
      <c r="J166" s="125" t="s">
        <v>364</v>
      </c>
      <c r="K166" s="125">
        <v>2</v>
      </c>
      <c r="L166" s="125">
        <v>0</v>
      </c>
      <c r="M166" s="125">
        <v>3</v>
      </c>
      <c r="N166" s="125"/>
      <c r="O166" s="118" t="s">
        <v>210</v>
      </c>
      <c r="P166" s="118"/>
      <c r="Q166" t="s">
        <v>817</v>
      </c>
      <c r="R166" t="s">
        <v>811</v>
      </c>
      <c r="S166">
        <v>2.15</v>
      </c>
      <c r="T166">
        <v>5</v>
      </c>
      <c r="U166">
        <v>190</v>
      </c>
      <c r="V166" t="s">
        <v>811</v>
      </c>
      <c r="W166" t="s">
        <v>812</v>
      </c>
      <c r="X166">
        <v>0.78</v>
      </c>
      <c r="Y166" t="s">
        <v>811</v>
      </c>
      <c r="Z166">
        <v>4</v>
      </c>
      <c r="AA166">
        <v>25</v>
      </c>
      <c r="AB166">
        <v>8</v>
      </c>
      <c r="AC166">
        <v>1.26</v>
      </c>
      <c r="AD166">
        <v>10</v>
      </c>
      <c r="AE166">
        <v>0.85</v>
      </c>
      <c r="AF166">
        <v>10</v>
      </c>
      <c r="AG166">
        <v>0.13</v>
      </c>
      <c r="AH166">
        <v>222</v>
      </c>
      <c r="AI166" t="s">
        <v>813</v>
      </c>
      <c r="AJ166">
        <v>0.01</v>
      </c>
      <c r="AK166">
        <v>13</v>
      </c>
      <c r="AL166">
        <v>210</v>
      </c>
      <c r="AM166">
        <v>4</v>
      </c>
      <c r="AN166">
        <v>0.01</v>
      </c>
      <c r="AO166" t="s">
        <v>816</v>
      </c>
      <c r="AP166">
        <v>3</v>
      </c>
      <c r="AQ166">
        <v>34</v>
      </c>
      <c r="AR166" t="s">
        <v>814</v>
      </c>
      <c r="AS166">
        <v>0.11</v>
      </c>
      <c r="AT166" t="s">
        <v>815</v>
      </c>
      <c r="AU166" t="s">
        <v>815</v>
      </c>
      <c r="AV166">
        <v>23</v>
      </c>
      <c r="AW166" t="s">
        <v>815</v>
      </c>
      <c r="AX166">
        <v>19</v>
      </c>
    </row>
    <row r="167" spans="1:50" x14ac:dyDescent="0.3">
      <c r="A167" s="118" t="s">
        <v>49</v>
      </c>
      <c r="B167" s="118">
        <v>110</v>
      </c>
      <c r="C167" s="118">
        <v>115</v>
      </c>
      <c r="D167" s="118">
        <f t="shared" si="9"/>
        <v>5</v>
      </c>
      <c r="E167" s="118">
        <f t="shared" si="7"/>
        <v>33.527999999999999</v>
      </c>
      <c r="F167" s="118">
        <f t="shared" si="7"/>
        <v>35.052</v>
      </c>
      <c r="G167" s="118">
        <f t="shared" si="7"/>
        <v>1.524</v>
      </c>
      <c r="H167" s="127" t="s">
        <v>348</v>
      </c>
      <c r="I167" s="124" t="s">
        <v>372</v>
      </c>
      <c r="J167" s="125" t="s">
        <v>364</v>
      </c>
      <c r="K167" s="125">
        <v>2</v>
      </c>
      <c r="L167" s="125">
        <v>0</v>
      </c>
      <c r="M167" s="125">
        <v>2</v>
      </c>
      <c r="N167" s="125"/>
      <c r="O167" s="118" t="s">
        <v>211</v>
      </c>
      <c r="P167" s="118"/>
      <c r="Q167" t="s">
        <v>817</v>
      </c>
      <c r="R167" t="s">
        <v>811</v>
      </c>
      <c r="S167">
        <v>4.46</v>
      </c>
      <c r="T167">
        <v>6</v>
      </c>
      <c r="U167">
        <v>340</v>
      </c>
      <c r="V167">
        <v>0.9</v>
      </c>
      <c r="W167" t="s">
        <v>812</v>
      </c>
      <c r="X167">
        <v>0.59</v>
      </c>
      <c r="Y167" t="s">
        <v>811</v>
      </c>
      <c r="Z167">
        <v>10</v>
      </c>
      <c r="AA167">
        <v>51</v>
      </c>
      <c r="AB167">
        <v>31</v>
      </c>
      <c r="AC167">
        <v>3.01</v>
      </c>
      <c r="AD167">
        <v>10</v>
      </c>
      <c r="AE167">
        <v>1.64</v>
      </c>
      <c r="AF167">
        <v>20</v>
      </c>
      <c r="AG167">
        <v>0.24</v>
      </c>
      <c r="AH167">
        <v>452</v>
      </c>
      <c r="AI167" t="s">
        <v>813</v>
      </c>
      <c r="AJ167">
        <v>0.03</v>
      </c>
      <c r="AK167">
        <v>27</v>
      </c>
      <c r="AL167">
        <v>440</v>
      </c>
      <c r="AM167">
        <v>13</v>
      </c>
      <c r="AN167">
        <v>0.01</v>
      </c>
      <c r="AO167">
        <v>12</v>
      </c>
      <c r="AP167">
        <v>8</v>
      </c>
      <c r="AQ167">
        <v>40</v>
      </c>
      <c r="AR167" t="s">
        <v>814</v>
      </c>
      <c r="AS167">
        <v>0.2</v>
      </c>
      <c r="AT167" t="s">
        <v>815</v>
      </c>
      <c r="AU167" t="s">
        <v>815</v>
      </c>
      <c r="AV167">
        <v>62</v>
      </c>
      <c r="AW167" t="s">
        <v>815</v>
      </c>
      <c r="AX167">
        <v>55</v>
      </c>
    </row>
    <row r="168" spans="1:50" x14ac:dyDescent="0.3">
      <c r="A168" s="118" t="s">
        <v>49</v>
      </c>
      <c r="B168" s="118">
        <v>115</v>
      </c>
      <c r="C168" s="118">
        <v>120</v>
      </c>
      <c r="D168" s="118">
        <f t="shared" si="9"/>
        <v>5</v>
      </c>
      <c r="E168" s="118">
        <f t="shared" si="7"/>
        <v>35.052</v>
      </c>
      <c r="F168" s="118">
        <f t="shared" si="7"/>
        <v>36.576000000000001</v>
      </c>
      <c r="G168" s="118">
        <f t="shared" si="7"/>
        <v>1.524</v>
      </c>
      <c r="H168" s="127" t="s">
        <v>348</v>
      </c>
      <c r="I168" s="124" t="s">
        <v>372</v>
      </c>
      <c r="J168" s="125" t="s">
        <v>364</v>
      </c>
      <c r="K168" s="125">
        <v>2</v>
      </c>
      <c r="L168" s="125">
        <v>0</v>
      </c>
      <c r="M168" s="125">
        <v>2</v>
      </c>
      <c r="N168" s="125"/>
      <c r="O168" s="118" t="s">
        <v>212</v>
      </c>
      <c r="P168" s="118"/>
      <c r="Q168" t="s">
        <v>817</v>
      </c>
      <c r="R168" t="s">
        <v>811</v>
      </c>
      <c r="S168">
        <v>3.33</v>
      </c>
      <c r="T168" t="s">
        <v>816</v>
      </c>
      <c r="U168">
        <v>260</v>
      </c>
      <c r="V168">
        <v>0.7</v>
      </c>
      <c r="W168" t="s">
        <v>812</v>
      </c>
      <c r="X168">
        <v>0.35</v>
      </c>
      <c r="Y168" t="s">
        <v>811</v>
      </c>
      <c r="Z168">
        <v>6</v>
      </c>
      <c r="AA168">
        <v>36</v>
      </c>
      <c r="AB168">
        <v>22</v>
      </c>
      <c r="AC168">
        <v>2.14</v>
      </c>
      <c r="AD168">
        <v>10</v>
      </c>
      <c r="AE168">
        <v>1.2</v>
      </c>
      <c r="AF168">
        <v>20</v>
      </c>
      <c r="AG168">
        <v>0.18</v>
      </c>
      <c r="AH168">
        <v>325</v>
      </c>
      <c r="AI168">
        <v>1</v>
      </c>
      <c r="AJ168">
        <v>0.02</v>
      </c>
      <c r="AK168">
        <v>19</v>
      </c>
      <c r="AL168">
        <v>330</v>
      </c>
      <c r="AM168">
        <v>9</v>
      </c>
      <c r="AN168" t="s">
        <v>818</v>
      </c>
      <c r="AO168">
        <v>12</v>
      </c>
      <c r="AP168">
        <v>5</v>
      </c>
      <c r="AQ168">
        <v>26</v>
      </c>
      <c r="AR168" t="s">
        <v>814</v>
      </c>
      <c r="AS168">
        <v>0.15</v>
      </c>
      <c r="AT168" t="s">
        <v>815</v>
      </c>
      <c r="AU168" t="s">
        <v>815</v>
      </c>
      <c r="AV168">
        <v>44</v>
      </c>
      <c r="AW168" t="s">
        <v>815</v>
      </c>
      <c r="AX168">
        <v>38</v>
      </c>
    </row>
    <row r="169" spans="1:50" x14ac:dyDescent="0.3">
      <c r="A169" s="118" t="s">
        <v>49</v>
      </c>
      <c r="B169" s="118">
        <v>120</v>
      </c>
      <c r="C169" s="118">
        <v>125</v>
      </c>
      <c r="D169" s="118">
        <f t="shared" si="9"/>
        <v>5</v>
      </c>
      <c r="E169" s="118">
        <f t="shared" si="7"/>
        <v>36.576000000000001</v>
      </c>
      <c r="F169" s="118">
        <f t="shared" si="7"/>
        <v>38.1</v>
      </c>
      <c r="G169" s="118">
        <f t="shared" si="7"/>
        <v>1.524</v>
      </c>
      <c r="H169" s="127" t="s">
        <v>348</v>
      </c>
      <c r="I169" s="124" t="s">
        <v>372</v>
      </c>
      <c r="J169" s="125" t="s">
        <v>364</v>
      </c>
      <c r="K169" s="125">
        <v>2</v>
      </c>
      <c r="L169" s="125">
        <v>0</v>
      </c>
      <c r="M169" s="125">
        <v>2</v>
      </c>
      <c r="N169" s="125"/>
      <c r="O169" s="118" t="s">
        <v>213</v>
      </c>
      <c r="P169" s="118"/>
      <c r="Q169" t="s">
        <v>817</v>
      </c>
      <c r="R169" t="s">
        <v>811</v>
      </c>
      <c r="S169">
        <v>5.54</v>
      </c>
      <c r="T169">
        <v>6</v>
      </c>
      <c r="U169">
        <v>460</v>
      </c>
      <c r="V169">
        <v>1.4</v>
      </c>
      <c r="W169">
        <v>2</v>
      </c>
      <c r="X169">
        <v>0.27</v>
      </c>
      <c r="Y169" t="s">
        <v>811</v>
      </c>
      <c r="Z169">
        <v>15</v>
      </c>
      <c r="AA169">
        <v>69</v>
      </c>
      <c r="AB169">
        <v>42</v>
      </c>
      <c r="AC169">
        <v>3.6</v>
      </c>
      <c r="AD169">
        <v>20</v>
      </c>
      <c r="AE169">
        <v>2.19</v>
      </c>
      <c r="AF169">
        <v>30</v>
      </c>
      <c r="AG169">
        <v>0.34</v>
      </c>
      <c r="AH169">
        <v>449</v>
      </c>
      <c r="AI169">
        <v>1</v>
      </c>
      <c r="AJ169">
        <v>0.03</v>
      </c>
      <c r="AK169">
        <v>36</v>
      </c>
      <c r="AL169">
        <v>540</v>
      </c>
      <c r="AM169">
        <v>17</v>
      </c>
      <c r="AN169">
        <v>0.01</v>
      </c>
      <c r="AO169">
        <v>23</v>
      </c>
      <c r="AP169">
        <v>11</v>
      </c>
      <c r="AQ169">
        <v>44</v>
      </c>
      <c r="AR169" t="s">
        <v>814</v>
      </c>
      <c r="AS169">
        <v>0.27</v>
      </c>
      <c r="AT169" t="s">
        <v>815</v>
      </c>
      <c r="AU169" t="s">
        <v>815</v>
      </c>
      <c r="AV169">
        <v>86</v>
      </c>
      <c r="AW169" t="s">
        <v>815</v>
      </c>
      <c r="AX169">
        <v>74</v>
      </c>
    </row>
    <row r="170" spans="1:50" x14ac:dyDescent="0.3">
      <c r="A170" s="118" t="s">
        <v>49</v>
      </c>
      <c r="B170" s="118">
        <v>125</v>
      </c>
      <c r="C170" s="118">
        <v>130</v>
      </c>
      <c r="D170" s="118">
        <f t="shared" si="9"/>
        <v>5</v>
      </c>
      <c r="E170" s="118">
        <f t="shared" si="7"/>
        <v>38.1</v>
      </c>
      <c r="F170" s="118">
        <f t="shared" si="7"/>
        <v>39.624000000000002</v>
      </c>
      <c r="G170" s="118">
        <f t="shared" si="7"/>
        <v>1.524</v>
      </c>
      <c r="H170" s="127" t="s">
        <v>348</v>
      </c>
      <c r="I170" s="124" t="s">
        <v>372</v>
      </c>
      <c r="J170" s="125" t="s">
        <v>364</v>
      </c>
      <c r="K170" s="125">
        <v>2</v>
      </c>
      <c r="L170" s="125">
        <v>0</v>
      </c>
      <c r="M170" s="125">
        <v>2</v>
      </c>
      <c r="N170" s="125"/>
      <c r="O170" s="118" t="s">
        <v>214</v>
      </c>
      <c r="P170" s="118"/>
      <c r="Q170" t="s">
        <v>817</v>
      </c>
      <c r="R170" t="s">
        <v>811</v>
      </c>
      <c r="S170">
        <v>3.54</v>
      </c>
      <c r="T170">
        <v>8</v>
      </c>
      <c r="U170">
        <v>310</v>
      </c>
      <c r="V170">
        <v>0.9</v>
      </c>
      <c r="W170" t="s">
        <v>812</v>
      </c>
      <c r="X170">
        <v>0.13</v>
      </c>
      <c r="Y170" t="s">
        <v>811</v>
      </c>
      <c r="Z170">
        <v>8</v>
      </c>
      <c r="AA170">
        <v>44</v>
      </c>
      <c r="AB170">
        <v>26</v>
      </c>
      <c r="AC170">
        <v>2.54</v>
      </c>
      <c r="AD170">
        <v>10</v>
      </c>
      <c r="AE170">
        <v>1.35</v>
      </c>
      <c r="AF170">
        <v>20</v>
      </c>
      <c r="AG170">
        <v>0.21</v>
      </c>
      <c r="AH170">
        <v>262</v>
      </c>
      <c r="AI170">
        <v>1</v>
      </c>
      <c r="AJ170">
        <v>0.03</v>
      </c>
      <c r="AK170">
        <v>26</v>
      </c>
      <c r="AL170">
        <v>320</v>
      </c>
      <c r="AM170">
        <v>12</v>
      </c>
      <c r="AN170">
        <v>0.01</v>
      </c>
      <c r="AO170">
        <v>8</v>
      </c>
      <c r="AP170">
        <v>6</v>
      </c>
      <c r="AQ170">
        <v>30</v>
      </c>
      <c r="AR170" t="s">
        <v>814</v>
      </c>
      <c r="AS170">
        <v>0.15</v>
      </c>
      <c r="AT170" t="s">
        <v>815</v>
      </c>
      <c r="AU170" t="s">
        <v>815</v>
      </c>
      <c r="AV170">
        <v>50</v>
      </c>
      <c r="AW170" t="s">
        <v>815</v>
      </c>
      <c r="AX170">
        <v>54</v>
      </c>
    </row>
    <row r="171" spans="1:50" x14ac:dyDescent="0.3">
      <c r="A171" s="118" t="s">
        <v>49</v>
      </c>
      <c r="B171" s="118">
        <v>130</v>
      </c>
      <c r="C171" s="118">
        <v>135</v>
      </c>
      <c r="D171" s="118">
        <f t="shared" si="9"/>
        <v>5</v>
      </c>
      <c r="E171" s="118">
        <f t="shared" si="7"/>
        <v>39.624000000000002</v>
      </c>
      <c r="F171" s="118">
        <f t="shared" si="7"/>
        <v>41.148000000000003</v>
      </c>
      <c r="G171" s="118">
        <f t="shared" si="7"/>
        <v>1.524</v>
      </c>
      <c r="H171" s="127" t="s">
        <v>348</v>
      </c>
      <c r="I171" s="124" t="s">
        <v>372</v>
      </c>
      <c r="J171" s="125" t="s">
        <v>364</v>
      </c>
      <c r="K171" s="125">
        <v>2</v>
      </c>
      <c r="L171" s="125">
        <v>0</v>
      </c>
      <c r="M171" s="125">
        <v>2</v>
      </c>
      <c r="N171" s="125"/>
      <c r="O171" s="118" t="s">
        <v>215</v>
      </c>
      <c r="P171" s="118"/>
      <c r="Q171" t="s">
        <v>817</v>
      </c>
      <c r="R171" t="s">
        <v>811</v>
      </c>
      <c r="S171">
        <v>3.54</v>
      </c>
      <c r="T171">
        <v>5</v>
      </c>
      <c r="U171">
        <v>310</v>
      </c>
      <c r="V171">
        <v>0.8</v>
      </c>
      <c r="W171">
        <v>3</v>
      </c>
      <c r="X171">
        <v>0.47</v>
      </c>
      <c r="Y171" t="s">
        <v>811</v>
      </c>
      <c r="Z171">
        <v>9</v>
      </c>
      <c r="AA171">
        <v>43</v>
      </c>
      <c r="AB171">
        <v>22</v>
      </c>
      <c r="AC171">
        <v>2.38</v>
      </c>
      <c r="AD171">
        <v>10</v>
      </c>
      <c r="AE171">
        <v>1.38</v>
      </c>
      <c r="AF171">
        <v>20</v>
      </c>
      <c r="AG171">
        <v>0.22</v>
      </c>
      <c r="AH171">
        <v>322</v>
      </c>
      <c r="AI171" t="s">
        <v>813</v>
      </c>
      <c r="AJ171">
        <v>0.03</v>
      </c>
      <c r="AK171">
        <v>23</v>
      </c>
      <c r="AL171">
        <v>290</v>
      </c>
      <c r="AM171">
        <v>11</v>
      </c>
      <c r="AN171">
        <v>0.01</v>
      </c>
      <c r="AO171">
        <v>5</v>
      </c>
      <c r="AP171">
        <v>6</v>
      </c>
      <c r="AQ171">
        <v>33</v>
      </c>
      <c r="AR171" t="s">
        <v>814</v>
      </c>
      <c r="AS171">
        <v>0.16</v>
      </c>
      <c r="AT171" t="s">
        <v>815</v>
      </c>
      <c r="AU171" t="s">
        <v>815</v>
      </c>
      <c r="AV171">
        <v>51</v>
      </c>
      <c r="AW171" t="s">
        <v>815</v>
      </c>
      <c r="AX171">
        <v>44</v>
      </c>
    </row>
    <row r="172" spans="1:50" x14ac:dyDescent="0.3">
      <c r="A172" s="118" t="s">
        <v>49</v>
      </c>
      <c r="B172" s="118">
        <v>135</v>
      </c>
      <c r="C172" s="118">
        <v>140</v>
      </c>
      <c r="D172" s="118">
        <f t="shared" si="9"/>
        <v>5</v>
      </c>
      <c r="E172" s="118">
        <f t="shared" si="7"/>
        <v>41.148000000000003</v>
      </c>
      <c r="F172" s="118">
        <f t="shared" si="7"/>
        <v>42.671999999999997</v>
      </c>
      <c r="G172" s="118">
        <f t="shared" si="7"/>
        <v>1.524</v>
      </c>
      <c r="H172" s="127" t="s">
        <v>348</v>
      </c>
      <c r="I172" s="124" t="s">
        <v>372</v>
      </c>
      <c r="J172" s="125" t="s">
        <v>364</v>
      </c>
      <c r="K172" s="118">
        <v>3</v>
      </c>
      <c r="L172" s="125">
        <v>0</v>
      </c>
      <c r="M172" s="118">
        <v>3</v>
      </c>
      <c r="N172" s="118"/>
      <c r="O172" s="118" t="s">
        <v>216</v>
      </c>
      <c r="P172" s="118"/>
      <c r="Q172">
        <v>3.0000000000000001E-3</v>
      </c>
      <c r="R172" t="s">
        <v>811</v>
      </c>
      <c r="S172">
        <v>6.77</v>
      </c>
      <c r="T172" t="s">
        <v>816</v>
      </c>
      <c r="U172">
        <v>710</v>
      </c>
      <c r="V172">
        <v>1.9</v>
      </c>
      <c r="W172" t="s">
        <v>812</v>
      </c>
      <c r="X172">
        <v>0.25</v>
      </c>
      <c r="Y172" t="s">
        <v>811</v>
      </c>
      <c r="Z172">
        <v>15</v>
      </c>
      <c r="AA172">
        <v>82</v>
      </c>
      <c r="AB172">
        <v>53</v>
      </c>
      <c r="AC172">
        <v>4.6100000000000003</v>
      </c>
      <c r="AD172">
        <v>20</v>
      </c>
      <c r="AE172">
        <v>3.45</v>
      </c>
      <c r="AF172">
        <v>30</v>
      </c>
      <c r="AG172">
        <v>0.56999999999999995</v>
      </c>
      <c r="AH172">
        <v>373</v>
      </c>
      <c r="AI172">
        <v>1</v>
      </c>
      <c r="AJ172">
        <v>0.05</v>
      </c>
      <c r="AK172">
        <v>42</v>
      </c>
      <c r="AL172">
        <v>600</v>
      </c>
      <c r="AM172">
        <v>6</v>
      </c>
      <c r="AN172">
        <v>0.02</v>
      </c>
      <c r="AO172" t="s">
        <v>816</v>
      </c>
      <c r="AP172">
        <v>14</v>
      </c>
      <c r="AQ172">
        <v>49</v>
      </c>
      <c r="AR172" t="s">
        <v>814</v>
      </c>
      <c r="AS172">
        <v>0.27</v>
      </c>
      <c r="AT172" t="s">
        <v>815</v>
      </c>
      <c r="AU172" t="s">
        <v>815</v>
      </c>
      <c r="AV172">
        <v>111</v>
      </c>
      <c r="AW172" t="s">
        <v>815</v>
      </c>
      <c r="AX172">
        <v>101</v>
      </c>
    </row>
    <row r="173" spans="1:50" x14ac:dyDescent="0.3">
      <c r="A173" s="118" t="s">
        <v>49</v>
      </c>
      <c r="B173" s="118">
        <v>140</v>
      </c>
      <c r="C173" s="118">
        <v>145</v>
      </c>
      <c r="D173" s="118">
        <f t="shared" si="9"/>
        <v>5</v>
      </c>
      <c r="E173" s="118">
        <f t="shared" si="7"/>
        <v>42.671999999999997</v>
      </c>
      <c r="F173" s="118">
        <f t="shared" si="7"/>
        <v>44.195999999999998</v>
      </c>
      <c r="G173" s="118">
        <f t="shared" si="7"/>
        <v>1.524</v>
      </c>
      <c r="H173" s="127" t="s">
        <v>348</v>
      </c>
      <c r="I173" s="124" t="s">
        <v>372</v>
      </c>
      <c r="J173" s="125" t="s">
        <v>316</v>
      </c>
      <c r="K173" s="118">
        <v>3</v>
      </c>
      <c r="L173" s="125">
        <v>0</v>
      </c>
      <c r="M173" s="118">
        <v>1</v>
      </c>
      <c r="N173" s="118"/>
      <c r="O173" s="118" t="s">
        <v>217</v>
      </c>
      <c r="P173" s="118"/>
      <c r="Q173" t="s">
        <v>817</v>
      </c>
      <c r="R173" t="s">
        <v>811</v>
      </c>
      <c r="S173">
        <v>2.6</v>
      </c>
      <c r="T173" t="s">
        <v>816</v>
      </c>
      <c r="U173">
        <v>250</v>
      </c>
      <c r="V173">
        <v>0.5</v>
      </c>
      <c r="W173" t="s">
        <v>812</v>
      </c>
      <c r="X173">
        <v>1</v>
      </c>
      <c r="Y173" t="s">
        <v>811</v>
      </c>
      <c r="Z173">
        <v>4</v>
      </c>
      <c r="AA173">
        <v>33</v>
      </c>
      <c r="AB173">
        <v>19</v>
      </c>
      <c r="AC173">
        <v>1.69</v>
      </c>
      <c r="AD173">
        <v>10</v>
      </c>
      <c r="AE173">
        <v>1.17</v>
      </c>
      <c r="AF173">
        <v>10</v>
      </c>
      <c r="AG173">
        <v>0.17</v>
      </c>
      <c r="AH173">
        <v>294</v>
      </c>
      <c r="AI173" t="s">
        <v>813</v>
      </c>
      <c r="AJ173">
        <v>0.02</v>
      </c>
      <c r="AK173">
        <v>14</v>
      </c>
      <c r="AL173">
        <v>260</v>
      </c>
      <c r="AM173">
        <v>3</v>
      </c>
      <c r="AN173">
        <v>0.01</v>
      </c>
      <c r="AO173" t="s">
        <v>816</v>
      </c>
      <c r="AP173">
        <v>4</v>
      </c>
      <c r="AQ173">
        <v>34</v>
      </c>
      <c r="AR173" t="s">
        <v>814</v>
      </c>
      <c r="AS173">
        <v>0.12</v>
      </c>
      <c r="AT173" t="s">
        <v>815</v>
      </c>
      <c r="AU173" t="s">
        <v>815</v>
      </c>
      <c r="AV173">
        <v>35</v>
      </c>
      <c r="AW173" t="s">
        <v>815</v>
      </c>
      <c r="AX173">
        <v>28</v>
      </c>
    </row>
    <row r="174" spans="1:50" x14ac:dyDescent="0.3">
      <c r="A174" s="118" t="s">
        <v>49</v>
      </c>
      <c r="B174" s="118">
        <v>145</v>
      </c>
      <c r="C174" s="118">
        <v>150</v>
      </c>
      <c r="D174" s="118">
        <f t="shared" si="9"/>
        <v>5</v>
      </c>
      <c r="E174" s="118">
        <f t="shared" si="7"/>
        <v>44.195999999999998</v>
      </c>
      <c r="F174" s="118">
        <f t="shared" si="7"/>
        <v>45.72</v>
      </c>
      <c r="G174" s="118">
        <f t="shared" si="7"/>
        <v>1.524</v>
      </c>
      <c r="H174" s="127" t="s">
        <v>348</v>
      </c>
      <c r="I174" s="124" t="s">
        <v>372</v>
      </c>
      <c r="J174" s="125" t="s">
        <v>316</v>
      </c>
      <c r="K174" s="118">
        <v>2</v>
      </c>
      <c r="L174" s="125">
        <v>0</v>
      </c>
      <c r="M174" s="118">
        <v>2</v>
      </c>
      <c r="N174" s="118"/>
      <c r="O174" s="118" t="s">
        <v>218</v>
      </c>
      <c r="P174" s="118"/>
      <c r="Q174">
        <v>1E-3</v>
      </c>
      <c r="R174" t="s">
        <v>811</v>
      </c>
      <c r="S174">
        <v>2.92</v>
      </c>
      <c r="T174">
        <v>5</v>
      </c>
      <c r="U174">
        <v>290</v>
      </c>
      <c r="V174">
        <v>0.6</v>
      </c>
      <c r="W174" t="s">
        <v>812</v>
      </c>
      <c r="X174">
        <v>1.07</v>
      </c>
      <c r="Y174" t="s">
        <v>811</v>
      </c>
      <c r="Z174">
        <v>4</v>
      </c>
      <c r="AA174">
        <v>35</v>
      </c>
      <c r="AB174">
        <v>19</v>
      </c>
      <c r="AC174">
        <v>1.96</v>
      </c>
      <c r="AD174">
        <v>10</v>
      </c>
      <c r="AE174">
        <v>1.28</v>
      </c>
      <c r="AF174">
        <v>20</v>
      </c>
      <c r="AG174">
        <v>0.18</v>
      </c>
      <c r="AH174">
        <v>346</v>
      </c>
      <c r="AI174" t="s">
        <v>813</v>
      </c>
      <c r="AJ174">
        <v>0.02</v>
      </c>
      <c r="AK174">
        <v>18</v>
      </c>
      <c r="AL174">
        <v>320</v>
      </c>
      <c r="AM174">
        <v>8</v>
      </c>
      <c r="AN174" t="s">
        <v>818</v>
      </c>
      <c r="AO174">
        <v>15</v>
      </c>
      <c r="AP174">
        <v>5</v>
      </c>
      <c r="AQ174">
        <v>39</v>
      </c>
      <c r="AR174" t="s">
        <v>814</v>
      </c>
      <c r="AS174">
        <v>0.13</v>
      </c>
      <c r="AT174" t="s">
        <v>815</v>
      </c>
      <c r="AU174" t="s">
        <v>815</v>
      </c>
      <c r="AV174">
        <v>37</v>
      </c>
      <c r="AW174" t="s">
        <v>815</v>
      </c>
      <c r="AX174">
        <v>36</v>
      </c>
    </row>
    <row r="175" spans="1:50" x14ac:dyDescent="0.3">
      <c r="A175" s="118" t="s">
        <v>49</v>
      </c>
      <c r="B175" s="118">
        <v>150</v>
      </c>
      <c r="C175" s="118">
        <v>155</v>
      </c>
      <c r="D175" s="118">
        <f t="shared" si="9"/>
        <v>5</v>
      </c>
      <c r="E175" s="118">
        <f t="shared" si="7"/>
        <v>45.72</v>
      </c>
      <c r="F175" s="118">
        <f t="shared" si="7"/>
        <v>47.244</v>
      </c>
      <c r="G175" s="118">
        <f t="shared" si="7"/>
        <v>1.524</v>
      </c>
      <c r="H175" s="127" t="s">
        <v>348</v>
      </c>
      <c r="I175" s="124" t="s">
        <v>372</v>
      </c>
      <c r="J175" s="125" t="s">
        <v>316</v>
      </c>
      <c r="K175" s="118">
        <v>2</v>
      </c>
      <c r="L175" s="125">
        <v>0</v>
      </c>
      <c r="M175" s="118">
        <v>2</v>
      </c>
      <c r="N175" s="118"/>
      <c r="O175" s="118" t="s">
        <v>219</v>
      </c>
      <c r="P175" s="118"/>
      <c r="Q175" t="s">
        <v>817</v>
      </c>
      <c r="R175" t="s">
        <v>811</v>
      </c>
      <c r="S175">
        <v>3.76</v>
      </c>
      <c r="T175">
        <v>10</v>
      </c>
      <c r="U175">
        <v>340</v>
      </c>
      <c r="V175">
        <v>0.8</v>
      </c>
      <c r="W175" t="s">
        <v>812</v>
      </c>
      <c r="X175">
        <v>0.5</v>
      </c>
      <c r="Y175" t="s">
        <v>811</v>
      </c>
      <c r="Z175">
        <v>8</v>
      </c>
      <c r="AA175">
        <v>48</v>
      </c>
      <c r="AB175">
        <v>35</v>
      </c>
      <c r="AC175">
        <v>2.4500000000000002</v>
      </c>
      <c r="AD175">
        <v>10</v>
      </c>
      <c r="AE175">
        <v>1.59</v>
      </c>
      <c r="AF175">
        <v>20</v>
      </c>
      <c r="AG175">
        <v>0.21</v>
      </c>
      <c r="AH175">
        <v>391</v>
      </c>
      <c r="AI175">
        <v>1</v>
      </c>
      <c r="AJ175">
        <v>0.02</v>
      </c>
      <c r="AK175">
        <v>26</v>
      </c>
      <c r="AL175">
        <v>370</v>
      </c>
      <c r="AM175">
        <v>7</v>
      </c>
      <c r="AN175" t="s">
        <v>818</v>
      </c>
      <c r="AO175">
        <v>24</v>
      </c>
      <c r="AP175">
        <v>6</v>
      </c>
      <c r="AQ175">
        <v>37</v>
      </c>
      <c r="AR175" t="s">
        <v>814</v>
      </c>
      <c r="AS175">
        <v>0.16</v>
      </c>
      <c r="AT175" t="s">
        <v>815</v>
      </c>
      <c r="AU175" t="s">
        <v>815</v>
      </c>
      <c r="AV175">
        <v>53</v>
      </c>
      <c r="AW175" t="s">
        <v>815</v>
      </c>
      <c r="AX175">
        <v>65</v>
      </c>
    </row>
    <row r="176" spans="1:50" x14ac:dyDescent="0.3">
      <c r="A176" s="118" t="s">
        <v>49</v>
      </c>
      <c r="B176" s="118">
        <v>155</v>
      </c>
      <c r="C176" s="118">
        <v>160</v>
      </c>
      <c r="D176" s="118">
        <f t="shared" si="9"/>
        <v>5</v>
      </c>
      <c r="E176" s="118">
        <f t="shared" si="7"/>
        <v>47.244</v>
      </c>
      <c r="F176" s="118">
        <f t="shared" si="7"/>
        <v>48.768000000000001</v>
      </c>
      <c r="G176" s="118">
        <f t="shared" si="7"/>
        <v>1.524</v>
      </c>
      <c r="H176" s="127" t="s">
        <v>348</v>
      </c>
      <c r="I176" s="124" t="s">
        <v>372</v>
      </c>
      <c r="J176" s="125" t="s">
        <v>316</v>
      </c>
      <c r="K176" s="118">
        <v>2</v>
      </c>
      <c r="L176" s="125">
        <v>0</v>
      </c>
      <c r="M176" s="118">
        <v>2</v>
      </c>
      <c r="N176" s="118"/>
      <c r="O176" s="118" t="s">
        <v>220</v>
      </c>
      <c r="P176" s="118"/>
      <c r="Q176" t="s">
        <v>817</v>
      </c>
      <c r="R176" t="s">
        <v>811</v>
      </c>
      <c r="S176">
        <v>3.91</v>
      </c>
      <c r="T176">
        <v>8</v>
      </c>
      <c r="U176">
        <v>350</v>
      </c>
      <c r="V176">
        <v>0.9</v>
      </c>
      <c r="W176" t="s">
        <v>812</v>
      </c>
      <c r="X176">
        <v>0.81</v>
      </c>
      <c r="Y176" t="s">
        <v>811</v>
      </c>
      <c r="Z176">
        <v>9</v>
      </c>
      <c r="AA176">
        <v>52</v>
      </c>
      <c r="AB176">
        <v>26</v>
      </c>
      <c r="AC176">
        <v>2.86</v>
      </c>
      <c r="AD176">
        <v>10</v>
      </c>
      <c r="AE176">
        <v>1.63</v>
      </c>
      <c r="AF176">
        <v>20</v>
      </c>
      <c r="AG176">
        <v>0.22</v>
      </c>
      <c r="AH176">
        <v>446</v>
      </c>
      <c r="AI176">
        <v>1</v>
      </c>
      <c r="AJ176">
        <v>0.03</v>
      </c>
      <c r="AK176">
        <v>26</v>
      </c>
      <c r="AL176">
        <v>330</v>
      </c>
      <c r="AM176">
        <v>6</v>
      </c>
      <c r="AN176" t="s">
        <v>818</v>
      </c>
      <c r="AO176">
        <v>13</v>
      </c>
      <c r="AP176">
        <v>7</v>
      </c>
      <c r="AQ176">
        <v>41</v>
      </c>
      <c r="AR176" t="s">
        <v>814</v>
      </c>
      <c r="AS176">
        <v>0.17</v>
      </c>
      <c r="AT176" t="s">
        <v>815</v>
      </c>
      <c r="AU176" t="s">
        <v>815</v>
      </c>
      <c r="AV176">
        <v>58</v>
      </c>
      <c r="AW176" t="s">
        <v>815</v>
      </c>
      <c r="AX176">
        <v>67</v>
      </c>
    </row>
    <row r="177" spans="1:50" x14ac:dyDescent="0.3">
      <c r="A177" s="118" t="s">
        <v>49</v>
      </c>
      <c r="B177" s="118">
        <v>160</v>
      </c>
      <c r="C177" s="118">
        <v>165</v>
      </c>
      <c r="D177" s="118">
        <f t="shared" si="9"/>
        <v>5</v>
      </c>
      <c r="E177" s="118">
        <f t="shared" si="7"/>
        <v>48.768000000000001</v>
      </c>
      <c r="F177" s="118">
        <f t="shared" si="7"/>
        <v>50.292000000000002</v>
      </c>
      <c r="G177" s="118">
        <f t="shared" si="7"/>
        <v>1.524</v>
      </c>
      <c r="H177" s="127" t="s">
        <v>348</v>
      </c>
      <c r="I177" s="124" t="s">
        <v>372</v>
      </c>
      <c r="J177" s="125" t="s">
        <v>316</v>
      </c>
      <c r="K177" s="118">
        <v>2</v>
      </c>
      <c r="L177" s="125">
        <v>0</v>
      </c>
      <c r="M177" s="118">
        <v>2</v>
      </c>
      <c r="N177" s="118"/>
      <c r="O177" s="118" t="s">
        <v>221</v>
      </c>
      <c r="P177" s="118"/>
      <c r="Q177" t="s">
        <v>817</v>
      </c>
      <c r="R177" t="s">
        <v>811</v>
      </c>
      <c r="S177">
        <v>5.18</v>
      </c>
      <c r="T177">
        <v>11</v>
      </c>
      <c r="U177">
        <v>530</v>
      </c>
      <c r="V177">
        <v>1.3</v>
      </c>
      <c r="W177" t="s">
        <v>812</v>
      </c>
      <c r="X177">
        <v>1.19</v>
      </c>
      <c r="Y177" t="s">
        <v>811</v>
      </c>
      <c r="Z177">
        <v>13</v>
      </c>
      <c r="AA177">
        <v>75</v>
      </c>
      <c r="AB177">
        <v>37</v>
      </c>
      <c r="AC177">
        <v>3.92</v>
      </c>
      <c r="AD177">
        <v>20</v>
      </c>
      <c r="AE177">
        <v>2.38</v>
      </c>
      <c r="AF177">
        <v>20</v>
      </c>
      <c r="AG177">
        <v>0.34</v>
      </c>
      <c r="AH177">
        <v>594</v>
      </c>
      <c r="AI177">
        <v>1</v>
      </c>
      <c r="AJ177">
        <v>0.04</v>
      </c>
      <c r="AK177">
        <v>38</v>
      </c>
      <c r="AL177">
        <v>440</v>
      </c>
      <c r="AM177">
        <v>11</v>
      </c>
      <c r="AN177" t="s">
        <v>818</v>
      </c>
      <c r="AO177">
        <v>12</v>
      </c>
      <c r="AP177">
        <v>10</v>
      </c>
      <c r="AQ177">
        <v>50</v>
      </c>
      <c r="AR177" t="s">
        <v>814</v>
      </c>
      <c r="AS177">
        <v>0.23</v>
      </c>
      <c r="AT177" t="s">
        <v>815</v>
      </c>
      <c r="AU177" t="s">
        <v>815</v>
      </c>
      <c r="AV177">
        <v>88</v>
      </c>
      <c r="AW177" t="s">
        <v>815</v>
      </c>
      <c r="AX177">
        <v>103</v>
      </c>
    </row>
    <row r="178" spans="1:50" x14ac:dyDescent="0.3">
      <c r="A178" s="118" t="s">
        <v>49</v>
      </c>
      <c r="B178" s="118">
        <v>165</v>
      </c>
      <c r="C178" s="118">
        <v>170</v>
      </c>
      <c r="D178" s="118">
        <f t="shared" si="9"/>
        <v>5</v>
      </c>
      <c r="E178" s="118">
        <f t="shared" si="7"/>
        <v>50.292000000000002</v>
      </c>
      <c r="F178" s="118">
        <f t="shared" si="7"/>
        <v>51.816000000000003</v>
      </c>
      <c r="G178" s="118">
        <f t="shared" si="7"/>
        <v>1.524</v>
      </c>
      <c r="H178" s="127" t="s">
        <v>348</v>
      </c>
      <c r="I178" s="124" t="s">
        <v>372</v>
      </c>
      <c r="J178" s="125" t="s">
        <v>364</v>
      </c>
      <c r="K178" s="118">
        <v>3</v>
      </c>
      <c r="L178" s="125">
        <v>0</v>
      </c>
      <c r="M178" s="118">
        <v>3</v>
      </c>
      <c r="N178" s="118"/>
      <c r="O178" s="118" t="s">
        <v>222</v>
      </c>
      <c r="P178" s="118"/>
      <c r="Q178" t="s">
        <v>817</v>
      </c>
      <c r="R178" t="s">
        <v>811</v>
      </c>
      <c r="S178">
        <v>3.57</v>
      </c>
      <c r="T178">
        <v>7</v>
      </c>
      <c r="U178">
        <v>360</v>
      </c>
      <c r="V178">
        <v>0.8</v>
      </c>
      <c r="W178" t="s">
        <v>812</v>
      </c>
      <c r="X178">
        <v>1.06</v>
      </c>
      <c r="Y178" t="s">
        <v>811</v>
      </c>
      <c r="Z178">
        <v>8</v>
      </c>
      <c r="AA178">
        <v>50</v>
      </c>
      <c r="AB178">
        <v>24</v>
      </c>
      <c r="AC178">
        <v>2.4900000000000002</v>
      </c>
      <c r="AD178">
        <v>10</v>
      </c>
      <c r="AE178">
        <v>1.6</v>
      </c>
      <c r="AF178">
        <v>20</v>
      </c>
      <c r="AG178">
        <v>0.21</v>
      </c>
      <c r="AH178">
        <v>380</v>
      </c>
      <c r="AI178">
        <v>1</v>
      </c>
      <c r="AJ178">
        <v>0.02</v>
      </c>
      <c r="AK178">
        <v>25</v>
      </c>
      <c r="AL178">
        <v>350</v>
      </c>
      <c r="AM178">
        <v>8</v>
      </c>
      <c r="AN178" t="s">
        <v>818</v>
      </c>
      <c r="AO178">
        <v>15</v>
      </c>
      <c r="AP178">
        <v>6</v>
      </c>
      <c r="AQ178">
        <v>39</v>
      </c>
      <c r="AR178" t="s">
        <v>814</v>
      </c>
      <c r="AS178">
        <v>0.17</v>
      </c>
      <c r="AT178" t="s">
        <v>815</v>
      </c>
      <c r="AU178" t="s">
        <v>815</v>
      </c>
      <c r="AV178">
        <v>53</v>
      </c>
      <c r="AW178" t="s">
        <v>815</v>
      </c>
      <c r="AX178">
        <v>58</v>
      </c>
    </row>
    <row r="179" spans="1:50" x14ac:dyDescent="0.3">
      <c r="A179" s="118" t="s">
        <v>49</v>
      </c>
      <c r="B179" s="118">
        <v>170</v>
      </c>
      <c r="C179" s="118">
        <v>175</v>
      </c>
      <c r="D179" s="118">
        <f t="shared" si="9"/>
        <v>5</v>
      </c>
      <c r="E179" s="118">
        <f t="shared" si="7"/>
        <v>51.816000000000003</v>
      </c>
      <c r="F179" s="118">
        <f t="shared" si="7"/>
        <v>53.34</v>
      </c>
      <c r="G179" s="118">
        <f t="shared" si="7"/>
        <v>1.524</v>
      </c>
      <c r="H179" s="127" t="s">
        <v>348</v>
      </c>
      <c r="I179" s="124" t="s">
        <v>372</v>
      </c>
      <c r="J179" s="125" t="s">
        <v>364</v>
      </c>
      <c r="K179" s="125">
        <v>3</v>
      </c>
      <c r="L179" s="125">
        <v>0</v>
      </c>
      <c r="M179" s="125">
        <v>2</v>
      </c>
      <c r="N179" s="125"/>
      <c r="O179" s="118" t="s">
        <v>223</v>
      </c>
      <c r="P179" s="118"/>
      <c r="Q179" t="s">
        <v>817</v>
      </c>
      <c r="R179" t="s">
        <v>811</v>
      </c>
      <c r="S179">
        <v>3.6</v>
      </c>
      <c r="T179" t="s">
        <v>816</v>
      </c>
      <c r="U179">
        <v>360</v>
      </c>
      <c r="V179">
        <v>0.7</v>
      </c>
      <c r="W179">
        <v>4</v>
      </c>
      <c r="X179">
        <v>0.83</v>
      </c>
      <c r="Y179" t="s">
        <v>811</v>
      </c>
      <c r="Z179">
        <v>23</v>
      </c>
      <c r="AA179">
        <v>44</v>
      </c>
      <c r="AB179">
        <v>51</v>
      </c>
      <c r="AC179">
        <v>2.0699999999999998</v>
      </c>
      <c r="AD179">
        <v>10</v>
      </c>
      <c r="AE179">
        <v>1.57</v>
      </c>
      <c r="AF179">
        <v>20</v>
      </c>
      <c r="AG179">
        <v>0.21</v>
      </c>
      <c r="AH179">
        <v>327</v>
      </c>
      <c r="AI179">
        <v>2</v>
      </c>
      <c r="AJ179">
        <v>0.02</v>
      </c>
      <c r="AK179">
        <v>27</v>
      </c>
      <c r="AL179">
        <v>260</v>
      </c>
      <c r="AM179">
        <v>7</v>
      </c>
      <c r="AN179">
        <v>0.01</v>
      </c>
      <c r="AO179">
        <v>18</v>
      </c>
      <c r="AP179">
        <v>6</v>
      </c>
      <c r="AQ179">
        <v>27</v>
      </c>
      <c r="AR179" t="s">
        <v>814</v>
      </c>
      <c r="AS179">
        <v>0.17</v>
      </c>
      <c r="AT179" t="s">
        <v>815</v>
      </c>
      <c r="AU179" t="s">
        <v>815</v>
      </c>
      <c r="AV179">
        <v>48</v>
      </c>
      <c r="AW179" s="119">
        <v>140</v>
      </c>
      <c r="AX179">
        <v>69</v>
      </c>
    </row>
    <row r="180" spans="1:50" x14ac:dyDescent="0.3">
      <c r="A180" s="118" t="s">
        <v>49</v>
      </c>
      <c r="B180" s="118">
        <v>175</v>
      </c>
      <c r="C180" s="118">
        <v>180</v>
      </c>
      <c r="D180" s="118">
        <v>5</v>
      </c>
      <c r="E180" s="118">
        <f t="shared" si="7"/>
        <v>53.34</v>
      </c>
      <c r="F180" s="118">
        <f t="shared" si="7"/>
        <v>54.863999999999997</v>
      </c>
      <c r="G180" s="118">
        <f t="shared" si="7"/>
        <v>1.524</v>
      </c>
      <c r="H180" s="127" t="s">
        <v>348</v>
      </c>
      <c r="I180" s="124" t="s">
        <v>372</v>
      </c>
      <c r="J180" s="125" t="s">
        <v>364</v>
      </c>
      <c r="K180" s="125">
        <v>2</v>
      </c>
      <c r="L180" s="125">
        <v>0</v>
      </c>
      <c r="M180" s="125">
        <v>2</v>
      </c>
      <c r="N180" s="125"/>
      <c r="O180" s="118" t="s">
        <v>224</v>
      </c>
      <c r="P180" s="118"/>
      <c r="Q180" t="s">
        <v>817</v>
      </c>
      <c r="R180" t="s">
        <v>811</v>
      </c>
      <c r="S180">
        <v>6.41</v>
      </c>
      <c r="T180">
        <v>10</v>
      </c>
      <c r="U180">
        <v>540</v>
      </c>
      <c r="V180">
        <v>1.7</v>
      </c>
      <c r="W180" t="s">
        <v>812</v>
      </c>
      <c r="X180">
        <v>1.32</v>
      </c>
      <c r="Y180" t="s">
        <v>811</v>
      </c>
      <c r="Z180">
        <v>16</v>
      </c>
      <c r="AA180">
        <v>65</v>
      </c>
      <c r="AB180">
        <v>41</v>
      </c>
      <c r="AC180">
        <v>3.87</v>
      </c>
      <c r="AD180">
        <v>20</v>
      </c>
      <c r="AE180">
        <v>2.66</v>
      </c>
      <c r="AF180">
        <v>40</v>
      </c>
      <c r="AG180">
        <v>0.4</v>
      </c>
      <c r="AH180">
        <v>573</v>
      </c>
      <c r="AI180">
        <v>1</v>
      </c>
      <c r="AJ180">
        <v>0.06</v>
      </c>
      <c r="AK180">
        <v>37</v>
      </c>
      <c r="AL180">
        <v>360</v>
      </c>
      <c r="AM180">
        <v>24</v>
      </c>
      <c r="AN180">
        <v>0.08</v>
      </c>
      <c r="AO180">
        <v>16</v>
      </c>
      <c r="AP180">
        <v>12</v>
      </c>
      <c r="AQ180">
        <v>66</v>
      </c>
      <c r="AR180" t="s">
        <v>814</v>
      </c>
      <c r="AS180">
        <v>0.32</v>
      </c>
      <c r="AT180" t="s">
        <v>815</v>
      </c>
      <c r="AU180" t="s">
        <v>815</v>
      </c>
      <c r="AV180">
        <v>78</v>
      </c>
      <c r="AW180" t="s">
        <v>815</v>
      </c>
      <c r="AX180">
        <v>93</v>
      </c>
    </row>
    <row r="181" spans="1:50" x14ac:dyDescent="0.3">
      <c r="A181" s="118" t="s">
        <v>49</v>
      </c>
      <c r="B181" s="118">
        <v>180</v>
      </c>
      <c r="C181" s="118">
        <v>185</v>
      </c>
      <c r="D181" s="118">
        <f t="shared" ref="D181:D187" si="10">C182-B182</f>
        <v>5</v>
      </c>
      <c r="E181" s="118">
        <f t="shared" si="7"/>
        <v>54.863999999999997</v>
      </c>
      <c r="F181" s="118">
        <f t="shared" si="7"/>
        <v>56.387999999999998</v>
      </c>
      <c r="G181" s="118">
        <f t="shared" si="7"/>
        <v>1.524</v>
      </c>
      <c r="H181" s="127" t="s">
        <v>348</v>
      </c>
      <c r="I181" s="124" t="s">
        <v>372</v>
      </c>
      <c r="J181" s="125" t="s">
        <v>364</v>
      </c>
      <c r="K181" s="125">
        <v>2</v>
      </c>
      <c r="L181" s="125">
        <v>0</v>
      </c>
      <c r="M181" s="125">
        <v>2</v>
      </c>
      <c r="N181" s="125"/>
      <c r="O181" s="118" t="s">
        <v>226</v>
      </c>
      <c r="P181" s="118"/>
      <c r="Q181" t="s">
        <v>817</v>
      </c>
      <c r="R181" t="s">
        <v>811</v>
      </c>
      <c r="S181">
        <v>5.45</v>
      </c>
      <c r="T181">
        <v>9</v>
      </c>
      <c r="U181">
        <v>490</v>
      </c>
      <c r="V181">
        <v>1.4</v>
      </c>
      <c r="W181" t="s">
        <v>812</v>
      </c>
      <c r="X181">
        <v>1.73</v>
      </c>
      <c r="Y181" t="s">
        <v>811</v>
      </c>
      <c r="Z181">
        <v>14</v>
      </c>
      <c r="AA181">
        <v>52</v>
      </c>
      <c r="AB181">
        <v>28</v>
      </c>
      <c r="AC181">
        <v>3.11</v>
      </c>
      <c r="AD181">
        <v>20</v>
      </c>
      <c r="AE181">
        <v>2.17</v>
      </c>
      <c r="AF181">
        <v>30</v>
      </c>
      <c r="AG181">
        <v>0.36</v>
      </c>
      <c r="AH181">
        <v>536</v>
      </c>
      <c r="AI181">
        <v>1</v>
      </c>
      <c r="AJ181">
        <v>0.04</v>
      </c>
      <c r="AK181">
        <v>29</v>
      </c>
      <c r="AL181">
        <v>290</v>
      </c>
      <c r="AM181">
        <v>16</v>
      </c>
      <c r="AN181">
        <v>0.03</v>
      </c>
      <c r="AO181">
        <v>8</v>
      </c>
      <c r="AP181">
        <v>9</v>
      </c>
      <c r="AQ181">
        <v>61</v>
      </c>
      <c r="AR181" t="s">
        <v>814</v>
      </c>
      <c r="AS181">
        <v>0.28000000000000003</v>
      </c>
      <c r="AT181" t="s">
        <v>815</v>
      </c>
      <c r="AU181" t="s">
        <v>815</v>
      </c>
      <c r="AV181">
        <v>63</v>
      </c>
      <c r="AW181" t="s">
        <v>815</v>
      </c>
      <c r="AX181">
        <v>67</v>
      </c>
    </row>
    <row r="182" spans="1:50" x14ac:dyDescent="0.3">
      <c r="A182" s="118" t="s">
        <v>49</v>
      </c>
      <c r="B182" s="118">
        <v>185</v>
      </c>
      <c r="C182" s="118">
        <v>190</v>
      </c>
      <c r="D182" s="118">
        <f t="shared" si="10"/>
        <v>5</v>
      </c>
      <c r="E182" s="118">
        <f t="shared" si="7"/>
        <v>56.387999999999998</v>
      </c>
      <c r="F182" s="118">
        <f t="shared" si="7"/>
        <v>57.911999999999999</v>
      </c>
      <c r="G182" s="118">
        <f t="shared" si="7"/>
        <v>1.524</v>
      </c>
      <c r="H182" s="127" t="s">
        <v>348</v>
      </c>
      <c r="I182" s="124" t="s">
        <v>372</v>
      </c>
      <c r="J182" s="125" t="s">
        <v>364</v>
      </c>
      <c r="K182" s="125">
        <v>2</v>
      </c>
      <c r="L182" s="125">
        <v>0</v>
      </c>
      <c r="M182" s="125">
        <v>2</v>
      </c>
      <c r="N182" s="125"/>
      <c r="O182" s="118" t="s">
        <v>227</v>
      </c>
      <c r="P182" s="118"/>
      <c r="Q182" t="s">
        <v>817</v>
      </c>
      <c r="R182" t="s">
        <v>811</v>
      </c>
      <c r="S182">
        <v>7.19</v>
      </c>
      <c r="T182" t="s">
        <v>816</v>
      </c>
      <c r="U182">
        <v>610</v>
      </c>
      <c r="V182">
        <v>1.9</v>
      </c>
      <c r="W182" t="s">
        <v>812</v>
      </c>
      <c r="X182">
        <v>1.27</v>
      </c>
      <c r="Y182" t="s">
        <v>811</v>
      </c>
      <c r="Z182">
        <v>13</v>
      </c>
      <c r="AA182">
        <v>58</v>
      </c>
      <c r="AB182">
        <v>30</v>
      </c>
      <c r="AC182">
        <v>3.67</v>
      </c>
      <c r="AD182">
        <v>20</v>
      </c>
      <c r="AE182">
        <v>2.84</v>
      </c>
      <c r="AF182">
        <v>40</v>
      </c>
      <c r="AG182">
        <v>0.53</v>
      </c>
      <c r="AH182">
        <v>304</v>
      </c>
      <c r="AI182">
        <v>1</v>
      </c>
      <c r="AJ182">
        <v>0.11</v>
      </c>
      <c r="AK182">
        <v>32</v>
      </c>
      <c r="AL182">
        <v>320</v>
      </c>
      <c r="AM182">
        <v>18</v>
      </c>
      <c r="AN182" s="120">
        <v>0.25</v>
      </c>
      <c r="AO182" t="s">
        <v>816</v>
      </c>
      <c r="AP182">
        <v>11</v>
      </c>
      <c r="AQ182">
        <v>115</v>
      </c>
      <c r="AR182">
        <v>20</v>
      </c>
      <c r="AS182">
        <v>0.22</v>
      </c>
      <c r="AT182" t="s">
        <v>815</v>
      </c>
      <c r="AU182" t="s">
        <v>815</v>
      </c>
      <c r="AV182">
        <v>70</v>
      </c>
      <c r="AW182" t="s">
        <v>815</v>
      </c>
      <c r="AX182">
        <v>73</v>
      </c>
    </row>
    <row r="183" spans="1:50" x14ac:dyDescent="0.3">
      <c r="A183" s="118" t="s">
        <v>49</v>
      </c>
      <c r="B183" s="118">
        <v>190</v>
      </c>
      <c r="C183" s="118">
        <v>195</v>
      </c>
      <c r="D183" s="118">
        <f t="shared" si="10"/>
        <v>5</v>
      </c>
      <c r="E183" s="118">
        <f t="shared" si="7"/>
        <v>57.911999999999999</v>
      </c>
      <c r="F183" s="118">
        <f t="shared" si="7"/>
        <v>59.436</v>
      </c>
      <c r="G183" s="118">
        <f t="shared" si="7"/>
        <v>1.524</v>
      </c>
      <c r="H183" s="127" t="s">
        <v>348</v>
      </c>
      <c r="I183" s="124" t="s">
        <v>372</v>
      </c>
      <c r="J183" s="125" t="s">
        <v>364</v>
      </c>
      <c r="K183" s="125">
        <v>2</v>
      </c>
      <c r="L183" s="125">
        <v>0</v>
      </c>
      <c r="M183" s="125">
        <v>2</v>
      </c>
      <c r="N183" s="125"/>
      <c r="O183" s="118" t="s">
        <v>228</v>
      </c>
      <c r="P183" s="118"/>
      <c r="Q183" t="s">
        <v>817</v>
      </c>
      <c r="R183" t="s">
        <v>811</v>
      </c>
      <c r="S183">
        <v>5.79</v>
      </c>
      <c r="T183" t="s">
        <v>816</v>
      </c>
      <c r="U183">
        <v>470</v>
      </c>
      <c r="V183">
        <v>1.5</v>
      </c>
      <c r="W183" t="s">
        <v>812</v>
      </c>
      <c r="X183">
        <v>1.05</v>
      </c>
      <c r="Y183" t="s">
        <v>811</v>
      </c>
      <c r="Z183">
        <v>8</v>
      </c>
      <c r="AA183">
        <v>44</v>
      </c>
      <c r="AB183">
        <v>23</v>
      </c>
      <c r="AC183">
        <v>2.91</v>
      </c>
      <c r="AD183">
        <v>20</v>
      </c>
      <c r="AE183">
        <v>2</v>
      </c>
      <c r="AF183">
        <v>30</v>
      </c>
      <c r="AG183">
        <v>0.28999999999999998</v>
      </c>
      <c r="AH183">
        <v>381</v>
      </c>
      <c r="AI183" t="s">
        <v>813</v>
      </c>
      <c r="AJ183">
        <v>0.1</v>
      </c>
      <c r="AK183">
        <v>24</v>
      </c>
      <c r="AL183">
        <v>320</v>
      </c>
      <c r="AM183">
        <v>16</v>
      </c>
      <c r="AN183">
        <v>0.12</v>
      </c>
      <c r="AO183" t="s">
        <v>816</v>
      </c>
      <c r="AP183">
        <v>8</v>
      </c>
      <c r="AQ183">
        <v>78</v>
      </c>
      <c r="AR183">
        <v>20</v>
      </c>
      <c r="AS183">
        <v>0.16</v>
      </c>
      <c r="AT183" t="s">
        <v>815</v>
      </c>
      <c r="AU183" t="s">
        <v>815</v>
      </c>
      <c r="AV183">
        <v>51</v>
      </c>
      <c r="AW183" t="s">
        <v>815</v>
      </c>
      <c r="AX183">
        <v>57</v>
      </c>
    </row>
    <row r="184" spans="1:50" x14ac:dyDescent="0.3">
      <c r="A184" s="118" t="s">
        <v>49</v>
      </c>
      <c r="B184" s="118">
        <v>195</v>
      </c>
      <c r="C184" s="118">
        <v>200</v>
      </c>
      <c r="D184" s="118">
        <f t="shared" si="10"/>
        <v>5</v>
      </c>
      <c r="E184" s="118">
        <f t="shared" si="7"/>
        <v>59.436</v>
      </c>
      <c r="F184" s="118">
        <f t="shared" si="7"/>
        <v>60.96</v>
      </c>
      <c r="G184" s="118">
        <f t="shared" si="7"/>
        <v>1.524</v>
      </c>
      <c r="H184" s="127" t="s">
        <v>348</v>
      </c>
      <c r="I184" s="124" t="s">
        <v>372</v>
      </c>
      <c r="J184" s="125" t="s">
        <v>364</v>
      </c>
      <c r="K184" s="125">
        <v>1</v>
      </c>
      <c r="L184" s="125">
        <v>0</v>
      </c>
      <c r="M184" s="125">
        <v>0</v>
      </c>
      <c r="N184" s="125"/>
      <c r="O184" s="118" t="s">
        <v>229</v>
      </c>
      <c r="P184" s="118"/>
      <c r="Q184" t="s">
        <v>817</v>
      </c>
      <c r="R184" t="s">
        <v>811</v>
      </c>
      <c r="S184">
        <v>5.31</v>
      </c>
      <c r="T184" t="s">
        <v>816</v>
      </c>
      <c r="U184">
        <v>470</v>
      </c>
      <c r="V184">
        <v>1.4</v>
      </c>
      <c r="W184" t="s">
        <v>812</v>
      </c>
      <c r="X184">
        <v>1.04</v>
      </c>
      <c r="Y184" t="s">
        <v>811</v>
      </c>
      <c r="Z184">
        <v>12</v>
      </c>
      <c r="AA184">
        <v>43</v>
      </c>
      <c r="AB184">
        <v>27</v>
      </c>
      <c r="AC184">
        <v>3.29</v>
      </c>
      <c r="AD184">
        <v>10</v>
      </c>
      <c r="AE184">
        <v>1.95</v>
      </c>
      <c r="AF184">
        <v>30</v>
      </c>
      <c r="AG184">
        <v>0.28999999999999998</v>
      </c>
      <c r="AH184">
        <v>422</v>
      </c>
      <c r="AI184" t="s">
        <v>813</v>
      </c>
      <c r="AJ184">
        <v>0.08</v>
      </c>
      <c r="AK184">
        <v>28</v>
      </c>
      <c r="AL184">
        <v>310</v>
      </c>
      <c r="AM184">
        <v>20</v>
      </c>
      <c r="AN184" s="120">
        <v>0.27</v>
      </c>
      <c r="AO184" t="s">
        <v>816</v>
      </c>
      <c r="AP184">
        <v>8</v>
      </c>
      <c r="AQ184">
        <v>71</v>
      </c>
      <c r="AR184" t="s">
        <v>814</v>
      </c>
      <c r="AS184">
        <v>0.16</v>
      </c>
      <c r="AT184" t="s">
        <v>815</v>
      </c>
      <c r="AU184" t="s">
        <v>815</v>
      </c>
      <c r="AV184">
        <v>51</v>
      </c>
      <c r="AW184" t="s">
        <v>815</v>
      </c>
      <c r="AX184">
        <v>66</v>
      </c>
    </row>
    <row r="185" spans="1:50" x14ac:dyDescent="0.3">
      <c r="A185" s="118" t="s">
        <v>49</v>
      </c>
      <c r="B185" s="118">
        <v>200</v>
      </c>
      <c r="C185" s="118">
        <v>205</v>
      </c>
      <c r="D185" s="118">
        <f t="shared" si="10"/>
        <v>5</v>
      </c>
      <c r="E185" s="118">
        <f t="shared" si="7"/>
        <v>60.96</v>
      </c>
      <c r="F185" s="118">
        <f t="shared" si="7"/>
        <v>62.484000000000002</v>
      </c>
      <c r="G185" s="118">
        <f t="shared" si="7"/>
        <v>1.524</v>
      </c>
      <c r="H185" s="127" t="s">
        <v>348</v>
      </c>
      <c r="I185" s="124" t="s">
        <v>375</v>
      </c>
      <c r="J185" s="125" t="s">
        <v>364</v>
      </c>
      <c r="K185" s="125">
        <v>1</v>
      </c>
      <c r="L185" s="125">
        <v>0</v>
      </c>
      <c r="M185" s="125">
        <v>0</v>
      </c>
      <c r="N185" s="125"/>
      <c r="O185" s="118" t="s">
        <v>230</v>
      </c>
      <c r="P185" s="118"/>
      <c r="Q185" t="s">
        <v>817</v>
      </c>
      <c r="R185" t="s">
        <v>811</v>
      </c>
      <c r="S185">
        <v>6.56</v>
      </c>
      <c r="T185" t="s">
        <v>816</v>
      </c>
      <c r="U185">
        <v>550</v>
      </c>
      <c r="V185">
        <v>1.7</v>
      </c>
      <c r="W185" t="s">
        <v>812</v>
      </c>
      <c r="X185">
        <v>0.74</v>
      </c>
      <c r="Y185" t="s">
        <v>811</v>
      </c>
      <c r="Z185">
        <v>11</v>
      </c>
      <c r="AA185">
        <v>49</v>
      </c>
      <c r="AB185">
        <v>28</v>
      </c>
      <c r="AC185">
        <v>3.33</v>
      </c>
      <c r="AD185">
        <v>20</v>
      </c>
      <c r="AE185">
        <v>2.3199999999999998</v>
      </c>
      <c r="AF185">
        <v>40</v>
      </c>
      <c r="AG185">
        <v>0.42</v>
      </c>
      <c r="AH185">
        <v>310</v>
      </c>
      <c r="AI185">
        <v>1</v>
      </c>
      <c r="AJ185">
        <v>0.1</v>
      </c>
      <c r="AK185">
        <v>29</v>
      </c>
      <c r="AL185">
        <v>370</v>
      </c>
      <c r="AM185">
        <v>19</v>
      </c>
      <c r="AN185" s="120">
        <v>0.35</v>
      </c>
      <c r="AO185">
        <v>5</v>
      </c>
      <c r="AP185">
        <v>9</v>
      </c>
      <c r="AQ185">
        <v>81</v>
      </c>
      <c r="AR185">
        <v>20</v>
      </c>
      <c r="AS185">
        <v>0.18</v>
      </c>
      <c r="AT185" t="s">
        <v>815</v>
      </c>
      <c r="AU185" t="s">
        <v>815</v>
      </c>
      <c r="AV185">
        <v>61</v>
      </c>
      <c r="AW185" t="s">
        <v>815</v>
      </c>
      <c r="AX185">
        <v>69</v>
      </c>
    </row>
    <row r="186" spans="1:50" x14ac:dyDescent="0.3">
      <c r="A186" s="118" t="s">
        <v>49</v>
      </c>
      <c r="B186" s="118">
        <v>205</v>
      </c>
      <c r="C186" s="118">
        <v>210</v>
      </c>
      <c r="D186" s="118">
        <f t="shared" si="10"/>
        <v>5</v>
      </c>
      <c r="E186" s="118">
        <f t="shared" si="7"/>
        <v>62.484000000000002</v>
      </c>
      <c r="F186" s="118">
        <f t="shared" si="7"/>
        <v>64.007999999999996</v>
      </c>
      <c r="G186" s="118">
        <f t="shared" si="7"/>
        <v>1.524</v>
      </c>
      <c r="H186" s="127" t="s">
        <v>348</v>
      </c>
      <c r="I186" s="124" t="s">
        <v>375</v>
      </c>
      <c r="J186" s="125" t="s">
        <v>364</v>
      </c>
      <c r="K186" s="125">
        <v>1</v>
      </c>
      <c r="L186" s="125">
        <v>0</v>
      </c>
      <c r="M186" s="125">
        <v>0</v>
      </c>
      <c r="N186" s="125"/>
      <c r="O186" s="118" t="s">
        <v>233</v>
      </c>
      <c r="P186" s="118"/>
      <c r="Q186" t="s">
        <v>817</v>
      </c>
      <c r="R186" t="s">
        <v>811</v>
      </c>
      <c r="S186">
        <v>5.52</v>
      </c>
      <c r="T186" t="s">
        <v>816</v>
      </c>
      <c r="U186">
        <v>470</v>
      </c>
      <c r="V186">
        <v>1.4</v>
      </c>
      <c r="W186" t="s">
        <v>812</v>
      </c>
      <c r="X186">
        <v>1.05</v>
      </c>
      <c r="Y186" t="s">
        <v>811</v>
      </c>
      <c r="Z186">
        <v>10</v>
      </c>
      <c r="AA186">
        <v>43</v>
      </c>
      <c r="AB186">
        <v>27</v>
      </c>
      <c r="AC186">
        <v>3.01</v>
      </c>
      <c r="AD186">
        <v>10</v>
      </c>
      <c r="AE186">
        <v>1.95</v>
      </c>
      <c r="AF186">
        <v>30</v>
      </c>
      <c r="AG186">
        <v>0.38</v>
      </c>
      <c r="AH186">
        <v>357</v>
      </c>
      <c r="AI186">
        <v>1</v>
      </c>
      <c r="AJ186">
        <v>0.08</v>
      </c>
      <c r="AK186">
        <v>26</v>
      </c>
      <c r="AL186">
        <v>320</v>
      </c>
      <c r="AM186">
        <v>15</v>
      </c>
      <c r="AN186" s="120">
        <v>0.28000000000000003</v>
      </c>
      <c r="AO186" t="s">
        <v>816</v>
      </c>
      <c r="AP186">
        <v>8</v>
      </c>
      <c r="AQ186">
        <v>78</v>
      </c>
      <c r="AR186" t="s">
        <v>814</v>
      </c>
      <c r="AS186">
        <v>0.17</v>
      </c>
      <c r="AT186" t="s">
        <v>815</v>
      </c>
      <c r="AU186" t="s">
        <v>815</v>
      </c>
      <c r="AV186">
        <v>53</v>
      </c>
      <c r="AW186" t="s">
        <v>815</v>
      </c>
      <c r="AX186">
        <v>63</v>
      </c>
    </row>
    <row r="187" spans="1:50" x14ac:dyDescent="0.3">
      <c r="A187" s="118" t="s">
        <v>49</v>
      </c>
      <c r="B187" s="118">
        <v>210</v>
      </c>
      <c r="C187" s="118">
        <v>215</v>
      </c>
      <c r="D187" s="118">
        <f t="shared" si="10"/>
        <v>5</v>
      </c>
      <c r="E187" s="118">
        <f t="shared" si="7"/>
        <v>64.007999999999996</v>
      </c>
      <c r="F187" s="118">
        <f t="shared" si="7"/>
        <v>65.531999999999996</v>
      </c>
      <c r="G187" s="118">
        <f t="shared" si="7"/>
        <v>1.524</v>
      </c>
      <c r="H187" s="127" t="s">
        <v>348</v>
      </c>
      <c r="I187" s="124" t="s">
        <v>372</v>
      </c>
      <c r="J187" s="125" t="s">
        <v>364</v>
      </c>
      <c r="K187" s="125">
        <v>2</v>
      </c>
      <c r="L187" s="125">
        <v>0</v>
      </c>
      <c r="M187" s="125">
        <v>3</v>
      </c>
      <c r="N187" s="125"/>
      <c r="O187" s="118" t="s">
        <v>234</v>
      </c>
      <c r="P187" s="118"/>
      <c r="Q187" t="s">
        <v>817</v>
      </c>
      <c r="R187" t="s">
        <v>811</v>
      </c>
      <c r="S187">
        <v>5.0199999999999996</v>
      </c>
      <c r="T187" t="s">
        <v>816</v>
      </c>
      <c r="U187">
        <v>450</v>
      </c>
      <c r="V187">
        <v>1.4</v>
      </c>
      <c r="W187" t="s">
        <v>812</v>
      </c>
      <c r="X187">
        <v>0.74</v>
      </c>
      <c r="Y187" t="s">
        <v>811</v>
      </c>
      <c r="Z187">
        <v>10</v>
      </c>
      <c r="AA187">
        <v>35</v>
      </c>
      <c r="AB187">
        <v>24</v>
      </c>
      <c r="AC187">
        <v>2.3199999999999998</v>
      </c>
      <c r="AD187">
        <v>20</v>
      </c>
      <c r="AE187">
        <v>1.88</v>
      </c>
      <c r="AF187">
        <v>30</v>
      </c>
      <c r="AG187">
        <v>0.28000000000000003</v>
      </c>
      <c r="AH187">
        <v>207</v>
      </c>
      <c r="AI187" t="s">
        <v>813</v>
      </c>
      <c r="AJ187">
        <v>0.08</v>
      </c>
      <c r="AK187">
        <v>20</v>
      </c>
      <c r="AL187">
        <v>310</v>
      </c>
      <c r="AM187">
        <v>14</v>
      </c>
      <c r="AN187">
        <v>0.18</v>
      </c>
      <c r="AO187" t="s">
        <v>816</v>
      </c>
      <c r="AP187">
        <v>7</v>
      </c>
      <c r="AQ187">
        <v>62</v>
      </c>
      <c r="AR187" t="s">
        <v>814</v>
      </c>
      <c r="AS187">
        <v>0.17</v>
      </c>
      <c r="AT187" t="s">
        <v>815</v>
      </c>
      <c r="AU187" t="s">
        <v>815</v>
      </c>
      <c r="AV187">
        <v>45</v>
      </c>
      <c r="AW187" t="s">
        <v>815</v>
      </c>
      <c r="AX187">
        <v>52</v>
      </c>
    </row>
    <row r="188" spans="1:50" x14ac:dyDescent="0.3">
      <c r="A188" s="118" t="s">
        <v>49</v>
      </c>
      <c r="B188" s="118">
        <v>215</v>
      </c>
      <c r="C188" s="118">
        <v>220</v>
      </c>
      <c r="D188" s="118">
        <v>5</v>
      </c>
      <c r="E188" s="118">
        <f t="shared" si="7"/>
        <v>65.531999999999996</v>
      </c>
      <c r="F188" s="118">
        <f t="shared" si="7"/>
        <v>67.055999999999997</v>
      </c>
      <c r="G188" s="118">
        <f t="shared" si="7"/>
        <v>1.524</v>
      </c>
      <c r="H188" s="127" t="s">
        <v>348</v>
      </c>
      <c r="I188" s="124" t="s">
        <v>372</v>
      </c>
      <c r="J188" s="125" t="s">
        <v>364</v>
      </c>
      <c r="K188" s="125">
        <v>2</v>
      </c>
      <c r="L188" s="125">
        <v>0</v>
      </c>
      <c r="M188" s="125">
        <v>3</v>
      </c>
      <c r="N188" s="125"/>
      <c r="O188" s="118" t="s">
        <v>235</v>
      </c>
      <c r="P188" s="118"/>
      <c r="Q188" t="s">
        <v>817</v>
      </c>
      <c r="R188" t="s">
        <v>811</v>
      </c>
      <c r="S188">
        <v>4.91</v>
      </c>
      <c r="T188" t="s">
        <v>816</v>
      </c>
      <c r="U188">
        <v>580</v>
      </c>
      <c r="V188">
        <v>1.3</v>
      </c>
      <c r="W188" t="s">
        <v>812</v>
      </c>
      <c r="X188">
        <v>0.89</v>
      </c>
      <c r="Y188" t="s">
        <v>811</v>
      </c>
      <c r="Z188">
        <v>10</v>
      </c>
      <c r="AA188">
        <v>39</v>
      </c>
      <c r="AB188">
        <v>30</v>
      </c>
      <c r="AC188">
        <v>2.79</v>
      </c>
      <c r="AD188">
        <v>10</v>
      </c>
      <c r="AE188">
        <v>1.8</v>
      </c>
      <c r="AF188">
        <v>30</v>
      </c>
      <c r="AG188">
        <v>0.38</v>
      </c>
      <c r="AH188">
        <v>270</v>
      </c>
      <c r="AI188" t="s">
        <v>813</v>
      </c>
      <c r="AJ188">
        <v>7.0000000000000007E-2</v>
      </c>
      <c r="AK188">
        <v>25</v>
      </c>
      <c r="AL188">
        <v>320</v>
      </c>
      <c r="AM188">
        <v>22</v>
      </c>
      <c r="AN188" s="120">
        <v>0.28999999999999998</v>
      </c>
      <c r="AO188" t="s">
        <v>816</v>
      </c>
      <c r="AP188">
        <v>7</v>
      </c>
      <c r="AQ188">
        <v>83</v>
      </c>
      <c r="AR188" t="s">
        <v>814</v>
      </c>
      <c r="AS188">
        <v>0.17</v>
      </c>
      <c r="AT188" t="s">
        <v>815</v>
      </c>
      <c r="AU188" t="s">
        <v>815</v>
      </c>
      <c r="AV188">
        <v>49</v>
      </c>
      <c r="AW188" t="s">
        <v>815</v>
      </c>
      <c r="AX188">
        <v>63</v>
      </c>
    </row>
    <row r="189" spans="1:50" x14ac:dyDescent="0.3">
      <c r="A189" s="118" t="s">
        <v>50</v>
      </c>
      <c r="B189" s="118">
        <v>0</v>
      </c>
      <c r="C189" s="118">
        <v>8</v>
      </c>
      <c r="D189" s="118">
        <f t="shared" ref="D189:D252" si="11">C189-B189</f>
        <v>8</v>
      </c>
      <c r="E189" s="118">
        <f t="shared" si="7"/>
        <v>0</v>
      </c>
      <c r="F189" s="118">
        <f t="shared" si="7"/>
        <v>2.4384000000000001</v>
      </c>
      <c r="G189" s="118">
        <f t="shared" si="7"/>
        <v>2.4384000000000001</v>
      </c>
      <c r="H189" s="127" t="s">
        <v>348</v>
      </c>
      <c r="I189" s="124" t="s">
        <v>372</v>
      </c>
      <c r="J189" s="125" t="s">
        <v>316</v>
      </c>
      <c r="K189" s="125">
        <v>2</v>
      </c>
      <c r="L189" s="125">
        <v>0</v>
      </c>
      <c r="M189" s="125">
        <v>3</v>
      </c>
      <c r="N189" s="118"/>
      <c r="O189" s="118" t="s">
        <v>236</v>
      </c>
      <c r="P189" s="118"/>
      <c r="Q189" t="s">
        <v>817</v>
      </c>
      <c r="R189" t="s">
        <v>811</v>
      </c>
      <c r="S189">
        <v>5.45</v>
      </c>
      <c r="T189">
        <v>18</v>
      </c>
      <c r="U189">
        <v>600</v>
      </c>
      <c r="V189">
        <v>1.4</v>
      </c>
      <c r="W189" t="s">
        <v>812</v>
      </c>
      <c r="X189">
        <v>0.33</v>
      </c>
      <c r="Y189" t="s">
        <v>811</v>
      </c>
      <c r="Z189">
        <v>10</v>
      </c>
      <c r="AA189">
        <v>52</v>
      </c>
      <c r="AB189">
        <v>26</v>
      </c>
      <c r="AC189">
        <v>3.06</v>
      </c>
      <c r="AD189">
        <v>10</v>
      </c>
      <c r="AE189">
        <v>2.33</v>
      </c>
      <c r="AF189">
        <v>30</v>
      </c>
      <c r="AG189">
        <v>0.38</v>
      </c>
      <c r="AH189">
        <v>383</v>
      </c>
      <c r="AI189" t="s">
        <v>813</v>
      </c>
      <c r="AJ189">
        <v>0.13</v>
      </c>
      <c r="AK189">
        <v>25</v>
      </c>
      <c r="AL189">
        <v>340</v>
      </c>
      <c r="AM189">
        <v>14</v>
      </c>
      <c r="AN189" t="s">
        <v>818</v>
      </c>
      <c r="AO189">
        <v>16</v>
      </c>
      <c r="AP189">
        <v>9</v>
      </c>
      <c r="AQ189">
        <v>48</v>
      </c>
      <c r="AR189" t="s">
        <v>814</v>
      </c>
      <c r="AS189">
        <v>0.31</v>
      </c>
      <c r="AT189" t="s">
        <v>815</v>
      </c>
      <c r="AU189" t="s">
        <v>815</v>
      </c>
      <c r="AV189">
        <v>65</v>
      </c>
      <c r="AW189" t="s">
        <v>815</v>
      </c>
      <c r="AX189">
        <v>66</v>
      </c>
    </row>
    <row r="190" spans="1:50" x14ac:dyDescent="0.3">
      <c r="A190" s="118" t="s">
        <v>50</v>
      </c>
      <c r="B190" s="118">
        <v>8</v>
      </c>
      <c r="C190" s="118">
        <v>13</v>
      </c>
      <c r="D190" s="118">
        <f t="shared" si="11"/>
        <v>5</v>
      </c>
      <c r="E190" s="118">
        <f t="shared" si="7"/>
        <v>2.4384000000000001</v>
      </c>
      <c r="F190" s="118">
        <f t="shared" si="7"/>
        <v>3.9624000000000001</v>
      </c>
      <c r="G190" s="118">
        <f t="shared" si="7"/>
        <v>1.524</v>
      </c>
      <c r="H190" s="127" t="s">
        <v>348</v>
      </c>
      <c r="I190" s="124" t="s">
        <v>372</v>
      </c>
      <c r="J190" s="125" t="s">
        <v>316</v>
      </c>
      <c r="K190" s="125">
        <v>2</v>
      </c>
      <c r="L190" s="125">
        <v>0</v>
      </c>
      <c r="M190" s="125">
        <v>3</v>
      </c>
      <c r="N190" s="125"/>
      <c r="O190" s="118" t="s">
        <v>237</v>
      </c>
      <c r="P190" s="118"/>
      <c r="Q190" t="s">
        <v>817</v>
      </c>
      <c r="R190" t="s">
        <v>811</v>
      </c>
      <c r="S190">
        <v>7</v>
      </c>
      <c r="T190">
        <v>8</v>
      </c>
      <c r="U190">
        <v>710</v>
      </c>
      <c r="V190">
        <v>2</v>
      </c>
      <c r="W190" t="s">
        <v>812</v>
      </c>
      <c r="X190">
        <v>0.26</v>
      </c>
      <c r="Y190" t="s">
        <v>811</v>
      </c>
      <c r="Z190">
        <v>17</v>
      </c>
      <c r="AA190">
        <v>65</v>
      </c>
      <c r="AB190">
        <v>38</v>
      </c>
      <c r="AC190">
        <v>4.05</v>
      </c>
      <c r="AD190">
        <v>20</v>
      </c>
      <c r="AE190">
        <v>3.51</v>
      </c>
      <c r="AF190">
        <v>40</v>
      </c>
      <c r="AG190">
        <v>0.54</v>
      </c>
      <c r="AH190">
        <v>520</v>
      </c>
      <c r="AI190">
        <v>1</v>
      </c>
      <c r="AJ190">
        <v>7.0000000000000007E-2</v>
      </c>
      <c r="AK190">
        <v>35</v>
      </c>
      <c r="AL190">
        <v>310</v>
      </c>
      <c r="AM190">
        <v>16</v>
      </c>
      <c r="AN190" t="s">
        <v>818</v>
      </c>
      <c r="AO190">
        <v>12</v>
      </c>
      <c r="AP190">
        <v>13</v>
      </c>
      <c r="AQ190">
        <v>50</v>
      </c>
      <c r="AR190" t="s">
        <v>814</v>
      </c>
      <c r="AS190">
        <v>0.37</v>
      </c>
      <c r="AT190" t="s">
        <v>815</v>
      </c>
      <c r="AU190" t="s">
        <v>815</v>
      </c>
      <c r="AV190">
        <v>83</v>
      </c>
      <c r="AW190" t="s">
        <v>815</v>
      </c>
      <c r="AX190">
        <v>77</v>
      </c>
    </row>
    <row r="191" spans="1:50" x14ac:dyDescent="0.3">
      <c r="A191" s="118" t="s">
        <v>50</v>
      </c>
      <c r="B191" s="118">
        <v>13</v>
      </c>
      <c r="C191" s="118">
        <v>18</v>
      </c>
      <c r="D191" s="118">
        <f t="shared" si="11"/>
        <v>5</v>
      </c>
      <c r="E191" s="118">
        <f t="shared" si="7"/>
        <v>3.9624000000000001</v>
      </c>
      <c r="F191" s="118">
        <f t="shared" si="7"/>
        <v>5.4863999999999997</v>
      </c>
      <c r="G191" s="118">
        <f t="shared" si="7"/>
        <v>1.524</v>
      </c>
      <c r="H191" s="127" t="s">
        <v>348</v>
      </c>
      <c r="I191" s="124" t="s">
        <v>372</v>
      </c>
      <c r="J191" s="125" t="s">
        <v>316</v>
      </c>
      <c r="K191" s="125">
        <v>2</v>
      </c>
      <c r="L191" s="125">
        <v>0</v>
      </c>
      <c r="M191" s="125">
        <v>3</v>
      </c>
      <c r="N191" s="125"/>
      <c r="O191" s="118" t="s">
        <v>238</v>
      </c>
      <c r="P191" s="118"/>
      <c r="Q191" t="s">
        <v>817</v>
      </c>
      <c r="R191" t="s">
        <v>811</v>
      </c>
      <c r="S191">
        <v>5.95</v>
      </c>
      <c r="T191">
        <v>5</v>
      </c>
      <c r="U191">
        <v>630</v>
      </c>
      <c r="V191">
        <v>1.5</v>
      </c>
      <c r="W191">
        <v>4</v>
      </c>
      <c r="X191">
        <v>0.48</v>
      </c>
      <c r="Y191" t="s">
        <v>811</v>
      </c>
      <c r="Z191">
        <v>12</v>
      </c>
      <c r="AA191">
        <v>55</v>
      </c>
      <c r="AB191">
        <v>28</v>
      </c>
      <c r="AC191">
        <v>3.29</v>
      </c>
      <c r="AD191">
        <v>20</v>
      </c>
      <c r="AE191">
        <v>2.69</v>
      </c>
      <c r="AF191">
        <v>30</v>
      </c>
      <c r="AG191">
        <v>0.43</v>
      </c>
      <c r="AH191">
        <v>409</v>
      </c>
      <c r="AI191" t="s">
        <v>813</v>
      </c>
      <c r="AJ191">
        <v>0.15</v>
      </c>
      <c r="AK191">
        <v>28</v>
      </c>
      <c r="AL191">
        <v>310</v>
      </c>
      <c r="AM191">
        <v>18</v>
      </c>
      <c r="AN191" t="s">
        <v>818</v>
      </c>
      <c r="AO191" t="s">
        <v>816</v>
      </c>
      <c r="AP191">
        <v>10</v>
      </c>
      <c r="AQ191">
        <v>45</v>
      </c>
      <c r="AR191" t="s">
        <v>814</v>
      </c>
      <c r="AS191">
        <v>0.35</v>
      </c>
      <c r="AT191">
        <v>10</v>
      </c>
      <c r="AU191" t="s">
        <v>815</v>
      </c>
      <c r="AV191">
        <v>76</v>
      </c>
      <c r="AW191" t="s">
        <v>815</v>
      </c>
      <c r="AX191">
        <v>61</v>
      </c>
    </row>
    <row r="192" spans="1:50" x14ac:dyDescent="0.3">
      <c r="A192" s="118" t="s">
        <v>50</v>
      </c>
      <c r="B192" s="118">
        <v>18</v>
      </c>
      <c r="C192" s="118">
        <v>23</v>
      </c>
      <c r="D192" s="118">
        <f t="shared" si="11"/>
        <v>5</v>
      </c>
      <c r="E192" s="118">
        <f t="shared" si="7"/>
        <v>5.4863999999999997</v>
      </c>
      <c r="F192" s="118">
        <f t="shared" si="7"/>
        <v>7.0103999999999997</v>
      </c>
      <c r="G192" s="118">
        <f t="shared" si="7"/>
        <v>1.524</v>
      </c>
      <c r="H192" s="127" t="s">
        <v>348</v>
      </c>
      <c r="I192" s="124" t="s">
        <v>372</v>
      </c>
      <c r="J192" s="125" t="s">
        <v>316</v>
      </c>
      <c r="K192" s="125">
        <v>2</v>
      </c>
      <c r="L192" s="125">
        <v>0</v>
      </c>
      <c r="M192" s="125">
        <v>3</v>
      </c>
      <c r="N192" s="125"/>
      <c r="O192" s="118" t="s">
        <v>239</v>
      </c>
      <c r="P192" s="118"/>
      <c r="Q192" t="s">
        <v>817</v>
      </c>
      <c r="R192" t="s">
        <v>811</v>
      </c>
      <c r="S192">
        <v>6.08</v>
      </c>
      <c r="T192">
        <v>9</v>
      </c>
      <c r="U192">
        <v>670</v>
      </c>
      <c r="V192">
        <v>1.6</v>
      </c>
      <c r="W192" t="s">
        <v>812</v>
      </c>
      <c r="X192">
        <v>0.15</v>
      </c>
      <c r="Y192" t="s">
        <v>811</v>
      </c>
      <c r="Z192">
        <v>14</v>
      </c>
      <c r="AA192">
        <v>54</v>
      </c>
      <c r="AB192">
        <v>29</v>
      </c>
      <c r="AC192">
        <v>3.28</v>
      </c>
      <c r="AD192">
        <v>20</v>
      </c>
      <c r="AE192">
        <v>2.84</v>
      </c>
      <c r="AF192">
        <v>30</v>
      </c>
      <c r="AG192">
        <v>0.45</v>
      </c>
      <c r="AH192">
        <v>372</v>
      </c>
      <c r="AI192" t="s">
        <v>813</v>
      </c>
      <c r="AJ192">
        <v>0.06</v>
      </c>
      <c r="AK192">
        <v>29</v>
      </c>
      <c r="AL192">
        <v>280</v>
      </c>
      <c r="AM192">
        <v>17</v>
      </c>
      <c r="AN192" t="s">
        <v>818</v>
      </c>
      <c r="AO192">
        <v>15</v>
      </c>
      <c r="AP192">
        <v>10</v>
      </c>
      <c r="AQ192">
        <v>36</v>
      </c>
      <c r="AR192" t="s">
        <v>814</v>
      </c>
      <c r="AS192">
        <v>0.33</v>
      </c>
      <c r="AT192" t="s">
        <v>815</v>
      </c>
      <c r="AU192" t="s">
        <v>815</v>
      </c>
      <c r="AV192">
        <v>69</v>
      </c>
      <c r="AW192" t="s">
        <v>815</v>
      </c>
      <c r="AX192">
        <v>68</v>
      </c>
    </row>
    <row r="193" spans="1:50" x14ac:dyDescent="0.3">
      <c r="A193" s="118" t="s">
        <v>50</v>
      </c>
      <c r="B193" s="118">
        <v>23</v>
      </c>
      <c r="C193" s="118">
        <v>28</v>
      </c>
      <c r="D193" s="118">
        <f t="shared" si="11"/>
        <v>5</v>
      </c>
      <c r="E193" s="118">
        <f t="shared" si="7"/>
        <v>7.0103999999999997</v>
      </c>
      <c r="F193" s="118">
        <f t="shared" si="7"/>
        <v>8.5343999999999998</v>
      </c>
      <c r="G193" s="118">
        <f t="shared" si="7"/>
        <v>1.524</v>
      </c>
      <c r="H193" s="127" t="s">
        <v>348</v>
      </c>
      <c r="I193" s="124" t="s">
        <v>372</v>
      </c>
      <c r="J193" s="125" t="s">
        <v>316</v>
      </c>
      <c r="K193" s="125">
        <v>2</v>
      </c>
      <c r="L193" s="125">
        <v>0</v>
      </c>
      <c r="M193" s="125">
        <v>3</v>
      </c>
      <c r="N193" s="125"/>
      <c r="O193" s="118" t="s">
        <v>240</v>
      </c>
      <c r="P193" s="118"/>
      <c r="Q193" t="s">
        <v>817</v>
      </c>
      <c r="R193" t="s">
        <v>811</v>
      </c>
      <c r="S193">
        <v>5.23</v>
      </c>
      <c r="T193" t="s">
        <v>816</v>
      </c>
      <c r="U193">
        <v>550</v>
      </c>
      <c r="V193">
        <v>1.2</v>
      </c>
      <c r="W193" t="s">
        <v>812</v>
      </c>
      <c r="X193">
        <v>0.38</v>
      </c>
      <c r="Y193" t="s">
        <v>811</v>
      </c>
      <c r="Z193">
        <v>10</v>
      </c>
      <c r="AA193">
        <v>48</v>
      </c>
      <c r="AB193">
        <v>23</v>
      </c>
      <c r="AC193">
        <v>2.83</v>
      </c>
      <c r="AD193">
        <v>10</v>
      </c>
      <c r="AE193">
        <v>2.11</v>
      </c>
      <c r="AF193">
        <v>30</v>
      </c>
      <c r="AG193">
        <v>0.4</v>
      </c>
      <c r="AH193">
        <v>393</v>
      </c>
      <c r="AI193" t="s">
        <v>813</v>
      </c>
      <c r="AJ193">
        <v>0.05</v>
      </c>
      <c r="AK193">
        <v>24</v>
      </c>
      <c r="AL193">
        <v>270</v>
      </c>
      <c r="AM193">
        <v>15</v>
      </c>
      <c r="AN193" t="s">
        <v>818</v>
      </c>
      <c r="AO193">
        <v>9</v>
      </c>
      <c r="AP193">
        <v>8</v>
      </c>
      <c r="AQ193">
        <v>39</v>
      </c>
      <c r="AR193" t="s">
        <v>814</v>
      </c>
      <c r="AS193">
        <v>0.3</v>
      </c>
      <c r="AT193" t="s">
        <v>815</v>
      </c>
      <c r="AU193" t="s">
        <v>815</v>
      </c>
      <c r="AV193">
        <v>61</v>
      </c>
      <c r="AW193" t="s">
        <v>815</v>
      </c>
      <c r="AX193">
        <v>53</v>
      </c>
    </row>
    <row r="194" spans="1:50" x14ac:dyDescent="0.3">
      <c r="A194" s="118" t="s">
        <v>50</v>
      </c>
      <c r="B194" s="118">
        <v>28</v>
      </c>
      <c r="C194" s="118">
        <v>33</v>
      </c>
      <c r="D194" s="118">
        <f t="shared" si="11"/>
        <v>5</v>
      </c>
      <c r="E194" s="118">
        <f t="shared" si="7"/>
        <v>8.5343999999999998</v>
      </c>
      <c r="F194" s="118">
        <f t="shared" si="7"/>
        <v>10.058400000000001</v>
      </c>
      <c r="G194" s="118">
        <f t="shared" si="7"/>
        <v>1.524</v>
      </c>
      <c r="H194" s="127" t="s">
        <v>348</v>
      </c>
      <c r="I194" s="124" t="s">
        <v>372</v>
      </c>
      <c r="J194" s="125" t="s">
        <v>316</v>
      </c>
      <c r="K194" s="125">
        <v>2</v>
      </c>
      <c r="L194" s="125">
        <v>0</v>
      </c>
      <c r="M194" s="125">
        <v>3</v>
      </c>
      <c r="N194" s="125"/>
      <c r="O194" s="118" t="s">
        <v>241</v>
      </c>
      <c r="P194" s="118"/>
      <c r="Q194" t="s">
        <v>817</v>
      </c>
      <c r="R194" t="s">
        <v>811</v>
      </c>
      <c r="S194">
        <v>6.85</v>
      </c>
      <c r="T194">
        <v>6</v>
      </c>
      <c r="U194">
        <v>670</v>
      </c>
      <c r="V194">
        <v>1.7</v>
      </c>
      <c r="W194" t="s">
        <v>812</v>
      </c>
      <c r="X194">
        <v>0.34</v>
      </c>
      <c r="Y194" t="s">
        <v>811</v>
      </c>
      <c r="Z194">
        <v>14</v>
      </c>
      <c r="AA194">
        <v>62</v>
      </c>
      <c r="AB194">
        <v>30</v>
      </c>
      <c r="AC194">
        <v>3.83</v>
      </c>
      <c r="AD194">
        <v>20</v>
      </c>
      <c r="AE194">
        <v>3.19</v>
      </c>
      <c r="AF194">
        <v>30</v>
      </c>
      <c r="AG194">
        <v>0.46</v>
      </c>
      <c r="AH194">
        <v>474</v>
      </c>
      <c r="AI194">
        <v>1</v>
      </c>
      <c r="AJ194">
        <v>0.05</v>
      </c>
      <c r="AK194">
        <v>32</v>
      </c>
      <c r="AL194">
        <v>340</v>
      </c>
      <c r="AM194">
        <v>15</v>
      </c>
      <c r="AN194" t="s">
        <v>818</v>
      </c>
      <c r="AO194">
        <v>12</v>
      </c>
      <c r="AP194">
        <v>12</v>
      </c>
      <c r="AQ194">
        <v>44</v>
      </c>
      <c r="AR194" t="s">
        <v>814</v>
      </c>
      <c r="AS194">
        <v>0.38</v>
      </c>
      <c r="AT194" t="s">
        <v>815</v>
      </c>
      <c r="AU194" t="s">
        <v>815</v>
      </c>
      <c r="AV194">
        <v>80</v>
      </c>
      <c r="AW194" t="s">
        <v>815</v>
      </c>
      <c r="AX194">
        <v>72</v>
      </c>
    </row>
    <row r="195" spans="1:50" x14ac:dyDescent="0.3">
      <c r="A195" s="118" t="s">
        <v>50</v>
      </c>
      <c r="B195" s="118">
        <v>33</v>
      </c>
      <c r="C195" s="118">
        <v>38</v>
      </c>
      <c r="D195" s="118">
        <f t="shared" si="11"/>
        <v>5</v>
      </c>
      <c r="E195" s="118">
        <f t="shared" ref="E195:G258" si="12">CONVERT(B195,"ft","m")</f>
        <v>10.058400000000001</v>
      </c>
      <c r="F195" s="118">
        <f t="shared" si="12"/>
        <v>11.5824</v>
      </c>
      <c r="G195" s="118">
        <f t="shared" si="12"/>
        <v>1.524</v>
      </c>
      <c r="H195" s="127" t="s">
        <v>348</v>
      </c>
      <c r="I195" s="124" t="s">
        <v>372</v>
      </c>
      <c r="J195" s="125" t="s">
        <v>316</v>
      </c>
      <c r="K195" s="125">
        <v>2</v>
      </c>
      <c r="L195" s="125">
        <v>0</v>
      </c>
      <c r="M195" s="125">
        <v>3</v>
      </c>
      <c r="N195" s="125"/>
      <c r="O195" s="118" t="s">
        <v>242</v>
      </c>
      <c r="P195" s="118"/>
      <c r="Q195" t="s">
        <v>817</v>
      </c>
      <c r="R195" t="s">
        <v>811</v>
      </c>
      <c r="S195">
        <v>6.39</v>
      </c>
      <c r="T195">
        <v>6</v>
      </c>
      <c r="U195">
        <v>630</v>
      </c>
      <c r="V195">
        <v>1.7</v>
      </c>
      <c r="W195">
        <v>3</v>
      </c>
      <c r="X195">
        <v>0.35</v>
      </c>
      <c r="Y195" t="s">
        <v>811</v>
      </c>
      <c r="Z195">
        <v>11</v>
      </c>
      <c r="AA195">
        <v>59</v>
      </c>
      <c r="AB195">
        <v>26</v>
      </c>
      <c r="AC195">
        <v>3.61</v>
      </c>
      <c r="AD195">
        <v>20</v>
      </c>
      <c r="AE195">
        <v>2.94</v>
      </c>
      <c r="AF195">
        <v>30</v>
      </c>
      <c r="AG195">
        <v>0.45</v>
      </c>
      <c r="AH195">
        <v>491</v>
      </c>
      <c r="AI195">
        <v>1</v>
      </c>
      <c r="AJ195">
        <v>0.04</v>
      </c>
      <c r="AK195">
        <v>29</v>
      </c>
      <c r="AL195">
        <v>300</v>
      </c>
      <c r="AM195">
        <v>15</v>
      </c>
      <c r="AN195" t="s">
        <v>818</v>
      </c>
      <c r="AO195">
        <v>6</v>
      </c>
      <c r="AP195">
        <v>11</v>
      </c>
      <c r="AQ195">
        <v>39</v>
      </c>
      <c r="AR195" t="s">
        <v>814</v>
      </c>
      <c r="AS195">
        <v>0.37</v>
      </c>
      <c r="AT195" t="s">
        <v>815</v>
      </c>
      <c r="AU195" t="s">
        <v>815</v>
      </c>
      <c r="AV195">
        <v>75</v>
      </c>
      <c r="AW195" t="s">
        <v>815</v>
      </c>
      <c r="AX195">
        <v>70</v>
      </c>
    </row>
    <row r="196" spans="1:50" x14ac:dyDescent="0.3">
      <c r="A196" s="118" t="s">
        <v>50</v>
      </c>
      <c r="B196" s="118">
        <v>38</v>
      </c>
      <c r="C196" s="118">
        <v>43</v>
      </c>
      <c r="D196" s="118">
        <f t="shared" si="11"/>
        <v>5</v>
      </c>
      <c r="E196" s="118">
        <f t="shared" si="12"/>
        <v>11.5824</v>
      </c>
      <c r="F196" s="118">
        <f t="shared" si="12"/>
        <v>13.106400000000001</v>
      </c>
      <c r="G196" s="118">
        <f t="shared" si="12"/>
        <v>1.524</v>
      </c>
      <c r="H196" s="127" t="s">
        <v>348</v>
      </c>
      <c r="I196" s="124" t="s">
        <v>372</v>
      </c>
      <c r="J196" s="125" t="s">
        <v>316</v>
      </c>
      <c r="K196" s="125">
        <v>2</v>
      </c>
      <c r="L196" s="125">
        <v>0</v>
      </c>
      <c r="M196" s="125">
        <v>3</v>
      </c>
      <c r="N196" s="125"/>
      <c r="O196" s="118" t="s">
        <v>243</v>
      </c>
      <c r="P196" s="118"/>
      <c r="Q196" t="s">
        <v>817</v>
      </c>
      <c r="R196" t="s">
        <v>811</v>
      </c>
      <c r="S196">
        <v>4.33</v>
      </c>
      <c r="T196">
        <v>10</v>
      </c>
      <c r="U196">
        <v>460</v>
      </c>
      <c r="V196">
        <v>0.9</v>
      </c>
      <c r="W196" t="s">
        <v>812</v>
      </c>
      <c r="X196">
        <v>0.06</v>
      </c>
      <c r="Y196" t="s">
        <v>811</v>
      </c>
      <c r="Z196">
        <v>6</v>
      </c>
      <c r="AA196">
        <v>36</v>
      </c>
      <c r="AB196">
        <v>12</v>
      </c>
      <c r="AC196">
        <v>1.92</v>
      </c>
      <c r="AD196">
        <v>10</v>
      </c>
      <c r="AE196">
        <v>1.85</v>
      </c>
      <c r="AF196">
        <v>20</v>
      </c>
      <c r="AG196">
        <v>0.27</v>
      </c>
      <c r="AH196">
        <v>187</v>
      </c>
      <c r="AI196">
        <v>1</v>
      </c>
      <c r="AJ196">
        <v>0.02</v>
      </c>
      <c r="AK196">
        <v>17</v>
      </c>
      <c r="AL196">
        <v>190</v>
      </c>
      <c r="AM196">
        <v>14</v>
      </c>
      <c r="AN196" t="s">
        <v>818</v>
      </c>
      <c r="AO196">
        <v>6</v>
      </c>
      <c r="AP196">
        <v>6</v>
      </c>
      <c r="AQ196">
        <v>17</v>
      </c>
      <c r="AR196" t="s">
        <v>814</v>
      </c>
      <c r="AS196">
        <v>0.25</v>
      </c>
      <c r="AT196" t="s">
        <v>815</v>
      </c>
      <c r="AU196" t="s">
        <v>815</v>
      </c>
      <c r="AV196">
        <v>45</v>
      </c>
      <c r="AW196" t="s">
        <v>815</v>
      </c>
      <c r="AX196">
        <v>36</v>
      </c>
    </row>
    <row r="197" spans="1:50" x14ac:dyDescent="0.3">
      <c r="A197" s="118" t="s">
        <v>50</v>
      </c>
      <c r="B197" s="118">
        <v>43</v>
      </c>
      <c r="C197" s="118">
        <v>48</v>
      </c>
      <c r="D197" s="118">
        <f t="shared" si="11"/>
        <v>5</v>
      </c>
      <c r="E197" s="118">
        <f t="shared" si="12"/>
        <v>13.106400000000001</v>
      </c>
      <c r="F197" s="118">
        <f t="shared" si="12"/>
        <v>14.6304</v>
      </c>
      <c r="G197" s="118">
        <f t="shared" si="12"/>
        <v>1.524</v>
      </c>
      <c r="H197" s="127" t="s">
        <v>348</v>
      </c>
      <c r="I197" s="124" t="s">
        <v>372</v>
      </c>
      <c r="J197" s="125" t="s">
        <v>316</v>
      </c>
      <c r="K197" s="125">
        <v>2</v>
      </c>
      <c r="L197" s="125">
        <v>0</v>
      </c>
      <c r="M197" s="125">
        <v>3</v>
      </c>
      <c r="N197" s="125"/>
      <c r="O197" s="118" t="s">
        <v>244</v>
      </c>
      <c r="P197" s="118"/>
      <c r="Q197" t="s">
        <v>817</v>
      </c>
      <c r="R197" t="s">
        <v>811</v>
      </c>
      <c r="S197">
        <v>6.86</v>
      </c>
      <c r="T197">
        <v>13</v>
      </c>
      <c r="U197">
        <v>600</v>
      </c>
      <c r="V197">
        <v>2</v>
      </c>
      <c r="W197" t="s">
        <v>812</v>
      </c>
      <c r="X197">
        <v>4.76</v>
      </c>
      <c r="Y197" t="s">
        <v>811</v>
      </c>
      <c r="Z197">
        <v>18</v>
      </c>
      <c r="AA197">
        <v>67</v>
      </c>
      <c r="AB197">
        <v>37</v>
      </c>
      <c r="AC197">
        <v>4.18</v>
      </c>
      <c r="AD197">
        <v>20</v>
      </c>
      <c r="AE197">
        <v>3.22</v>
      </c>
      <c r="AF197">
        <v>30</v>
      </c>
      <c r="AG197">
        <v>0.46</v>
      </c>
      <c r="AH197">
        <v>774</v>
      </c>
      <c r="AI197">
        <v>1</v>
      </c>
      <c r="AJ197">
        <v>0.06</v>
      </c>
      <c r="AK197">
        <v>37</v>
      </c>
      <c r="AL197">
        <v>470</v>
      </c>
      <c r="AM197">
        <v>17</v>
      </c>
      <c r="AN197">
        <v>0.01</v>
      </c>
      <c r="AO197">
        <v>21</v>
      </c>
      <c r="AP197">
        <v>12</v>
      </c>
      <c r="AQ197">
        <v>226</v>
      </c>
      <c r="AR197" t="s">
        <v>814</v>
      </c>
      <c r="AS197">
        <v>0.38</v>
      </c>
      <c r="AT197" t="s">
        <v>815</v>
      </c>
      <c r="AU197" t="s">
        <v>815</v>
      </c>
      <c r="AV197">
        <v>85</v>
      </c>
      <c r="AW197" t="s">
        <v>815</v>
      </c>
      <c r="AX197">
        <v>96</v>
      </c>
    </row>
    <row r="198" spans="1:50" x14ac:dyDescent="0.3">
      <c r="A198" s="118" t="s">
        <v>50</v>
      </c>
      <c r="B198" s="118">
        <v>48</v>
      </c>
      <c r="C198" s="118">
        <v>50</v>
      </c>
      <c r="D198" s="129">
        <f t="shared" si="11"/>
        <v>2</v>
      </c>
      <c r="E198" s="118">
        <f t="shared" si="12"/>
        <v>14.6304</v>
      </c>
      <c r="F198" s="118">
        <f t="shared" si="12"/>
        <v>15.24</v>
      </c>
      <c r="G198" s="118">
        <f t="shared" si="12"/>
        <v>0.60960000000000003</v>
      </c>
      <c r="H198" s="127" t="s">
        <v>348</v>
      </c>
      <c r="I198" s="124" t="s">
        <v>372</v>
      </c>
      <c r="J198" s="125" t="s">
        <v>316</v>
      </c>
      <c r="K198" s="125">
        <v>2</v>
      </c>
      <c r="L198" s="125">
        <v>0</v>
      </c>
      <c r="M198" s="125">
        <v>3</v>
      </c>
      <c r="N198" s="125"/>
      <c r="O198" s="118" t="s">
        <v>245</v>
      </c>
      <c r="P198" s="118"/>
      <c r="Q198" t="s">
        <v>817</v>
      </c>
      <c r="R198" t="s">
        <v>811</v>
      </c>
      <c r="S198">
        <v>8.3000000000000007</v>
      </c>
      <c r="T198">
        <v>8</v>
      </c>
      <c r="U198">
        <v>550</v>
      </c>
      <c r="V198">
        <v>2.2000000000000002</v>
      </c>
      <c r="W198" t="s">
        <v>812</v>
      </c>
      <c r="X198">
        <v>1.17</v>
      </c>
      <c r="Y198" t="s">
        <v>811</v>
      </c>
      <c r="Z198">
        <v>21</v>
      </c>
      <c r="AA198">
        <v>78</v>
      </c>
      <c r="AB198">
        <v>42</v>
      </c>
      <c r="AC198">
        <v>5.1100000000000003</v>
      </c>
      <c r="AD198">
        <v>20</v>
      </c>
      <c r="AE198">
        <v>3.2</v>
      </c>
      <c r="AF198">
        <v>50</v>
      </c>
      <c r="AG198">
        <v>0.45</v>
      </c>
      <c r="AH198">
        <v>813</v>
      </c>
      <c r="AI198" t="s">
        <v>813</v>
      </c>
      <c r="AJ198">
        <v>0.06</v>
      </c>
      <c r="AK198">
        <v>46</v>
      </c>
      <c r="AL198">
        <v>410</v>
      </c>
      <c r="AM198">
        <v>22</v>
      </c>
      <c r="AN198">
        <v>0.01</v>
      </c>
      <c r="AO198" t="s">
        <v>816</v>
      </c>
      <c r="AP198">
        <v>16</v>
      </c>
      <c r="AQ198">
        <v>83</v>
      </c>
      <c r="AR198">
        <v>20</v>
      </c>
      <c r="AS198">
        <v>0.44</v>
      </c>
      <c r="AT198" t="s">
        <v>815</v>
      </c>
      <c r="AU198" t="s">
        <v>815</v>
      </c>
      <c r="AV198">
        <v>91</v>
      </c>
      <c r="AW198" t="s">
        <v>815</v>
      </c>
      <c r="AX198">
        <v>113</v>
      </c>
    </row>
    <row r="199" spans="1:50" x14ac:dyDescent="0.3">
      <c r="A199" s="118" t="s">
        <v>50</v>
      </c>
      <c r="B199" s="118">
        <v>50</v>
      </c>
      <c r="C199" s="118">
        <v>55</v>
      </c>
      <c r="D199" s="118">
        <f t="shared" si="11"/>
        <v>5</v>
      </c>
      <c r="E199" s="118">
        <f t="shared" si="12"/>
        <v>15.24</v>
      </c>
      <c r="F199" s="118">
        <f t="shared" si="12"/>
        <v>16.763999999999999</v>
      </c>
      <c r="G199" s="118">
        <f t="shared" si="12"/>
        <v>1.524</v>
      </c>
      <c r="H199" s="127" t="s">
        <v>348</v>
      </c>
      <c r="I199" s="124" t="s">
        <v>372</v>
      </c>
      <c r="J199" s="125" t="s">
        <v>316</v>
      </c>
      <c r="K199" s="125">
        <v>2</v>
      </c>
      <c r="L199" s="125">
        <v>0</v>
      </c>
      <c r="M199" s="125">
        <v>3</v>
      </c>
      <c r="N199" s="125"/>
      <c r="O199" s="118" t="s">
        <v>246</v>
      </c>
      <c r="P199" s="118"/>
      <c r="Q199" t="s">
        <v>817</v>
      </c>
      <c r="R199" t="s">
        <v>811</v>
      </c>
      <c r="S199">
        <v>9.0500000000000007</v>
      </c>
      <c r="T199">
        <v>8</v>
      </c>
      <c r="U199">
        <v>690</v>
      </c>
      <c r="V199">
        <v>2.8</v>
      </c>
      <c r="W199">
        <v>2</v>
      </c>
      <c r="X199">
        <v>1.1200000000000001</v>
      </c>
      <c r="Y199" t="s">
        <v>811</v>
      </c>
      <c r="Z199">
        <v>21</v>
      </c>
      <c r="AA199">
        <v>85</v>
      </c>
      <c r="AB199">
        <v>42</v>
      </c>
      <c r="AC199">
        <v>5.2</v>
      </c>
      <c r="AD199">
        <v>20</v>
      </c>
      <c r="AE199">
        <v>3.53</v>
      </c>
      <c r="AF199">
        <v>50</v>
      </c>
      <c r="AG199">
        <v>0.94</v>
      </c>
      <c r="AH199">
        <v>703</v>
      </c>
      <c r="AI199">
        <v>1</v>
      </c>
      <c r="AJ199">
        <v>0.1</v>
      </c>
      <c r="AK199">
        <v>52</v>
      </c>
      <c r="AL199">
        <v>470</v>
      </c>
      <c r="AM199">
        <v>32</v>
      </c>
      <c r="AN199">
        <v>0.01</v>
      </c>
      <c r="AO199" t="s">
        <v>816</v>
      </c>
      <c r="AP199">
        <v>17</v>
      </c>
      <c r="AQ199">
        <v>95</v>
      </c>
      <c r="AR199">
        <v>20</v>
      </c>
      <c r="AS199">
        <v>0.45</v>
      </c>
      <c r="AT199" t="s">
        <v>815</v>
      </c>
      <c r="AU199" t="s">
        <v>815</v>
      </c>
      <c r="AV199">
        <v>107</v>
      </c>
      <c r="AW199" t="s">
        <v>815</v>
      </c>
      <c r="AX199">
        <v>117</v>
      </c>
    </row>
    <row r="200" spans="1:50" x14ac:dyDescent="0.3">
      <c r="A200" s="118" t="s">
        <v>50</v>
      </c>
      <c r="B200" s="118">
        <v>55</v>
      </c>
      <c r="C200" s="118">
        <v>60</v>
      </c>
      <c r="D200" s="118">
        <f t="shared" si="11"/>
        <v>5</v>
      </c>
      <c r="E200" s="118">
        <f t="shared" si="12"/>
        <v>16.763999999999999</v>
      </c>
      <c r="F200" s="118">
        <f t="shared" si="12"/>
        <v>18.288</v>
      </c>
      <c r="G200" s="118">
        <f t="shared" si="12"/>
        <v>1.524</v>
      </c>
      <c r="H200" s="127" t="s">
        <v>348</v>
      </c>
      <c r="I200" s="124" t="s">
        <v>372</v>
      </c>
      <c r="J200" s="125" t="s">
        <v>316</v>
      </c>
      <c r="K200" s="125">
        <v>2</v>
      </c>
      <c r="L200" s="125">
        <v>0</v>
      </c>
      <c r="M200" s="125">
        <v>3</v>
      </c>
      <c r="N200" s="125"/>
      <c r="O200" s="118" t="s">
        <v>247</v>
      </c>
      <c r="P200" s="118"/>
      <c r="Q200" t="s">
        <v>817</v>
      </c>
      <c r="R200" t="s">
        <v>811</v>
      </c>
      <c r="S200">
        <v>7.97</v>
      </c>
      <c r="T200" t="s">
        <v>816</v>
      </c>
      <c r="U200">
        <v>550</v>
      </c>
      <c r="V200">
        <v>2.4</v>
      </c>
      <c r="W200" t="s">
        <v>812</v>
      </c>
      <c r="X200">
        <v>1.43</v>
      </c>
      <c r="Y200" t="s">
        <v>811</v>
      </c>
      <c r="Z200">
        <v>16</v>
      </c>
      <c r="AA200">
        <v>68</v>
      </c>
      <c r="AB200">
        <v>35</v>
      </c>
      <c r="AC200">
        <v>4.49</v>
      </c>
      <c r="AD200">
        <v>20</v>
      </c>
      <c r="AE200">
        <v>2.9</v>
      </c>
      <c r="AF200">
        <v>50</v>
      </c>
      <c r="AG200">
        <v>0.62</v>
      </c>
      <c r="AH200">
        <v>632</v>
      </c>
      <c r="AI200">
        <v>1</v>
      </c>
      <c r="AJ200">
        <v>0.1</v>
      </c>
      <c r="AK200">
        <v>38</v>
      </c>
      <c r="AL200">
        <v>490</v>
      </c>
      <c r="AM200">
        <v>22</v>
      </c>
      <c r="AN200">
        <v>0.01</v>
      </c>
      <c r="AO200" t="s">
        <v>816</v>
      </c>
      <c r="AP200">
        <v>13</v>
      </c>
      <c r="AQ200">
        <v>114</v>
      </c>
      <c r="AR200">
        <v>20</v>
      </c>
      <c r="AS200">
        <v>0.36</v>
      </c>
      <c r="AT200" t="s">
        <v>815</v>
      </c>
      <c r="AU200" t="s">
        <v>815</v>
      </c>
      <c r="AV200">
        <v>85</v>
      </c>
      <c r="AW200" t="s">
        <v>815</v>
      </c>
      <c r="AX200">
        <v>87</v>
      </c>
    </row>
    <row r="201" spans="1:50" x14ac:dyDescent="0.3">
      <c r="A201" s="118" t="s">
        <v>50</v>
      </c>
      <c r="B201" s="118">
        <v>60</v>
      </c>
      <c r="C201" s="118">
        <v>65</v>
      </c>
      <c r="D201" s="118">
        <f t="shared" si="11"/>
        <v>5</v>
      </c>
      <c r="E201" s="118">
        <f t="shared" si="12"/>
        <v>18.288</v>
      </c>
      <c r="F201" s="118">
        <f t="shared" si="12"/>
        <v>19.812000000000001</v>
      </c>
      <c r="G201" s="118">
        <f t="shared" si="12"/>
        <v>1.524</v>
      </c>
      <c r="H201" s="127" t="s">
        <v>348</v>
      </c>
      <c r="I201" s="124" t="s">
        <v>372</v>
      </c>
      <c r="J201" s="125" t="s">
        <v>316</v>
      </c>
      <c r="K201" s="125">
        <v>2</v>
      </c>
      <c r="L201" s="125">
        <v>0</v>
      </c>
      <c r="M201" s="125">
        <v>3</v>
      </c>
      <c r="N201" s="125"/>
      <c r="O201" s="118" t="s">
        <v>248</v>
      </c>
      <c r="P201" s="118"/>
      <c r="Q201" t="s">
        <v>817</v>
      </c>
      <c r="R201" t="s">
        <v>811</v>
      </c>
      <c r="S201">
        <v>4.87</v>
      </c>
      <c r="T201" t="s">
        <v>816</v>
      </c>
      <c r="U201">
        <v>400</v>
      </c>
      <c r="V201">
        <v>1.4</v>
      </c>
      <c r="W201" t="s">
        <v>812</v>
      </c>
      <c r="X201">
        <v>14.35</v>
      </c>
      <c r="Y201" t="s">
        <v>811</v>
      </c>
      <c r="Z201">
        <v>11</v>
      </c>
      <c r="AA201">
        <v>41</v>
      </c>
      <c r="AB201">
        <v>27</v>
      </c>
      <c r="AC201">
        <v>2.78</v>
      </c>
      <c r="AD201">
        <v>10</v>
      </c>
      <c r="AE201">
        <v>1.91</v>
      </c>
      <c r="AF201">
        <v>30</v>
      </c>
      <c r="AG201">
        <v>0.43</v>
      </c>
      <c r="AH201">
        <v>659</v>
      </c>
      <c r="AI201">
        <v>1</v>
      </c>
      <c r="AJ201">
        <v>0.06</v>
      </c>
      <c r="AK201">
        <v>23</v>
      </c>
      <c r="AL201">
        <v>440</v>
      </c>
      <c r="AM201">
        <v>17</v>
      </c>
      <c r="AN201">
        <v>0.02</v>
      </c>
      <c r="AO201">
        <v>8</v>
      </c>
      <c r="AP201">
        <v>9</v>
      </c>
      <c r="AQ201">
        <v>805</v>
      </c>
      <c r="AR201" t="s">
        <v>814</v>
      </c>
      <c r="AS201">
        <v>0.23</v>
      </c>
      <c r="AT201" t="s">
        <v>815</v>
      </c>
      <c r="AU201" t="s">
        <v>815</v>
      </c>
      <c r="AV201">
        <v>57</v>
      </c>
      <c r="AW201" t="s">
        <v>815</v>
      </c>
      <c r="AX201">
        <v>55</v>
      </c>
    </row>
    <row r="202" spans="1:50" x14ac:dyDescent="0.3">
      <c r="A202" s="118" t="s">
        <v>50</v>
      </c>
      <c r="B202" s="118">
        <v>65</v>
      </c>
      <c r="C202" s="118">
        <v>70</v>
      </c>
      <c r="D202" s="118">
        <f t="shared" si="11"/>
        <v>5</v>
      </c>
      <c r="E202" s="118">
        <f t="shared" si="12"/>
        <v>19.812000000000001</v>
      </c>
      <c r="F202" s="118">
        <f t="shared" si="12"/>
        <v>21.335999999999999</v>
      </c>
      <c r="G202" s="118">
        <f t="shared" si="12"/>
        <v>1.524</v>
      </c>
      <c r="H202" s="127" t="s">
        <v>348</v>
      </c>
      <c r="I202" s="124" t="s">
        <v>372</v>
      </c>
      <c r="J202" s="125" t="s">
        <v>316</v>
      </c>
      <c r="K202" s="125">
        <v>2</v>
      </c>
      <c r="L202" s="125">
        <v>0</v>
      </c>
      <c r="M202" s="125">
        <v>3</v>
      </c>
      <c r="N202" s="125"/>
      <c r="O202" s="118" t="s">
        <v>260</v>
      </c>
      <c r="P202" s="118"/>
      <c r="Q202">
        <v>1E-3</v>
      </c>
      <c r="R202" t="s">
        <v>811</v>
      </c>
      <c r="S202">
        <v>3.59</v>
      </c>
      <c r="T202">
        <v>5</v>
      </c>
      <c r="U202">
        <v>350</v>
      </c>
      <c r="V202">
        <v>1</v>
      </c>
      <c r="W202" t="s">
        <v>812</v>
      </c>
      <c r="X202">
        <v>12.55</v>
      </c>
      <c r="Y202" t="s">
        <v>811</v>
      </c>
      <c r="Z202">
        <v>8</v>
      </c>
      <c r="AA202">
        <v>35</v>
      </c>
      <c r="AB202">
        <v>18</v>
      </c>
      <c r="AC202">
        <v>2.2999999999999998</v>
      </c>
      <c r="AD202">
        <v>10</v>
      </c>
      <c r="AE202">
        <v>1.37</v>
      </c>
      <c r="AF202">
        <v>20</v>
      </c>
      <c r="AG202">
        <v>0.32</v>
      </c>
      <c r="AH202">
        <v>487</v>
      </c>
      <c r="AI202">
        <v>1</v>
      </c>
      <c r="AJ202">
        <v>0.04</v>
      </c>
      <c r="AK202">
        <v>17</v>
      </c>
      <c r="AL202">
        <v>400</v>
      </c>
      <c r="AM202">
        <v>12</v>
      </c>
      <c r="AN202" t="s">
        <v>818</v>
      </c>
      <c r="AO202">
        <v>10</v>
      </c>
      <c r="AP202">
        <v>7</v>
      </c>
      <c r="AQ202">
        <v>897</v>
      </c>
      <c r="AR202" t="s">
        <v>814</v>
      </c>
      <c r="AS202">
        <v>0.21</v>
      </c>
      <c r="AT202" t="s">
        <v>815</v>
      </c>
      <c r="AU202" t="s">
        <v>815</v>
      </c>
      <c r="AV202">
        <v>47</v>
      </c>
      <c r="AW202" t="s">
        <v>815</v>
      </c>
      <c r="AX202">
        <v>42</v>
      </c>
    </row>
    <row r="203" spans="1:50" x14ac:dyDescent="0.3">
      <c r="A203" s="118" t="s">
        <v>50</v>
      </c>
      <c r="B203" s="118">
        <v>70</v>
      </c>
      <c r="C203" s="118">
        <v>75</v>
      </c>
      <c r="D203" s="118">
        <f t="shared" si="11"/>
        <v>5</v>
      </c>
      <c r="E203" s="118">
        <f t="shared" si="12"/>
        <v>21.335999999999999</v>
      </c>
      <c r="F203" s="118">
        <f t="shared" si="12"/>
        <v>22.86</v>
      </c>
      <c r="G203" s="118">
        <f t="shared" si="12"/>
        <v>1.524</v>
      </c>
      <c r="H203" s="127" t="s">
        <v>348</v>
      </c>
      <c r="I203" s="124" t="s">
        <v>372</v>
      </c>
      <c r="J203" s="125" t="s">
        <v>316</v>
      </c>
      <c r="K203" s="125">
        <v>2</v>
      </c>
      <c r="L203" s="125">
        <v>0</v>
      </c>
      <c r="M203" s="125">
        <v>3</v>
      </c>
      <c r="N203" s="125"/>
      <c r="O203" s="118" t="s">
        <v>261</v>
      </c>
      <c r="P203" s="118"/>
      <c r="Q203" s="121">
        <v>0.01</v>
      </c>
      <c r="R203" t="s">
        <v>811</v>
      </c>
      <c r="S203">
        <v>3.64</v>
      </c>
      <c r="T203">
        <v>68</v>
      </c>
      <c r="U203">
        <v>370</v>
      </c>
      <c r="V203">
        <v>0.9</v>
      </c>
      <c r="W203" t="s">
        <v>812</v>
      </c>
      <c r="X203">
        <v>4.01</v>
      </c>
      <c r="Y203" t="s">
        <v>811</v>
      </c>
      <c r="Z203">
        <v>15</v>
      </c>
      <c r="AA203">
        <v>37</v>
      </c>
      <c r="AB203">
        <v>20</v>
      </c>
      <c r="AC203">
        <v>2.4900000000000002</v>
      </c>
      <c r="AD203">
        <v>10</v>
      </c>
      <c r="AE203">
        <v>1.66</v>
      </c>
      <c r="AF203">
        <v>20</v>
      </c>
      <c r="AG203">
        <v>0.32</v>
      </c>
      <c r="AH203">
        <v>439</v>
      </c>
      <c r="AI203">
        <v>1</v>
      </c>
      <c r="AJ203">
        <v>0.03</v>
      </c>
      <c r="AK203">
        <v>21</v>
      </c>
      <c r="AL203">
        <v>340</v>
      </c>
      <c r="AM203">
        <v>23</v>
      </c>
      <c r="AN203">
        <v>0.02</v>
      </c>
      <c r="AO203">
        <v>12</v>
      </c>
      <c r="AP203">
        <v>6</v>
      </c>
      <c r="AQ203">
        <v>214</v>
      </c>
      <c r="AR203" t="s">
        <v>814</v>
      </c>
      <c r="AS203">
        <v>0.21</v>
      </c>
      <c r="AT203" t="s">
        <v>815</v>
      </c>
      <c r="AU203" t="s">
        <v>815</v>
      </c>
      <c r="AV203">
        <v>42</v>
      </c>
      <c r="AW203" s="120">
        <v>60</v>
      </c>
      <c r="AX203">
        <v>35</v>
      </c>
    </row>
    <row r="204" spans="1:50" x14ac:dyDescent="0.3">
      <c r="A204" s="118" t="s">
        <v>50</v>
      </c>
      <c r="B204" s="118">
        <v>75</v>
      </c>
      <c r="C204" s="118">
        <v>80</v>
      </c>
      <c r="D204" s="118">
        <f t="shared" si="11"/>
        <v>5</v>
      </c>
      <c r="E204" s="118">
        <f t="shared" si="12"/>
        <v>22.86</v>
      </c>
      <c r="F204" s="118">
        <f t="shared" si="12"/>
        <v>24.384</v>
      </c>
      <c r="G204" s="118">
        <f t="shared" si="12"/>
        <v>1.524</v>
      </c>
      <c r="H204" s="127" t="s">
        <v>348</v>
      </c>
      <c r="I204" s="124" t="s">
        <v>372</v>
      </c>
      <c r="J204" s="125" t="s">
        <v>316</v>
      </c>
      <c r="K204" s="125">
        <v>2</v>
      </c>
      <c r="L204" s="125">
        <v>0</v>
      </c>
      <c r="M204" s="125">
        <v>3</v>
      </c>
      <c r="N204" s="125"/>
      <c r="O204" s="118" t="s">
        <v>262</v>
      </c>
      <c r="P204" s="118"/>
      <c r="Q204">
        <v>3.0000000000000001E-3</v>
      </c>
      <c r="R204" t="s">
        <v>811</v>
      </c>
      <c r="S204">
        <v>1.8</v>
      </c>
      <c r="T204">
        <v>26</v>
      </c>
      <c r="U204">
        <v>220</v>
      </c>
      <c r="V204" t="s">
        <v>811</v>
      </c>
      <c r="W204" t="s">
        <v>812</v>
      </c>
      <c r="X204">
        <v>5.51</v>
      </c>
      <c r="Y204" t="s">
        <v>811</v>
      </c>
      <c r="Z204">
        <v>3</v>
      </c>
      <c r="AA204">
        <v>23</v>
      </c>
      <c r="AB204">
        <v>7</v>
      </c>
      <c r="AC204">
        <v>1.1000000000000001</v>
      </c>
      <c r="AD204" t="s">
        <v>815</v>
      </c>
      <c r="AE204">
        <v>0.86</v>
      </c>
      <c r="AF204">
        <v>10</v>
      </c>
      <c r="AG204">
        <v>0.17</v>
      </c>
      <c r="AH204">
        <v>294</v>
      </c>
      <c r="AI204">
        <v>1</v>
      </c>
      <c r="AJ204">
        <v>0.02</v>
      </c>
      <c r="AK204">
        <v>7</v>
      </c>
      <c r="AL204">
        <v>200</v>
      </c>
      <c r="AM204">
        <v>10</v>
      </c>
      <c r="AN204">
        <v>0.01</v>
      </c>
      <c r="AO204">
        <v>5</v>
      </c>
      <c r="AP204">
        <v>2</v>
      </c>
      <c r="AQ204">
        <v>242</v>
      </c>
      <c r="AR204" t="s">
        <v>814</v>
      </c>
      <c r="AS204">
        <v>0.11</v>
      </c>
      <c r="AT204" t="s">
        <v>815</v>
      </c>
      <c r="AU204" t="s">
        <v>815</v>
      </c>
      <c r="AV204">
        <v>19</v>
      </c>
      <c r="AW204" t="s">
        <v>815</v>
      </c>
      <c r="AX204">
        <v>12</v>
      </c>
    </row>
    <row r="205" spans="1:50" x14ac:dyDescent="0.3">
      <c r="A205" s="118" t="s">
        <v>50</v>
      </c>
      <c r="B205" s="118">
        <v>80</v>
      </c>
      <c r="C205" s="118">
        <v>85</v>
      </c>
      <c r="D205" s="118">
        <f t="shared" si="11"/>
        <v>5</v>
      </c>
      <c r="E205" s="118">
        <f t="shared" si="12"/>
        <v>24.384</v>
      </c>
      <c r="F205" s="118">
        <f t="shared" si="12"/>
        <v>25.908000000000001</v>
      </c>
      <c r="G205" s="118">
        <f t="shared" si="12"/>
        <v>1.524</v>
      </c>
      <c r="H205" s="127" t="s">
        <v>348</v>
      </c>
      <c r="I205" s="124" t="s">
        <v>372</v>
      </c>
      <c r="J205" s="125" t="s">
        <v>316</v>
      </c>
      <c r="K205" s="125">
        <v>2</v>
      </c>
      <c r="L205" s="125">
        <v>0</v>
      </c>
      <c r="M205" s="125">
        <v>3</v>
      </c>
      <c r="N205" s="125"/>
      <c r="O205" s="118" t="s">
        <v>263</v>
      </c>
      <c r="P205" s="118"/>
      <c r="Q205">
        <v>4.0000000000000001E-3</v>
      </c>
      <c r="R205" t="s">
        <v>811</v>
      </c>
      <c r="S205">
        <v>2.11</v>
      </c>
      <c r="T205">
        <v>31</v>
      </c>
      <c r="U205">
        <v>250</v>
      </c>
      <c r="V205">
        <v>0.5</v>
      </c>
      <c r="W205" t="s">
        <v>812</v>
      </c>
      <c r="X205">
        <v>7.39</v>
      </c>
      <c r="Y205" t="s">
        <v>811</v>
      </c>
      <c r="Z205">
        <v>4</v>
      </c>
      <c r="AA205">
        <v>25</v>
      </c>
      <c r="AB205">
        <v>9</v>
      </c>
      <c r="AC205">
        <v>1.32</v>
      </c>
      <c r="AD205" t="s">
        <v>815</v>
      </c>
      <c r="AE205">
        <v>0.99</v>
      </c>
      <c r="AF205">
        <v>10</v>
      </c>
      <c r="AG205">
        <v>0.2</v>
      </c>
      <c r="AH205">
        <v>308</v>
      </c>
      <c r="AI205">
        <v>1</v>
      </c>
      <c r="AJ205">
        <v>0.02</v>
      </c>
      <c r="AK205">
        <v>10</v>
      </c>
      <c r="AL205">
        <v>250</v>
      </c>
      <c r="AM205">
        <v>14</v>
      </c>
      <c r="AN205">
        <v>0.04</v>
      </c>
      <c r="AO205">
        <v>5</v>
      </c>
      <c r="AP205">
        <v>3</v>
      </c>
      <c r="AQ205">
        <v>294</v>
      </c>
      <c r="AR205" t="s">
        <v>814</v>
      </c>
      <c r="AS205">
        <v>0.11</v>
      </c>
      <c r="AT205" t="s">
        <v>815</v>
      </c>
      <c r="AU205" t="s">
        <v>815</v>
      </c>
      <c r="AV205">
        <v>19</v>
      </c>
      <c r="AW205" t="s">
        <v>815</v>
      </c>
      <c r="AX205">
        <v>17</v>
      </c>
    </row>
    <row r="206" spans="1:50" x14ac:dyDescent="0.3">
      <c r="A206" s="118" t="s">
        <v>50</v>
      </c>
      <c r="B206" s="118">
        <v>85</v>
      </c>
      <c r="C206" s="118">
        <v>90</v>
      </c>
      <c r="D206" s="118">
        <f t="shared" si="11"/>
        <v>5</v>
      </c>
      <c r="E206" s="118">
        <f t="shared" si="12"/>
        <v>25.908000000000001</v>
      </c>
      <c r="F206" s="118">
        <f t="shared" si="12"/>
        <v>27.431999999999999</v>
      </c>
      <c r="G206" s="118">
        <f t="shared" si="12"/>
        <v>1.524</v>
      </c>
      <c r="H206" s="127" t="s">
        <v>348</v>
      </c>
      <c r="I206" s="124" t="s">
        <v>372</v>
      </c>
      <c r="J206" s="125" t="s">
        <v>316</v>
      </c>
      <c r="K206" s="125">
        <v>2</v>
      </c>
      <c r="L206" s="125">
        <v>0</v>
      </c>
      <c r="M206" s="125">
        <v>3</v>
      </c>
      <c r="N206" s="125"/>
      <c r="O206" s="118" t="s">
        <v>264</v>
      </c>
      <c r="P206" s="118"/>
      <c r="Q206">
        <v>1E-3</v>
      </c>
      <c r="R206" t="s">
        <v>811</v>
      </c>
      <c r="S206">
        <v>3.21</v>
      </c>
      <c r="T206">
        <v>20</v>
      </c>
      <c r="U206">
        <v>290</v>
      </c>
      <c r="V206">
        <v>0.9</v>
      </c>
      <c r="W206">
        <v>2</v>
      </c>
      <c r="X206">
        <v>12.1</v>
      </c>
      <c r="Y206" t="s">
        <v>811</v>
      </c>
      <c r="Z206">
        <v>8</v>
      </c>
      <c r="AA206">
        <v>32</v>
      </c>
      <c r="AB206">
        <v>19</v>
      </c>
      <c r="AC206">
        <v>2.2400000000000002</v>
      </c>
      <c r="AD206">
        <v>10</v>
      </c>
      <c r="AE206">
        <v>1.28</v>
      </c>
      <c r="AF206">
        <v>20</v>
      </c>
      <c r="AG206">
        <v>0.28999999999999998</v>
      </c>
      <c r="AH206">
        <v>661</v>
      </c>
      <c r="AI206" t="s">
        <v>813</v>
      </c>
      <c r="AJ206">
        <v>0.08</v>
      </c>
      <c r="AK206">
        <v>17</v>
      </c>
      <c r="AL206">
        <v>340</v>
      </c>
      <c r="AM206">
        <v>14</v>
      </c>
      <c r="AN206">
        <v>0.04</v>
      </c>
      <c r="AO206">
        <v>10</v>
      </c>
      <c r="AP206">
        <v>6</v>
      </c>
      <c r="AQ206">
        <v>871</v>
      </c>
      <c r="AR206" t="s">
        <v>814</v>
      </c>
      <c r="AS206">
        <v>0.15</v>
      </c>
      <c r="AT206" t="s">
        <v>815</v>
      </c>
      <c r="AU206" t="s">
        <v>815</v>
      </c>
      <c r="AV206">
        <v>37</v>
      </c>
      <c r="AW206" t="s">
        <v>815</v>
      </c>
      <c r="AX206">
        <v>37</v>
      </c>
    </row>
    <row r="207" spans="1:50" x14ac:dyDescent="0.3">
      <c r="A207" s="118" t="s">
        <v>50</v>
      </c>
      <c r="B207" s="118">
        <v>90</v>
      </c>
      <c r="C207" s="118">
        <v>95</v>
      </c>
      <c r="D207" s="118">
        <f t="shared" si="11"/>
        <v>5</v>
      </c>
      <c r="E207" s="118">
        <f t="shared" si="12"/>
        <v>27.431999999999999</v>
      </c>
      <c r="F207" s="118">
        <f t="shared" si="12"/>
        <v>28.956</v>
      </c>
      <c r="G207" s="118">
        <f t="shared" si="12"/>
        <v>1.524</v>
      </c>
      <c r="H207" s="127" t="s">
        <v>348</v>
      </c>
      <c r="I207" s="124" t="s">
        <v>372</v>
      </c>
      <c r="J207" s="125" t="s">
        <v>316</v>
      </c>
      <c r="K207" s="125">
        <v>2</v>
      </c>
      <c r="L207" s="125">
        <v>0</v>
      </c>
      <c r="M207" s="125">
        <v>3</v>
      </c>
      <c r="N207" s="125"/>
      <c r="O207" s="118" t="s">
        <v>265</v>
      </c>
      <c r="P207" s="118"/>
      <c r="Q207" t="s">
        <v>817</v>
      </c>
      <c r="R207" t="s">
        <v>811</v>
      </c>
      <c r="S207">
        <v>4.9800000000000004</v>
      </c>
      <c r="T207" t="s">
        <v>816</v>
      </c>
      <c r="U207">
        <v>380</v>
      </c>
      <c r="V207">
        <v>1.3</v>
      </c>
      <c r="W207" t="s">
        <v>812</v>
      </c>
      <c r="X207">
        <v>14.65</v>
      </c>
      <c r="Y207" t="s">
        <v>811</v>
      </c>
      <c r="Z207">
        <v>12</v>
      </c>
      <c r="AA207">
        <v>42</v>
      </c>
      <c r="AB207">
        <v>29</v>
      </c>
      <c r="AC207">
        <v>3.02</v>
      </c>
      <c r="AD207">
        <v>10</v>
      </c>
      <c r="AE207">
        <v>2.0499999999999998</v>
      </c>
      <c r="AF207">
        <v>30</v>
      </c>
      <c r="AG207">
        <v>0.39</v>
      </c>
      <c r="AH207">
        <v>966</v>
      </c>
      <c r="AI207">
        <v>1</v>
      </c>
      <c r="AJ207">
        <v>0.09</v>
      </c>
      <c r="AK207">
        <v>27</v>
      </c>
      <c r="AL207">
        <v>390</v>
      </c>
      <c r="AM207">
        <v>16</v>
      </c>
      <c r="AN207">
        <v>0.03</v>
      </c>
      <c r="AO207">
        <v>6</v>
      </c>
      <c r="AP207">
        <v>9</v>
      </c>
      <c r="AQ207">
        <v>1220</v>
      </c>
      <c r="AR207" t="s">
        <v>814</v>
      </c>
      <c r="AS207">
        <v>0.18</v>
      </c>
      <c r="AT207" t="s">
        <v>815</v>
      </c>
      <c r="AU207" t="s">
        <v>815</v>
      </c>
      <c r="AV207">
        <v>60</v>
      </c>
      <c r="AW207" t="s">
        <v>815</v>
      </c>
      <c r="AX207">
        <v>59</v>
      </c>
    </row>
    <row r="208" spans="1:50" x14ac:dyDescent="0.3">
      <c r="A208" s="118" t="s">
        <v>50</v>
      </c>
      <c r="B208" s="118">
        <v>95</v>
      </c>
      <c r="C208" s="118">
        <v>100</v>
      </c>
      <c r="D208" s="118">
        <f t="shared" si="11"/>
        <v>5</v>
      </c>
      <c r="E208" s="118">
        <f t="shared" si="12"/>
        <v>28.956</v>
      </c>
      <c r="F208" s="118">
        <f t="shared" si="12"/>
        <v>30.48</v>
      </c>
      <c r="G208" s="118">
        <f t="shared" si="12"/>
        <v>1.524</v>
      </c>
      <c r="H208" s="127" t="s">
        <v>348</v>
      </c>
      <c r="I208" s="124" t="s">
        <v>372</v>
      </c>
      <c r="J208" s="125" t="s">
        <v>316</v>
      </c>
      <c r="K208" s="125">
        <v>2</v>
      </c>
      <c r="L208" s="125">
        <v>0</v>
      </c>
      <c r="M208" s="125">
        <v>3</v>
      </c>
      <c r="N208" s="125"/>
      <c r="O208" s="118" t="s">
        <v>266</v>
      </c>
      <c r="P208" s="118"/>
      <c r="Q208" t="s">
        <v>817</v>
      </c>
      <c r="R208" t="s">
        <v>811</v>
      </c>
      <c r="S208">
        <v>6.12</v>
      </c>
      <c r="T208" t="s">
        <v>816</v>
      </c>
      <c r="U208">
        <v>490</v>
      </c>
      <c r="V208">
        <v>2</v>
      </c>
      <c r="W208" t="s">
        <v>812</v>
      </c>
      <c r="X208">
        <v>5.92</v>
      </c>
      <c r="Y208" t="s">
        <v>811</v>
      </c>
      <c r="Z208">
        <v>15</v>
      </c>
      <c r="AA208">
        <v>55</v>
      </c>
      <c r="AB208">
        <v>36</v>
      </c>
      <c r="AC208">
        <v>3.59</v>
      </c>
      <c r="AD208">
        <v>20</v>
      </c>
      <c r="AE208">
        <v>2.73</v>
      </c>
      <c r="AF208">
        <v>30</v>
      </c>
      <c r="AG208">
        <v>0.39</v>
      </c>
      <c r="AH208">
        <v>702</v>
      </c>
      <c r="AI208">
        <v>1</v>
      </c>
      <c r="AJ208">
        <v>0.11</v>
      </c>
      <c r="AK208">
        <v>33</v>
      </c>
      <c r="AL208">
        <v>400</v>
      </c>
      <c r="AM208">
        <v>24</v>
      </c>
      <c r="AN208">
        <v>0.02</v>
      </c>
      <c r="AO208">
        <v>5</v>
      </c>
      <c r="AP208">
        <v>10</v>
      </c>
      <c r="AQ208">
        <v>484</v>
      </c>
      <c r="AR208" t="s">
        <v>814</v>
      </c>
      <c r="AS208">
        <v>0.28999999999999998</v>
      </c>
      <c r="AT208" t="s">
        <v>815</v>
      </c>
      <c r="AU208" t="s">
        <v>815</v>
      </c>
      <c r="AV208">
        <v>76</v>
      </c>
      <c r="AW208" t="s">
        <v>815</v>
      </c>
      <c r="AX208">
        <v>77</v>
      </c>
    </row>
    <row r="209" spans="1:50" x14ac:dyDescent="0.3">
      <c r="A209" s="118" t="s">
        <v>50</v>
      </c>
      <c r="B209" s="118">
        <v>100</v>
      </c>
      <c r="C209" s="118">
        <v>105</v>
      </c>
      <c r="D209" s="118">
        <f t="shared" si="11"/>
        <v>5</v>
      </c>
      <c r="E209" s="118">
        <f t="shared" si="12"/>
        <v>30.48</v>
      </c>
      <c r="F209" s="118">
        <f t="shared" si="12"/>
        <v>32.003999999999998</v>
      </c>
      <c r="G209" s="118">
        <f t="shared" si="12"/>
        <v>1.524</v>
      </c>
      <c r="H209" s="127" t="s">
        <v>348</v>
      </c>
      <c r="I209" s="124" t="s">
        <v>372</v>
      </c>
      <c r="J209" s="125" t="s">
        <v>316</v>
      </c>
      <c r="K209" s="125">
        <v>3</v>
      </c>
      <c r="L209" s="125">
        <v>0</v>
      </c>
      <c r="M209" s="125">
        <v>2</v>
      </c>
      <c r="N209" s="125"/>
      <c r="O209" s="118" t="s">
        <v>267</v>
      </c>
      <c r="P209" s="118"/>
      <c r="Q209" t="s">
        <v>817</v>
      </c>
      <c r="R209" t="s">
        <v>811</v>
      </c>
      <c r="S209">
        <v>6.18</v>
      </c>
      <c r="T209" t="s">
        <v>816</v>
      </c>
      <c r="U209">
        <v>470</v>
      </c>
      <c r="V209">
        <v>1.8</v>
      </c>
      <c r="W209" t="s">
        <v>812</v>
      </c>
      <c r="X209">
        <v>2.98</v>
      </c>
      <c r="Y209" t="s">
        <v>811</v>
      </c>
      <c r="Z209">
        <v>12</v>
      </c>
      <c r="AA209">
        <v>51</v>
      </c>
      <c r="AB209">
        <v>32</v>
      </c>
      <c r="AC209">
        <v>3.48</v>
      </c>
      <c r="AD209">
        <v>20</v>
      </c>
      <c r="AE209">
        <v>2.4500000000000002</v>
      </c>
      <c r="AF209">
        <v>30</v>
      </c>
      <c r="AG209">
        <v>0.44</v>
      </c>
      <c r="AH209">
        <v>794</v>
      </c>
      <c r="AI209">
        <v>1</v>
      </c>
      <c r="AJ209">
        <v>0.08</v>
      </c>
      <c r="AK209">
        <v>29</v>
      </c>
      <c r="AL209">
        <v>570</v>
      </c>
      <c r="AM209">
        <v>22</v>
      </c>
      <c r="AN209">
        <v>0.03</v>
      </c>
      <c r="AO209" t="s">
        <v>816</v>
      </c>
      <c r="AP209">
        <v>10</v>
      </c>
      <c r="AQ209">
        <v>269</v>
      </c>
      <c r="AR209" t="s">
        <v>814</v>
      </c>
      <c r="AS209">
        <v>0.26</v>
      </c>
      <c r="AT209" t="s">
        <v>815</v>
      </c>
      <c r="AU209" t="s">
        <v>815</v>
      </c>
      <c r="AV209">
        <v>67</v>
      </c>
      <c r="AW209" t="s">
        <v>815</v>
      </c>
      <c r="AX209">
        <v>69</v>
      </c>
    </row>
    <row r="210" spans="1:50" x14ac:dyDescent="0.3">
      <c r="A210" s="118" t="s">
        <v>50</v>
      </c>
      <c r="B210" s="118">
        <v>105</v>
      </c>
      <c r="C210" s="118">
        <v>110</v>
      </c>
      <c r="D210" s="118">
        <f t="shared" si="11"/>
        <v>5</v>
      </c>
      <c r="E210" s="118">
        <f t="shared" si="12"/>
        <v>32.003999999999998</v>
      </c>
      <c r="F210" s="118">
        <f t="shared" si="12"/>
        <v>33.527999999999999</v>
      </c>
      <c r="G210" s="118">
        <f t="shared" si="12"/>
        <v>1.524</v>
      </c>
      <c r="H210" s="127" t="s">
        <v>348</v>
      </c>
      <c r="I210" s="124" t="s">
        <v>372</v>
      </c>
      <c r="J210" s="125" t="s">
        <v>316</v>
      </c>
      <c r="K210" s="125">
        <v>3</v>
      </c>
      <c r="L210" s="125">
        <v>0</v>
      </c>
      <c r="M210" s="125">
        <v>2</v>
      </c>
      <c r="N210" s="125"/>
      <c r="O210" s="118" t="s">
        <v>269</v>
      </c>
      <c r="P210" s="118"/>
      <c r="Q210" t="s">
        <v>817</v>
      </c>
      <c r="R210" t="s">
        <v>811</v>
      </c>
      <c r="S210">
        <v>4.5599999999999996</v>
      </c>
      <c r="T210">
        <v>5</v>
      </c>
      <c r="U210">
        <v>390</v>
      </c>
      <c r="V210">
        <v>1.4</v>
      </c>
      <c r="W210" t="s">
        <v>812</v>
      </c>
      <c r="X210">
        <v>18.149999999999999</v>
      </c>
      <c r="Y210" t="s">
        <v>811</v>
      </c>
      <c r="Z210">
        <v>11</v>
      </c>
      <c r="AA210">
        <v>40</v>
      </c>
      <c r="AB210">
        <v>30</v>
      </c>
      <c r="AC210">
        <v>2.76</v>
      </c>
      <c r="AD210">
        <v>10</v>
      </c>
      <c r="AE210">
        <v>1.91</v>
      </c>
      <c r="AF210">
        <v>30</v>
      </c>
      <c r="AG210">
        <v>0.52</v>
      </c>
      <c r="AH210">
        <v>755</v>
      </c>
      <c r="AI210" t="s">
        <v>813</v>
      </c>
      <c r="AJ210">
        <v>0.16</v>
      </c>
      <c r="AK210">
        <v>27</v>
      </c>
      <c r="AL210">
        <v>480</v>
      </c>
      <c r="AM210">
        <v>24</v>
      </c>
      <c r="AN210">
        <v>0.04</v>
      </c>
      <c r="AO210">
        <v>7</v>
      </c>
      <c r="AP210">
        <v>8</v>
      </c>
      <c r="AQ210">
        <v>1555</v>
      </c>
      <c r="AR210" t="s">
        <v>814</v>
      </c>
      <c r="AS210">
        <v>0.16</v>
      </c>
      <c r="AT210" t="s">
        <v>815</v>
      </c>
      <c r="AU210" t="s">
        <v>815</v>
      </c>
      <c r="AV210">
        <v>60</v>
      </c>
      <c r="AW210" t="s">
        <v>815</v>
      </c>
      <c r="AX210">
        <v>54</v>
      </c>
    </row>
    <row r="211" spans="1:50" x14ac:dyDescent="0.3">
      <c r="A211" s="118" t="s">
        <v>50</v>
      </c>
      <c r="B211" s="118">
        <v>110</v>
      </c>
      <c r="C211" s="118">
        <v>115</v>
      </c>
      <c r="D211" s="118">
        <f t="shared" si="11"/>
        <v>5</v>
      </c>
      <c r="E211" s="118">
        <f t="shared" si="12"/>
        <v>33.527999999999999</v>
      </c>
      <c r="F211" s="118">
        <f t="shared" si="12"/>
        <v>35.052</v>
      </c>
      <c r="G211" s="118">
        <f t="shared" si="12"/>
        <v>1.524</v>
      </c>
      <c r="H211" s="127" t="s">
        <v>348</v>
      </c>
      <c r="I211" s="124" t="s">
        <v>372</v>
      </c>
      <c r="J211" s="125" t="s">
        <v>316</v>
      </c>
      <c r="K211" s="125">
        <v>3</v>
      </c>
      <c r="L211" s="125">
        <v>2</v>
      </c>
      <c r="M211" s="125">
        <v>2</v>
      </c>
      <c r="N211" s="125"/>
      <c r="O211" s="118" t="s">
        <v>270</v>
      </c>
      <c r="P211" s="118"/>
      <c r="Q211" t="s">
        <v>817</v>
      </c>
      <c r="R211" t="s">
        <v>811</v>
      </c>
      <c r="S211">
        <v>3.01</v>
      </c>
      <c r="T211" t="s">
        <v>816</v>
      </c>
      <c r="U211">
        <v>220</v>
      </c>
      <c r="V211">
        <v>0.8</v>
      </c>
      <c r="W211" t="s">
        <v>812</v>
      </c>
      <c r="X211">
        <v>19.149999999999999</v>
      </c>
      <c r="Y211" t="s">
        <v>811</v>
      </c>
      <c r="Z211">
        <v>5</v>
      </c>
      <c r="AA211">
        <v>25</v>
      </c>
      <c r="AB211">
        <v>11</v>
      </c>
      <c r="AC211">
        <v>1.54</v>
      </c>
      <c r="AD211" t="s">
        <v>815</v>
      </c>
      <c r="AE211">
        <v>0.95</v>
      </c>
      <c r="AF211">
        <v>20</v>
      </c>
      <c r="AG211">
        <v>0.31</v>
      </c>
      <c r="AH211">
        <v>369</v>
      </c>
      <c r="AI211" t="s">
        <v>813</v>
      </c>
      <c r="AJ211">
        <v>0.12</v>
      </c>
      <c r="AK211">
        <v>10</v>
      </c>
      <c r="AL211">
        <v>290</v>
      </c>
      <c r="AM211">
        <v>13</v>
      </c>
      <c r="AN211">
        <v>0.08</v>
      </c>
      <c r="AO211">
        <v>8</v>
      </c>
      <c r="AP211">
        <v>4</v>
      </c>
      <c r="AQ211">
        <v>1495</v>
      </c>
      <c r="AR211" t="s">
        <v>814</v>
      </c>
      <c r="AS211">
        <v>0.11</v>
      </c>
      <c r="AT211" t="s">
        <v>815</v>
      </c>
      <c r="AU211" t="s">
        <v>815</v>
      </c>
      <c r="AV211">
        <v>26</v>
      </c>
      <c r="AW211" t="s">
        <v>815</v>
      </c>
      <c r="AX211">
        <v>28</v>
      </c>
    </row>
    <row r="212" spans="1:50" x14ac:dyDescent="0.3">
      <c r="A212" s="118" t="s">
        <v>50</v>
      </c>
      <c r="B212" s="118">
        <v>115</v>
      </c>
      <c r="C212" s="118">
        <v>120</v>
      </c>
      <c r="D212" s="118">
        <f t="shared" si="11"/>
        <v>5</v>
      </c>
      <c r="E212" s="118">
        <f t="shared" si="12"/>
        <v>35.052</v>
      </c>
      <c r="F212" s="118">
        <f t="shared" si="12"/>
        <v>36.576000000000001</v>
      </c>
      <c r="G212" s="118">
        <f t="shared" si="12"/>
        <v>1.524</v>
      </c>
      <c r="H212" s="127" t="s">
        <v>348</v>
      </c>
      <c r="I212" s="124" t="s">
        <v>372</v>
      </c>
      <c r="J212" s="125" t="s">
        <v>316</v>
      </c>
      <c r="K212" s="125">
        <v>3</v>
      </c>
      <c r="L212" s="125">
        <v>2</v>
      </c>
      <c r="M212" s="125">
        <v>2</v>
      </c>
      <c r="N212" s="125"/>
      <c r="O212" s="118" t="s">
        <v>271</v>
      </c>
      <c r="P212" s="118"/>
      <c r="Q212" s="121">
        <v>0.01</v>
      </c>
      <c r="R212" t="s">
        <v>811</v>
      </c>
      <c r="S212">
        <v>3.07</v>
      </c>
      <c r="T212" t="s">
        <v>816</v>
      </c>
      <c r="U212">
        <v>230</v>
      </c>
      <c r="V212">
        <v>0.7</v>
      </c>
      <c r="W212">
        <v>2</v>
      </c>
      <c r="X212">
        <v>17.149999999999999</v>
      </c>
      <c r="Y212" t="s">
        <v>811</v>
      </c>
      <c r="Z212">
        <v>5</v>
      </c>
      <c r="AA212">
        <v>24</v>
      </c>
      <c r="AB212">
        <v>11</v>
      </c>
      <c r="AC212">
        <v>1.53</v>
      </c>
      <c r="AD212">
        <v>10</v>
      </c>
      <c r="AE212">
        <v>0.91</v>
      </c>
      <c r="AF212">
        <v>20</v>
      </c>
      <c r="AG212">
        <v>0.27</v>
      </c>
      <c r="AH212">
        <v>440</v>
      </c>
      <c r="AI212" t="s">
        <v>813</v>
      </c>
      <c r="AJ212">
        <v>0.21</v>
      </c>
      <c r="AK212">
        <v>11</v>
      </c>
      <c r="AL212">
        <v>270</v>
      </c>
      <c r="AM212">
        <v>16</v>
      </c>
      <c r="AN212">
        <v>0.05</v>
      </c>
      <c r="AO212">
        <v>5</v>
      </c>
      <c r="AP212">
        <v>5</v>
      </c>
      <c r="AQ212">
        <v>1375</v>
      </c>
      <c r="AR212" t="s">
        <v>814</v>
      </c>
      <c r="AS212">
        <v>0.13</v>
      </c>
      <c r="AT212" t="s">
        <v>815</v>
      </c>
      <c r="AU212" t="s">
        <v>815</v>
      </c>
      <c r="AV212">
        <v>25</v>
      </c>
      <c r="AW212" t="s">
        <v>815</v>
      </c>
      <c r="AX212">
        <v>27</v>
      </c>
    </row>
    <row r="213" spans="1:50" x14ac:dyDescent="0.3">
      <c r="A213" s="118" t="s">
        <v>50</v>
      </c>
      <c r="B213" s="118">
        <v>120</v>
      </c>
      <c r="C213" s="118">
        <v>125</v>
      </c>
      <c r="D213" s="118">
        <f t="shared" si="11"/>
        <v>5</v>
      </c>
      <c r="E213" s="118">
        <f t="shared" si="12"/>
        <v>36.576000000000001</v>
      </c>
      <c r="F213" s="118">
        <f t="shared" si="12"/>
        <v>38.1</v>
      </c>
      <c r="G213" s="118">
        <f t="shared" si="12"/>
        <v>1.524</v>
      </c>
      <c r="H213" s="127" t="s">
        <v>348</v>
      </c>
      <c r="I213" s="124" t="s">
        <v>372</v>
      </c>
      <c r="J213" s="125" t="s">
        <v>316</v>
      </c>
      <c r="K213" s="125">
        <v>3</v>
      </c>
      <c r="L213" s="125">
        <v>2</v>
      </c>
      <c r="M213" s="125">
        <v>2</v>
      </c>
      <c r="N213" s="125"/>
      <c r="O213" s="118" t="s">
        <v>272</v>
      </c>
      <c r="P213" s="118"/>
      <c r="Q213" t="s">
        <v>817</v>
      </c>
      <c r="R213" t="s">
        <v>811</v>
      </c>
      <c r="S213">
        <v>3.31</v>
      </c>
      <c r="T213">
        <v>5</v>
      </c>
      <c r="U213">
        <v>260</v>
      </c>
      <c r="V213">
        <v>0.9</v>
      </c>
      <c r="W213">
        <v>2</v>
      </c>
      <c r="X213">
        <v>17.5</v>
      </c>
      <c r="Y213" t="s">
        <v>811</v>
      </c>
      <c r="Z213">
        <v>6</v>
      </c>
      <c r="AA213">
        <v>27</v>
      </c>
      <c r="AB213">
        <v>13</v>
      </c>
      <c r="AC213">
        <v>1.84</v>
      </c>
      <c r="AD213">
        <v>10</v>
      </c>
      <c r="AE213">
        <v>1.1200000000000001</v>
      </c>
      <c r="AF213">
        <v>20</v>
      </c>
      <c r="AG213">
        <v>0.27</v>
      </c>
      <c r="AH213">
        <v>407</v>
      </c>
      <c r="AI213" t="s">
        <v>813</v>
      </c>
      <c r="AJ213">
        <v>7.0000000000000007E-2</v>
      </c>
      <c r="AK213">
        <v>13</v>
      </c>
      <c r="AL213">
        <v>280</v>
      </c>
      <c r="AM213">
        <v>12</v>
      </c>
      <c r="AN213">
        <v>7.0000000000000007E-2</v>
      </c>
      <c r="AO213">
        <v>6</v>
      </c>
      <c r="AP213">
        <v>5</v>
      </c>
      <c r="AQ213">
        <v>1220</v>
      </c>
      <c r="AR213" t="s">
        <v>814</v>
      </c>
      <c r="AS213">
        <v>0.12</v>
      </c>
      <c r="AT213" t="s">
        <v>815</v>
      </c>
      <c r="AU213" t="s">
        <v>815</v>
      </c>
      <c r="AV213">
        <v>30</v>
      </c>
      <c r="AW213" t="s">
        <v>815</v>
      </c>
      <c r="AX213">
        <v>34</v>
      </c>
    </row>
    <row r="214" spans="1:50" x14ac:dyDescent="0.3">
      <c r="A214" s="118" t="s">
        <v>50</v>
      </c>
      <c r="B214" s="118">
        <v>125</v>
      </c>
      <c r="C214" s="118">
        <v>130</v>
      </c>
      <c r="D214" s="118">
        <f t="shared" si="11"/>
        <v>5</v>
      </c>
      <c r="E214" s="118">
        <f t="shared" si="12"/>
        <v>38.1</v>
      </c>
      <c r="F214" s="118">
        <f t="shared" si="12"/>
        <v>39.624000000000002</v>
      </c>
      <c r="G214" s="118">
        <f t="shared" si="12"/>
        <v>1.524</v>
      </c>
      <c r="H214" s="127" t="s">
        <v>348</v>
      </c>
      <c r="I214" s="124" t="s">
        <v>377</v>
      </c>
      <c r="J214" s="125" t="s">
        <v>316</v>
      </c>
      <c r="K214" s="125">
        <v>3</v>
      </c>
      <c r="L214" s="125">
        <v>0</v>
      </c>
      <c r="M214" s="125">
        <v>4</v>
      </c>
      <c r="N214" s="125"/>
      <c r="O214" s="118" t="s">
        <v>273</v>
      </c>
      <c r="P214" s="118"/>
      <c r="Q214" t="s">
        <v>817</v>
      </c>
      <c r="R214" t="s">
        <v>811</v>
      </c>
      <c r="S214">
        <v>3.54</v>
      </c>
      <c r="T214" t="s">
        <v>816</v>
      </c>
      <c r="U214">
        <v>250</v>
      </c>
      <c r="V214">
        <v>0.9</v>
      </c>
      <c r="W214" t="s">
        <v>812</v>
      </c>
      <c r="X214">
        <v>14.2</v>
      </c>
      <c r="Y214" t="s">
        <v>811</v>
      </c>
      <c r="Z214">
        <v>8</v>
      </c>
      <c r="AA214">
        <v>28</v>
      </c>
      <c r="AB214">
        <v>20</v>
      </c>
      <c r="AC214">
        <v>2.2999999999999998</v>
      </c>
      <c r="AD214">
        <v>10</v>
      </c>
      <c r="AE214">
        <v>1.2</v>
      </c>
      <c r="AF214">
        <v>20</v>
      </c>
      <c r="AG214">
        <v>0.27</v>
      </c>
      <c r="AH214">
        <v>403</v>
      </c>
      <c r="AI214" t="s">
        <v>813</v>
      </c>
      <c r="AJ214">
        <v>0.05</v>
      </c>
      <c r="AK214">
        <v>17</v>
      </c>
      <c r="AL214">
        <v>360</v>
      </c>
      <c r="AM214">
        <v>17</v>
      </c>
      <c r="AN214">
        <v>0.06</v>
      </c>
      <c r="AO214">
        <v>7</v>
      </c>
      <c r="AP214">
        <v>6</v>
      </c>
      <c r="AQ214">
        <v>900</v>
      </c>
      <c r="AR214" t="s">
        <v>814</v>
      </c>
      <c r="AS214">
        <v>0.11</v>
      </c>
      <c r="AT214" t="s">
        <v>815</v>
      </c>
      <c r="AU214" t="s">
        <v>815</v>
      </c>
      <c r="AV214">
        <v>35</v>
      </c>
      <c r="AW214" t="s">
        <v>815</v>
      </c>
      <c r="AX214">
        <v>41</v>
      </c>
    </row>
    <row r="215" spans="1:50" x14ac:dyDescent="0.3">
      <c r="A215" s="118" t="s">
        <v>50</v>
      </c>
      <c r="B215" s="118">
        <v>130</v>
      </c>
      <c r="C215" s="118">
        <v>135</v>
      </c>
      <c r="D215" s="118">
        <f t="shared" si="11"/>
        <v>5</v>
      </c>
      <c r="E215" s="118">
        <f t="shared" si="12"/>
        <v>39.624000000000002</v>
      </c>
      <c r="F215" s="118">
        <f t="shared" si="12"/>
        <v>41.148000000000003</v>
      </c>
      <c r="G215" s="118">
        <f t="shared" si="12"/>
        <v>1.524</v>
      </c>
      <c r="H215" s="127" t="s">
        <v>348</v>
      </c>
      <c r="I215" s="124" t="s">
        <v>377</v>
      </c>
      <c r="J215" s="125" t="s">
        <v>316</v>
      </c>
      <c r="K215" s="125">
        <v>3</v>
      </c>
      <c r="L215" s="125">
        <v>0</v>
      </c>
      <c r="M215" s="125">
        <v>4</v>
      </c>
      <c r="N215" s="125"/>
      <c r="O215" s="118" t="s">
        <v>274</v>
      </c>
      <c r="P215" s="118"/>
      <c r="Q215" t="s">
        <v>817</v>
      </c>
      <c r="R215" t="s">
        <v>811</v>
      </c>
      <c r="S215">
        <v>3.79</v>
      </c>
      <c r="T215">
        <v>8</v>
      </c>
      <c r="U215">
        <v>290</v>
      </c>
      <c r="V215">
        <v>1</v>
      </c>
      <c r="W215" t="s">
        <v>812</v>
      </c>
      <c r="X215">
        <v>16.899999999999999</v>
      </c>
      <c r="Y215" t="s">
        <v>811</v>
      </c>
      <c r="Z215">
        <v>9</v>
      </c>
      <c r="AA215">
        <v>30</v>
      </c>
      <c r="AB215">
        <v>20</v>
      </c>
      <c r="AC215">
        <v>2.2999999999999998</v>
      </c>
      <c r="AD215">
        <v>10</v>
      </c>
      <c r="AE215">
        <v>1.42</v>
      </c>
      <c r="AF215">
        <v>20</v>
      </c>
      <c r="AG215">
        <v>0.32</v>
      </c>
      <c r="AH215">
        <v>455</v>
      </c>
      <c r="AI215">
        <v>1</v>
      </c>
      <c r="AJ215">
        <v>0.06</v>
      </c>
      <c r="AK215">
        <v>19</v>
      </c>
      <c r="AL215">
        <v>400</v>
      </c>
      <c r="AM215">
        <v>19</v>
      </c>
      <c r="AN215">
        <v>0.06</v>
      </c>
      <c r="AO215">
        <v>6</v>
      </c>
      <c r="AP215">
        <v>6</v>
      </c>
      <c r="AQ215">
        <v>1165</v>
      </c>
      <c r="AR215" t="s">
        <v>814</v>
      </c>
      <c r="AS215">
        <v>0.11</v>
      </c>
      <c r="AT215" t="s">
        <v>815</v>
      </c>
      <c r="AU215" t="s">
        <v>815</v>
      </c>
      <c r="AV215">
        <v>39</v>
      </c>
      <c r="AW215" t="s">
        <v>815</v>
      </c>
      <c r="AX215">
        <v>44</v>
      </c>
    </row>
    <row r="216" spans="1:50" x14ac:dyDescent="0.3">
      <c r="A216" s="118" t="s">
        <v>50</v>
      </c>
      <c r="B216" s="118">
        <v>135</v>
      </c>
      <c r="C216" s="118">
        <v>140</v>
      </c>
      <c r="D216" s="118">
        <f t="shared" si="11"/>
        <v>5</v>
      </c>
      <c r="E216" s="118">
        <f t="shared" si="12"/>
        <v>41.148000000000003</v>
      </c>
      <c r="F216" s="118">
        <f t="shared" si="12"/>
        <v>42.671999999999997</v>
      </c>
      <c r="G216" s="118">
        <f t="shared" si="12"/>
        <v>1.524</v>
      </c>
      <c r="H216" s="127" t="s">
        <v>348</v>
      </c>
      <c r="I216" s="124" t="s">
        <v>372</v>
      </c>
      <c r="J216" s="125" t="s">
        <v>316</v>
      </c>
      <c r="K216" s="125">
        <v>3</v>
      </c>
      <c r="L216" s="125">
        <v>0</v>
      </c>
      <c r="M216" s="125">
        <v>3</v>
      </c>
      <c r="N216" s="125"/>
      <c r="O216" s="118" t="s">
        <v>275</v>
      </c>
      <c r="P216" s="118"/>
      <c r="Q216" t="s">
        <v>817</v>
      </c>
      <c r="R216" t="s">
        <v>811</v>
      </c>
      <c r="S216">
        <v>3.99</v>
      </c>
      <c r="T216" t="s">
        <v>816</v>
      </c>
      <c r="U216">
        <v>330</v>
      </c>
      <c r="V216">
        <v>1.2</v>
      </c>
      <c r="W216" t="s">
        <v>812</v>
      </c>
      <c r="X216">
        <v>16.95</v>
      </c>
      <c r="Y216" t="s">
        <v>811</v>
      </c>
      <c r="Z216">
        <v>10</v>
      </c>
      <c r="AA216">
        <v>34</v>
      </c>
      <c r="AB216">
        <v>28</v>
      </c>
      <c r="AC216">
        <v>2.67</v>
      </c>
      <c r="AD216">
        <v>10</v>
      </c>
      <c r="AE216">
        <v>1.55</v>
      </c>
      <c r="AF216">
        <v>20</v>
      </c>
      <c r="AG216">
        <v>0.35</v>
      </c>
      <c r="AH216">
        <v>902</v>
      </c>
      <c r="AI216">
        <v>1</v>
      </c>
      <c r="AJ216">
        <v>0.06</v>
      </c>
      <c r="AK216">
        <v>22</v>
      </c>
      <c r="AL216">
        <v>360</v>
      </c>
      <c r="AM216">
        <v>18</v>
      </c>
      <c r="AN216">
        <v>0.06</v>
      </c>
      <c r="AO216" t="s">
        <v>816</v>
      </c>
      <c r="AP216">
        <v>8</v>
      </c>
      <c r="AQ216">
        <v>1020</v>
      </c>
      <c r="AR216" t="s">
        <v>814</v>
      </c>
      <c r="AS216">
        <v>0.12</v>
      </c>
      <c r="AT216" t="s">
        <v>815</v>
      </c>
      <c r="AU216" t="s">
        <v>815</v>
      </c>
      <c r="AV216">
        <v>48</v>
      </c>
      <c r="AW216" t="s">
        <v>815</v>
      </c>
      <c r="AX216">
        <v>48</v>
      </c>
    </row>
    <row r="217" spans="1:50" x14ac:dyDescent="0.3">
      <c r="A217" s="118" t="s">
        <v>50</v>
      </c>
      <c r="B217" s="118">
        <v>140</v>
      </c>
      <c r="C217" s="118">
        <v>145</v>
      </c>
      <c r="D217" s="118">
        <f t="shared" si="11"/>
        <v>5</v>
      </c>
      <c r="E217" s="118">
        <f t="shared" si="12"/>
        <v>42.671999999999997</v>
      </c>
      <c r="F217" s="118">
        <f t="shared" si="12"/>
        <v>44.195999999999998</v>
      </c>
      <c r="G217" s="118">
        <f t="shared" si="12"/>
        <v>1.524</v>
      </c>
      <c r="H217" s="127" t="s">
        <v>348</v>
      </c>
      <c r="I217" s="124" t="s">
        <v>372</v>
      </c>
      <c r="J217" s="125" t="s">
        <v>316</v>
      </c>
      <c r="K217" s="125">
        <v>3</v>
      </c>
      <c r="L217" s="125">
        <v>0</v>
      </c>
      <c r="M217" s="125">
        <v>3</v>
      </c>
      <c r="N217" s="118"/>
      <c r="O217" s="118" t="s">
        <v>276</v>
      </c>
      <c r="P217" s="118"/>
      <c r="Q217" t="s">
        <v>817</v>
      </c>
      <c r="R217" t="s">
        <v>811</v>
      </c>
      <c r="S217">
        <v>3.33</v>
      </c>
      <c r="T217">
        <v>5</v>
      </c>
      <c r="U217">
        <v>270</v>
      </c>
      <c r="V217">
        <v>1</v>
      </c>
      <c r="W217">
        <v>2</v>
      </c>
      <c r="X217">
        <v>20.7</v>
      </c>
      <c r="Y217" t="s">
        <v>811</v>
      </c>
      <c r="Z217">
        <v>7</v>
      </c>
      <c r="AA217">
        <v>29</v>
      </c>
      <c r="AB217">
        <v>22</v>
      </c>
      <c r="AC217">
        <v>2.25</v>
      </c>
      <c r="AD217">
        <v>10</v>
      </c>
      <c r="AE217">
        <v>1.24</v>
      </c>
      <c r="AF217">
        <v>20</v>
      </c>
      <c r="AG217">
        <v>0.3</v>
      </c>
      <c r="AH217">
        <v>546</v>
      </c>
      <c r="AI217">
        <v>1</v>
      </c>
      <c r="AJ217">
        <v>0.05</v>
      </c>
      <c r="AK217">
        <v>19</v>
      </c>
      <c r="AL217">
        <v>380</v>
      </c>
      <c r="AM217">
        <v>17</v>
      </c>
      <c r="AN217">
        <v>0.02</v>
      </c>
      <c r="AO217" t="s">
        <v>816</v>
      </c>
      <c r="AP217">
        <v>6</v>
      </c>
      <c r="AQ217">
        <v>1590</v>
      </c>
      <c r="AR217" t="s">
        <v>814</v>
      </c>
      <c r="AS217">
        <v>0.11</v>
      </c>
      <c r="AT217" t="s">
        <v>815</v>
      </c>
      <c r="AU217" t="s">
        <v>815</v>
      </c>
      <c r="AV217">
        <v>42</v>
      </c>
      <c r="AW217" t="s">
        <v>815</v>
      </c>
      <c r="AX217">
        <v>40</v>
      </c>
    </row>
    <row r="218" spans="1:50" x14ac:dyDescent="0.3">
      <c r="A218" s="118" t="s">
        <v>50</v>
      </c>
      <c r="B218" s="118">
        <v>145</v>
      </c>
      <c r="C218" s="118">
        <v>150</v>
      </c>
      <c r="D218" s="118">
        <f t="shared" si="11"/>
        <v>5</v>
      </c>
      <c r="E218" s="118">
        <f t="shared" si="12"/>
        <v>44.195999999999998</v>
      </c>
      <c r="F218" s="118">
        <f t="shared" si="12"/>
        <v>45.72</v>
      </c>
      <c r="G218" s="118">
        <f t="shared" si="12"/>
        <v>1.524</v>
      </c>
      <c r="H218" s="127" t="s">
        <v>348</v>
      </c>
      <c r="I218" s="124" t="s">
        <v>372</v>
      </c>
      <c r="J218" s="125" t="s">
        <v>316</v>
      </c>
      <c r="K218" s="125">
        <v>3</v>
      </c>
      <c r="L218" s="125">
        <v>0</v>
      </c>
      <c r="M218" s="125">
        <v>3</v>
      </c>
      <c r="N218" s="118"/>
      <c r="O218" s="118" t="s">
        <v>277</v>
      </c>
      <c r="P218" s="118"/>
      <c r="Q218" t="s">
        <v>817</v>
      </c>
      <c r="R218" t="s">
        <v>811</v>
      </c>
      <c r="S218">
        <v>2.72</v>
      </c>
      <c r="T218">
        <v>9</v>
      </c>
      <c r="U218">
        <v>280</v>
      </c>
      <c r="V218">
        <v>0.7</v>
      </c>
      <c r="W218" t="s">
        <v>812</v>
      </c>
      <c r="X218">
        <v>7.23</v>
      </c>
      <c r="Y218" t="s">
        <v>811</v>
      </c>
      <c r="Z218">
        <v>5</v>
      </c>
      <c r="AA218">
        <v>24</v>
      </c>
      <c r="AB218">
        <v>12</v>
      </c>
      <c r="AC218">
        <v>1.56</v>
      </c>
      <c r="AD218">
        <v>10</v>
      </c>
      <c r="AE218">
        <v>1.18</v>
      </c>
      <c r="AF218">
        <v>20</v>
      </c>
      <c r="AG218">
        <v>0.23</v>
      </c>
      <c r="AH218">
        <v>365</v>
      </c>
      <c r="AI218">
        <v>1</v>
      </c>
      <c r="AJ218">
        <v>0.02</v>
      </c>
      <c r="AK218">
        <v>11</v>
      </c>
      <c r="AL218">
        <v>250</v>
      </c>
      <c r="AM218">
        <v>10</v>
      </c>
      <c r="AN218">
        <v>0.02</v>
      </c>
      <c r="AO218">
        <v>5</v>
      </c>
      <c r="AP218">
        <v>4</v>
      </c>
      <c r="AQ218">
        <v>436</v>
      </c>
      <c r="AR218" t="s">
        <v>814</v>
      </c>
      <c r="AS218">
        <v>0.12</v>
      </c>
      <c r="AT218" t="s">
        <v>815</v>
      </c>
      <c r="AU218" t="s">
        <v>815</v>
      </c>
      <c r="AV218">
        <v>29</v>
      </c>
      <c r="AW218" t="s">
        <v>815</v>
      </c>
      <c r="AX218">
        <v>27</v>
      </c>
    </row>
    <row r="219" spans="1:50" x14ac:dyDescent="0.3">
      <c r="A219" s="118" t="s">
        <v>50</v>
      </c>
      <c r="B219" s="118">
        <v>150</v>
      </c>
      <c r="C219" s="118">
        <v>155</v>
      </c>
      <c r="D219" s="118">
        <f t="shared" si="11"/>
        <v>5</v>
      </c>
      <c r="E219" s="118">
        <f t="shared" si="12"/>
        <v>45.72</v>
      </c>
      <c r="F219" s="118">
        <f t="shared" si="12"/>
        <v>47.244</v>
      </c>
      <c r="G219" s="118">
        <f t="shared" si="12"/>
        <v>1.524</v>
      </c>
      <c r="H219" s="127" t="s">
        <v>348</v>
      </c>
      <c r="I219" s="124" t="s">
        <v>372</v>
      </c>
      <c r="J219" s="125" t="s">
        <v>316</v>
      </c>
      <c r="K219" s="118">
        <v>3</v>
      </c>
      <c r="L219" s="118">
        <v>0</v>
      </c>
      <c r="M219" s="118">
        <v>3</v>
      </c>
      <c r="N219" s="118"/>
      <c r="O219" s="118" t="s">
        <v>279</v>
      </c>
      <c r="P219" s="118"/>
      <c r="Q219" t="s">
        <v>817</v>
      </c>
      <c r="R219" t="s">
        <v>811</v>
      </c>
      <c r="S219">
        <v>2.5299999999999998</v>
      </c>
      <c r="T219" t="s">
        <v>816</v>
      </c>
      <c r="U219">
        <v>320</v>
      </c>
      <c r="V219">
        <v>0.7</v>
      </c>
      <c r="W219" t="s">
        <v>812</v>
      </c>
      <c r="X219">
        <v>5.82</v>
      </c>
      <c r="Y219" t="s">
        <v>811</v>
      </c>
      <c r="Z219">
        <v>3</v>
      </c>
      <c r="AA219">
        <v>24</v>
      </c>
      <c r="AB219">
        <v>11</v>
      </c>
      <c r="AC219">
        <v>1.43</v>
      </c>
      <c r="AD219">
        <v>10</v>
      </c>
      <c r="AE219">
        <v>1.24</v>
      </c>
      <c r="AF219">
        <v>20</v>
      </c>
      <c r="AG219">
        <v>0.25</v>
      </c>
      <c r="AH219">
        <v>353</v>
      </c>
      <c r="AI219">
        <v>1</v>
      </c>
      <c r="AJ219">
        <v>0.02</v>
      </c>
      <c r="AK219">
        <v>10</v>
      </c>
      <c r="AL219">
        <v>270</v>
      </c>
      <c r="AM219">
        <v>10</v>
      </c>
      <c r="AN219">
        <v>0.04</v>
      </c>
      <c r="AO219">
        <v>6</v>
      </c>
      <c r="AP219">
        <v>4</v>
      </c>
      <c r="AQ219">
        <v>269</v>
      </c>
      <c r="AR219" t="s">
        <v>814</v>
      </c>
      <c r="AS219">
        <v>0.12</v>
      </c>
      <c r="AT219" t="s">
        <v>815</v>
      </c>
      <c r="AU219" t="s">
        <v>815</v>
      </c>
      <c r="AV219">
        <v>28</v>
      </c>
      <c r="AW219" t="s">
        <v>815</v>
      </c>
      <c r="AX219">
        <v>23</v>
      </c>
    </row>
    <row r="220" spans="1:50" x14ac:dyDescent="0.3">
      <c r="A220" s="118" t="s">
        <v>50</v>
      </c>
      <c r="B220" s="118">
        <v>155</v>
      </c>
      <c r="C220" s="118">
        <v>160</v>
      </c>
      <c r="D220" s="118">
        <f t="shared" si="11"/>
        <v>5</v>
      </c>
      <c r="E220" s="118">
        <f t="shared" si="12"/>
        <v>47.244</v>
      </c>
      <c r="F220" s="118">
        <f t="shared" si="12"/>
        <v>48.768000000000001</v>
      </c>
      <c r="G220" s="118">
        <f t="shared" si="12"/>
        <v>1.524</v>
      </c>
      <c r="H220" s="127" t="s">
        <v>348</v>
      </c>
      <c r="I220" s="124" t="s">
        <v>372</v>
      </c>
      <c r="J220" s="125" t="s">
        <v>316</v>
      </c>
      <c r="K220" s="118">
        <v>3</v>
      </c>
      <c r="L220" s="118">
        <v>0</v>
      </c>
      <c r="M220" s="118">
        <v>3</v>
      </c>
      <c r="N220" s="118"/>
      <c r="O220" s="118" t="s">
        <v>280</v>
      </c>
      <c r="P220" s="118"/>
      <c r="Q220" t="s">
        <v>817</v>
      </c>
      <c r="R220" t="s">
        <v>811</v>
      </c>
      <c r="S220">
        <v>2.0099999999999998</v>
      </c>
      <c r="T220">
        <v>5</v>
      </c>
      <c r="U220">
        <v>250</v>
      </c>
      <c r="V220">
        <v>0.5</v>
      </c>
      <c r="W220" t="s">
        <v>812</v>
      </c>
      <c r="X220">
        <v>3.58</v>
      </c>
      <c r="Y220" t="s">
        <v>811</v>
      </c>
      <c r="Z220">
        <v>3</v>
      </c>
      <c r="AA220">
        <v>22</v>
      </c>
      <c r="AB220">
        <v>7</v>
      </c>
      <c r="AC220">
        <v>1.04</v>
      </c>
      <c r="AD220" t="s">
        <v>815</v>
      </c>
      <c r="AE220">
        <v>0.99</v>
      </c>
      <c r="AF220">
        <v>20</v>
      </c>
      <c r="AG220">
        <v>0.18</v>
      </c>
      <c r="AH220">
        <v>210</v>
      </c>
      <c r="AI220" t="s">
        <v>813</v>
      </c>
      <c r="AJ220">
        <v>0.02</v>
      </c>
      <c r="AK220">
        <v>7</v>
      </c>
      <c r="AL220">
        <v>210</v>
      </c>
      <c r="AM220">
        <v>8</v>
      </c>
      <c r="AN220">
        <v>0.03</v>
      </c>
      <c r="AO220">
        <v>5</v>
      </c>
      <c r="AP220">
        <v>2</v>
      </c>
      <c r="AQ220">
        <v>144</v>
      </c>
      <c r="AR220" t="s">
        <v>814</v>
      </c>
      <c r="AS220">
        <v>0.1</v>
      </c>
      <c r="AT220" t="s">
        <v>815</v>
      </c>
      <c r="AU220" t="s">
        <v>815</v>
      </c>
      <c r="AV220">
        <v>19</v>
      </c>
      <c r="AW220" t="s">
        <v>815</v>
      </c>
      <c r="AX220">
        <v>13</v>
      </c>
    </row>
    <row r="221" spans="1:50" x14ac:dyDescent="0.3">
      <c r="A221" s="118" t="s">
        <v>50</v>
      </c>
      <c r="B221" s="118">
        <v>160</v>
      </c>
      <c r="C221" s="118">
        <v>165</v>
      </c>
      <c r="D221" s="118">
        <f t="shared" si="11"/>
        <v>5</v>
      </c>
      <c r="E221" s="118">
        <f t="shared" si="12"/>
        <v>48.768000000000001</v>
      </c>
      <c r="F221" s="118">
        <f t="shared" si="12"/>
        <v>50.292000000000002</v>
      </c>
      <c r="G221" s="118">
        <f t="shared" si="12"/>
        <v>1.524</v>
      </c>
      <c r="H221" s="127" t="s">
        <v>348</v>
      </c>
      <c r="I221" s="124" t="s">
        <v>372</v>
      </c>
      <c r="J221" s="125" t="s">
        <v>316</v>
      </c>
      <c r="K221" s="118">
        <v>3</v>
      </c>
      <c r="L221" s="118">
        <v>0</v>
      </c>
      <c r="M221" s="118">
        <v>3</v>
      </c>
      <c r="N221" s="118"/>
      <c r="O221" s="118" t="s">
        <v>281</v>
      </c>
      <c r="P221" s="118"/>
      <c r="Q221" t="s">
        <v>817</v>
      </c>
      <c r="R221" t="s">
        <v>811</v>
      </c>
      <c r="S221">
        <v>2.17</v>
      </c>
      <c r="T221" t="s">
        <v>816</v>
      </c>
      <c r="U221">
        <v>290</v>
      </c>
      <c r="V221">
        <v>0.6</v>
      </c>
      <c r="W221" t="s">
        <v>812</v>
      </c>
      <c r="X221">
        <v>7.22</v>
      </c>
      <c r="Y221" t="s">
        <v>811</v>
      </c>
      <c r="Z221">
        <v>4</v>
      </c>
      <c r="AA221">
        <v>23</v>
      </c>
      <c r="AB221">
        <v>10</v>
      </c>
      <c r="AC221">
        <v>1.28</v>
      </c>
      <c r="AD221">
        <v>10</v>
      </c>
      <c r="AE221">
        <v>1.08</v>
      </c>
      <c r="AF221">
        <v>10</v>
      </c>
      <c r="AG221">
        <v>0.23</v>
      </c>
      <c r="AH221">
        <v>350</v>
      </c>
      <c r="AI221" t="s">
        <v>813</v>
      </c>
      <c r="AJ221">
        <v>0.02</v>
      </c>
      <c r="AK221">
        <v>9</v>
      </c>
      <c r="AL221">
        <v>250</v>
      </c>
      <c r="AM221">
        <v>9</v>
      </c>
      <c r="AN221">
        <v>0.03</v>
      </c>
      <c r="AO221">
        <v>7</v>
      </c>
      <c r="AP221">
        <v>3</v>
      </c>
      <c r="AQ221">
        <v>350</v>
      </c>
      <c r="AR221" t="s">
        <v>814</v>
      </c>
      <c r="AS221">
        <v>0.1</v>
      </c>
      <c r="AT221" t="s">
        <v>815</v>
      </c>
      <c r="AU221" t="s">
        <v>815</v>
      </c>
      <c r="AV221">
        <v>24</v>
      </c>
      <c r="AW221" t="s">
        <v>815</v>
      </c>
      <c r="AX221">
        <v>20</v>
      </c>
    </row>
    <row r="222" spans="1:50" x14ac:dyDescent="0.3">
      <c r="A222" s="118" t="s">
        <v>50</v>
      </c>
      <c r="B222" s="118">
        <v>165</v>
      </c>
      <c r="C222" s="118">
        <v>170</v>
      </c>
      <c r="D222" s="118">
        <f t="shared" si="11"/>
        <v>5</v>
      </c>
      <c r="E222" s="118">
        <f t="shared" si="12"/>
        <v>50.292000000000002</v>
      </c>
      <c r="F222" s="118">
        <f t="shared" si="12"/>
        <v>51.816000000000003</v>
      </c>
      <c r="G222" s="118">
        <f t="shared" si="12"/>
        <v>1.524</v>
      </c>
      <c r="H222" s="127" t="s">
        <v>348</v>
      </c>
      <c r="I222" s="124" t="s">
        <v>376</v>
      </c>
      <c r="J222" s="125" t="s">
        <v>316</v>
      </c>
      <c r="K222" s="118">
        <v>2</v>
      </c>
      <c r="L222" s="118">
        <v>0</v>
      </c>
      <c r="M222" s="118">
        <v>1</v>
      </c>
      <c r="N222" s="118"/>
      <c r="O222" s="118" t="s">
        <v>282</v>
      </c>
      <c r="P222" s="118"/>
      <c r="Q222" t="s">
        <v>817</v>
      </c>
      <c r="R222" t="s">
        <v>811</v>
      </c>
      <c r="S222">
        <v>2.46</v>
      </c>
      <c r="T222" t="s">
        <v>816</v>
      </c>
      <c r="U222">
        <v>310</v>
      </c>
      <c r="V222">
        <v>0.6</v>
      </c>
      <c r="W222" t="s">
        <v>812</v>
      </c>
      <c r="X222">
        <v>6.09</v>
      </c>
      <c r="Y222" t="s">
        <v>811</v>
      </c>
      <c r="Z222">
        <v>3</v>
      </c>
      <c r="AA222">
        <v>22</v>
      </c>
      <c r="AB222">
        <v>12</v>
      </c>
      <c r="AC222">
        <v>1.41</v>
      </c>
      <c r="AD222">
        <v>10</v>
      </c>
      <c r="AE222">
        <v>1.23</v>
      </c>
      <c r="AF222">
        <v>20</v>
      </c>
      <c r="AG222">
        <v>0.25</v>
      </c>
      <c r="AH222">
        <v>334</v>
      </c>
      <c r="AI222" t="s">
        <v>813</v>
      </c>
      <c r="AJ222">
        <v>0.02</v>
      </c>
      <c r="AK222">
        <v>11</v>
      </c>
      <c r="AL222">
        <v>250</v>
      </c>
      <c r="AM222">
        <v>11</v>
      </c>
      <c r="AN222">
        <v>0.02</v>
      </c>
      <c r="AO222">
        <v>5</v>
      </c>
      <c r="AP222">
        <v>4</v>
      </c>
      <c r="AQ222">
        <v>283</v>
      </c>
      <c r="AR222" t="s">
        <v>814</v>
      </c>
      <c r="AS222">
        <v>0.12</v>
      </c>
      <c r="AT222" t="s">
        <v>815</v>
      </c>
      <c r="AU222" t="s">
        <v>815</v>
      </c>
      <c r="AV222">
        <v>27</v>
      </c>
      <c r="AW222" t="s">
        <v>815</v>
      </c>
      <c r="AX222">
        <v>25</v>
      </c>
    </row>
    <row r="223" spans="1:50" x14ac:dyDescent="0.3">
      <c r="A223" s="118" t="s">
        <v>50</v>
      </c>
      <c r="B223" s="118">
        <v>170</v>
      </c>
      <c r="C223" s="118">
        <v>175</v>
      </c>
      <c r="D223" s="118">
        <f t="shared" si="11"/>
        <v>5</v>
      </c>
      <c r="E223" s="118">
        <f t="shared" si="12"/>
        <v>51.816000000000003</v>
      </c>
      <c r="F223" s="118">
        <f t="shared" si="12"/>
        <v>53.34</v>
      </c>
      <c r="G223" s="118">
        <f t="shared" si="12"/>
        <v>1.524</v>
      </c>
      <c r="H223" s="127" t="s">
        <v>348</v>
      </c>
      <c r="I223" s="124" t="s">
        <v>377</v>
      </c>
      <c r="J223" s="125" t="s">
        <v>316</v>
      </c>
      <c r="K223" s="118">
        <v>3</v>
      </c>
      <c r="L223" s="118">
        <v>0</v>
      </c>
      <c r="M223" s="118">
        <v>4</v>
      </c>
      <c r="N223" s="125"/>
      <c r="O223" s="118" t="s">
        <v>283</v>
      </c>
      <c r="P223" s="118"/>
      <c r="Q223" t="s">
        <v>817</v>
      </c>
      <c r="R223" t="s">
        <v>811</v>
      </c>
      <c r="S223">
        <v>3.37</v>
      </c>
      <c r="T223">
        <v>16</v>
      </c>
      <c r="U223">
        <v>390</v>
      </c>
      <c r="V223">
        <v>0.9</v>
      </c>
      <c r="W223" t="s">
        <v>812</v>
      </c>
      <c r="X223">
        <v>6.65</v>
      </c>
      <c r="Y223" t="s">
        <v>811</v>
      </c>
      <c r="Z223">
        <v>6</v>
      </c>
      <c r="AA223">
        <v>29</v>
      </c>
      <c r="AB223">
        <v>18</v>
      </c>
      <c r="AC223">
        <v>2.19</v>
      </c>
      <c r="AD223">
        <v>10</v>
      </c>
      <c r="AE223">
        <v>1.69</v>
      </c>
      <c r="AF223">
        <v>20</v>
      </c>
      <c r="AG223">
        <v>0.35</v>
      </c>
      <c r="AH223">
        <v>549</v>
      </c>
      <c r="AI223">
        <v>1</v>
      </c>
      <c r="AJ223">
        <v>0.02</v>
      </c>
      <c r="AK223">
        <v>16</v>
      </c>
      <c r="AL223">
        <v>320</v>
      </c>
      <c r="AM223">
        <v>15</v>
      </c>
      <c r="AN223">
        <v>0.12</v>
      </c>
      <c r="AO223">
        <v>10</v>
      </c>
      <c r="AP223">
        <v>5</v>
      </c>
      <c r="AQ223">
        <v>347</v>
      </c>
      <c r="AR223" t="s">
        <v>814</v>
      </c>
      <c r="AS223">
        <v>0.16</v>
      </c>
      <c r="AT223" t="s">
        <v>815</v>
      </c>
      <c r="AU223" t="s">
        <v>815</v>
      </c>
      <c r="AV223">
        <v>37</v>
      </c>
      <c r="AW223" t="s">
        <v>815</v>
      </c>
      <c r="AX223">
        <v>36</v>
      </c>
    </row>
    <row r="224" spans="1:50" x14ac:dyDescent="0.3">
      <c r="A224" s="118" t="s">
        <v>50</v>
      </c>
      <c r="B224" s="118">
        <v>175</v>
      </c>
      <c r="C224" s="118">
        <v>180</v>
      </c>
      <c r="D224" s="118">
        <f t="shared" si="11"/>
        <v>5</v>
      </c>
      <c r="E224" s="118">
        <f t="shared" si="12"/>
        <v>53.34</v>
      </c>
      <c r="F224" s="118">
        <f t="shared" si="12"/>
        <v>54.863999999999997</v>
      </c>
      <c r="G224" s="118">
        <f t="shared" si="12"/>
        <v>1.524</v>
      </c>
      <c r="H224" s="127" t="s">
        <v>348</v>
      </c>
      <c r="I224" s="124" t="s">
        <v>377</v>
      </c>
      <c r="J224" s="125" t="s">
        <v>316</v>
      </c>
      <c r="K224" s="118">
        <v>3</v>
      </c>
      <c r="L224" s="118">
        <v>0</v>
      </c>
      <c r="M224" s="118">
        <v>3</v>
      </c>
      <c r="N224" s="125"/>
      <c r="O224" s="118" t="s">
        <v>284</v>
      </c>
      <c r="P224" s="118"/>
      <c r="Q224" t="s">
        <v>817</v>
      </c>
      <c r="R224" t="s">
        <v>811</v>
      </c>
      <c r="S224">
        <v>2.13</v>
      </c>
      <c r="T224">
        <v>9</v>
      </c>
      <c r="U224">
        <v>210</v>
      </c>
      <c r="V224">
        <v>0.6</v>
      </c>
      <c r="W224" t="s">
        <v>812</v>
      </c>
      <c r="X224">
        <v>22.8</v>
      </c>
      <c r="Y224" t="s">
        <v>811</v>
      </c>
      <c r="Z224">
        <v>4</v>
      </c>
      <c r="AA224">
        <v>25</v>
      </c>
      <c r="AB224">
        <v>12</v>
      </c>
      <c r="AC224">
        <v>1.59</v>
      </c>
      <c r="AD224" t="s">
        <v>815</v>
      </c>
      <c r="AE224">
        <v>0.86</v>
      </c>
      <c r="AF224">
        <v>10</v>
      </c>
      <c r="AG224">
        <v>0.28000000000000003</v>
      </c>
      <c r="AH224">
        <v>545</v>
      </c>
      <c r="AI224" t="s">
        <v>813</v>
      </c>
      <c r="AJ224">
        <v>0.02</v>
      </c>
      <c r="AK224">
        <v>10</v>
      </c>
      <c r="AL224">
        <v>370</v>
      </c>
      <c r="AM224">
        <v>11</v>
      </c>
      <c r="AN224">
        <v>0.03</v>
      </c>
      <c r="AO224">
        <v>9</v>
      </c>
      <c r="AP224">
        <v>4</v>
      </c>
      <c r="AQ224">
        <v>1650</v>
      </c>
      <c r="AR224" t="s">
        <v>814</v>
      </c>
      <c r="AS224">
        <v>0.14000000000000001</v>
      </c>
      <c r="AT224" t="s">
        <v>815</v>
      </c>
      <c r="AU224" t="s">
        <v>815</v>
      </c>
      <c r="AV224">
        <v>25</v>
      </c>
      <c r="AW224" t="s">
        <v>815</v>
      </c>
      <c r="AX224">
        <v>27</v>
      </c>
    </row>
    <row r="225" spans="1:50" x14ac:dyDescent="0.3">
      <c r="A225" s="118" t="s">
        <v>50</v>
      </c>
      <c r="B225" s="118">
        <v>180</v>
      </c>
      <c r="C225" s="118">
        <v>185</v>
      </c>
      <c r="D225" s="118">
        <f t="shared" si="11"/>
        <v>5</v>
      </c>
      <c r="E225" s="118">
        <f t="shared" si="12"/>
        <v>54.863999999999997</v>
      </c>
      <c r="F225" s="118">
        <f t="shared" si="12"/>
        <v>56.387999999999998</v>
      </c>
      <c r="G225" s="118">
        <f t="shared" si="12"/>
        <v>1.524</v>
      </c>
      <c r="H225" s="127" t="s">
        <v>348</v>
      </c>
      <c r="I225" s="124" t="s">
        <v>377</v>
      </c>
      <c r="J225" s="125" t="s">
        <v>316</v>
      </c>
      <c r="K225" s="118">
        <v>3</v>
      </c>
      <c r="L225" s="118">
        <v>0</v>
      </c>
      <c r="M225" s="118">
        <v>2</v>
      </c>
      <c r="N225" s="125"/>
      <c r="O225" s="118" t="s">
        <v>285</v>
      </c>
      <c r="P225" s="118"/>
      <c r="Q225" t="s">
        <v>817</v>
      </c>
      <c r="R225" t="s">
        <v>811</v>
      </c>
      <c r="S225">
        <v>2.38</v>
      </c>
      <c r="T225" t="s">
        <v>816</v>
      </c>
      <c r="U225">
        <v>250</v>
      </c>
      <c r="V225">
        <v>0.7</v>
      </c>
      <c r="W225" t="s">
        <v>812</v>
      </c>
      <c r="X225">
        <v>24.6</v>
      </c>
      <c r="Y225" t="s">
        <v>811</v>
      </c>
      <c r="Z225">
        <v>5</v>
      </c>
      <c r="AA225">
        <v>21</v>
      </c>
      <c r="AB225">
        <v>13</v>
      </c>
      <c r="AC225">
        <v>1.49</v>
      </c>
      <c r="AD225">
        <v>10</v>
      </c>
      <c r="AE225">
        <v>0.92</v>
      </c>
      <c r="AF225">
        <v>10</v>
      </c>
      <c r="AG225">
        <v>0.31</v>
      </c>
      <c r="AH225">
        <v>482</v>
      </c>
      <c r="AI225" t="s">
        <v>813</v>
      </c>
      <c r="AJ225">
        <v>0.03</v>
      </c>
      <c r="AK225">
        <v>10</v>
      </c>
      <c r="AL225">
        <v>350</v>
      </c>
      <c r="AM225">
        <v>9</v>
      </c>
      <c r="AN225">
        <v>0.04</v>
      </c>
      <c r="AO225">
        <v>5</v>
      </c>
      <c r="AP225">
        <v>5</v>
      </c>
      <c r="AQ225">
        <v>2140</v>
      </c>
      <c r="AR225" t="s">
        <v>814</v>
      </c>
      <c r="AS225">
        <v>0.13</v>
      </c>
      <c r="AT225" t="s">
        <v>815</v>
      </c>
      <c r="AU225" t="s">
        <v>815</v>
      </c>
      <c r="AV225">
        <v>23</v>
      </c>
      <c r="AW225" t="s">
        <v>815</v>
      </c>
      <c r="AX225">
        <v>27</v>
      </c>
    </row>
    <row r="226" spans="1:50" x14ac:dyDescent="0.3">
      <c r="A226" s="118" t="s">
        <v>50</v>
      </c>
      <c r="B226" s="118">
        <v>185</v>
      </c>
      <c r="C226" s="118">
        <v>190</v>
      </c>
      <c r="D226" s="118">
        <f t="shared" si="11"/>
        <v>5</v>
      </c>
      <c r="E226" s="118">
        <f t="shared" si="12"/>
        <v>56.387999999999998</v>
      </c>
      <c r="F226" s="118">
        <f t="shared" si="12"/>
        <v>57.911999999999999</v>
      </c>
      <c r="G226" s="118">
        <f t="shared" si="12"/>
        <v>1.524</v>
      </c>
      <c r="H226" s="127" t="s">
        <v>348</v>
      </c>
      <c r="I226" s="124" t="s">
        <v>377</v>
      </c>
      <c r="J226" s="125" t="s">
        <v>316</v>
      </c>
      <c r="K226" s="118">
        <v>3</v>
      </c>
      <c r="L226" s="118">
        <v>0</v>
      </c>
      <c r="M226" s="118">
        <v>2</v>
      </c>
      <c r="N226" s="125"/>
      <c r="O226" s="118" t="s">
        <v>286</v>
      </c>
      <c r="P226" s="118"/>
      <c r="Q226" t="s">
        <v>817</v>
      </c>
      <c r="R226" t="s">
        <v>811</v>
      </c>
      <c r="S226">
        <v>2.3199999999999998</v>
      </c>
      <c r="T226" t="s">
        <v>816</v>
      </c>
      <c r="U226">
        <v>250</v>
      </c>
      <c r="V226">
        <v>0.7</v>
      </c>
      <c r="W226" t="s">
        <v>812</v>
      </c>
      <c r="X226">
        <v>20.8</v>
      </c>
      <c r="Y226" t="s">
        <v>811</v>
      </c>
      <c r="Z226">
        <v>5</v>
      </c>
      <c r="AA226">
        <v>22</v>
      </c>
      <c r="AB226">
        <v>13</v>
      </c>
      <c r="AC226">
        <v>1.5</v>
      </c>
      <c r="AD226">
        <v>10</v>
      </c>
      <c r="AE226">
        <v>0.92</v>
      </c>
      <c r="AF226">
        <v>10</v>
      </c>
      <c r="AG226">
        <v>0.28999999999999998</v>
      </c>
      <c r="AH226">
        <v>516</v>
      </c>
      <c r="AI226" t="s">
        <v>813</v>
      </c>
      <c r="AJ226">
        <v>0.03</v>
      </c>
      <c r="AK226">
        <v>10</v>
      </c>
      <c r="AL226">
        <v>320</v>
      </c>
      <c r="AM226">
        <v>8</v>
      </c>
      <c r="AN226">
        <v>0.03</v>
      </c>
      <c r="AO226" t="s">
        <v>816</v>
      </c>
      <c r="AP226">
        <v>5</v>
      </c>
      <c r="AQ226">
        <v>1540</v>
      </c>
      <c r="AR226" t="s">
        <v>814</v>
      </c>
      <c r="AS226">
        <v>0.12</v>
      </c>
      <c r="AT226" t="s">
        <v>815</v>
      </c>
      <c r="AU226" t="s">
        <v>815</v>
      </c>
      <c r="AV226">
        <v>26</v>
      </c>
      <c r="AW226" t="s">
        <v>815</v>
      </c>
      <c r="AX226">
        <v>27</v>
      </c>
    </row>
    <row r="227" spans="1:50" x14ac:dyDescent="0.3">
      <c r="A227" s="118" t="s">
        <v>50</v>
      </c>
      <c r="B227" s="118">
        <v>190</v>
      </c>
      <c r="C227" s="118">
        <v>195</v>
      </c>
      <c r="D227" s="118">
        <f t="shared" si="11"/>
        <v>5</v>
      </c>
      <c r="E227" s="118">
        <f t="shared" si="12"/>
        <v>57.911999999999999</v>
      </c>
      <c r="F227" s="118">
        <f t="shared" si="12"/>
        <v>59.436</v>
      </c>
      <c r="G227" s="118">
        <f t="shared" si="12"/>
        <v>1.524</v>
      </c>
      <c r="H227" s="127" t="s">
        <v>348</v>
      </c>
      <c r="I227" s="124" t="s">
        <v>377</v>
      </c>
      <c r="J227" s="125" t="s">
        <v>316</v>
      </c>
      <c r="K227" s="118">
        <v>3</v>
      </c>
      <c r="L227" s="118">
        <v>0</v>
      </c>
      <c r="M227" s="118">
        <v>2</v>
      </c>
      <c r="N227" s="125"/>
      <c r="O227" s="118" t="s">
        <v>287</v>
      </c>
      <c r="P227" s="118"/>
      <c r="Q227" t="s">
        <v>817</v>
      </c>
      <c r="R227" t="s">
        <v>811</v>
      </c>
      <c r="S227">
        <v>2.1800000000000002</v>
      </c>
      <c r="T227" t="s">
        <v>816</v>
      </c>
      <c r="U227">
        <v>240</v>
      </c>
      <c r="V227">
        <v>0.6</v>
      </c>
      <c r="W227" t="s">
        <v>812</v>
      </c>
      <c r="X227">
        <v>8.8699999999999992</v>
      </c>
      <c r="Y227" t="s">
        <v>811</v>
      </c>
      <c r="Z227">
        <v>4</v>
      </c>
      <c r="AA227">
        <v>20</v>
      </c>
      <c r="AB227">
        <v>12</v>
      </c>
      <c r="AC227">
        <v>1.36</v>
      </c>
      <c r="AD227">
        <v>10</v>
      </c>
      <c r="AE227">
        <v>0.88</v>
      </c>
      <c r="AF227">
        <v>10</v>
      </c>
      <c r="AG227">
        <v>0.21</v>
      </c>
      <c r="AH227">
        <v>360</v>
      </c>
      <c r="AI227" t="s">
        <v>813</v>
      </c>
      <c r="AJ227">
        <v>0.02</v>
      </c>
      <c r="AK227">
        <v>9</v>
      </c>
      <c r="AL227">
        <v>260</v>
      </c>
      <c r="AM227">
        <v>8</v>
      </c>
      <c r="AN227">
        <v>0.01</v>
      </c>
      <c r="AO227" t="s">
        <v>816</v>
      </c>
      <c r="AP227">
        <v>4</v>
      </c>
      <c r="AQ227">
        <v>541</v>
      </c>
      <c r="AR227" t="s">
        <v>814</v>
      </c>
      <c r="AS227">
        <v>0.11</v>
      </c>
      <c r="AT227" t="s">
        <v>815</v>
      </c>
      <c r="AU227" t="s">
        <v>815</v>
      </c>
      <c r="AV227">
        <v>25</v>
      </c>
      <c r="AW227" t="s">
        <v>815</v>
      </c>
      <c r="AX227">
        <v>26</v>
      </c>
    </row>
    <row r="228" spans="1:50" x14ac:dyDescent="0.3">
      <c r="A228" s="118" t="s">
        <v>50</v>
      </c>
      <c r="B228" s="118">
        <v>195</v>
      </c>
      <c r="C228" s="118">
        <v>200</v>
      </c>
      <c r="D228" s="118">
        <f t="shared" si="11"/>
        <v>5</v>
      </c>
      <c r="E228" s="118">
        <f t="shared" si="12"/>
        <v>59.436</v>
      </c>
      <c r="F228" s="118">
        <f t="shared" si="12"/>
        <v>60.96</v>
      </c>
      <c r="G228" s="118">
        <f t="shared" si="12"/>
        <v>1.524</v>
      </c>
      <c r="H228" s="127" t="s">
        <v>348</v>
      </c>
      <c r="I228" s="124" t="s">
        <v>377</v>
      </c>
      <c r="J228" s="125" t="s">
        <v>316</v>
      </c>
      <c r="K228" s="118">
        <v>3</v>
      </c>
      <c r="L228" s="118">
        <v>0</v>
      </c>
      <c r="M228" s="125">
        <v>4</v>
      </c>
      <c r="N228" s="125"/>
      <c r="O228" s="118" t="s">
        <v>288</v>
      </c>
      <c r="P228" s="118"/>
      <c r="Q228" t="s">
        <v>817</v>
      </c>
      <c r="R228" t="s">
        <v>811</v>
      </c>
      <c r="S228">
        <v>4.01</v>
      </c>
      <c r="T228">
        <v>6</v>
      </c>
      <c r="U228">
        <v>360</v>
      </c>
      <c r="V228">
        <v>1</v>
      </c>
      <c r="W228" t="s">
        <v>812</v>
      </c>
      <c r="X228">
        <v>1.96</v>
      </c>
      <c r="Y228" t="s">
        <v>811</v>
      </c>
      <c r="Z228">
        <v>8</v>
      </c>
      <c r="AA228">
        <v>38</v>
      </c>
      <c r="AB228">
        <v>23</v>
      </c>
      <c r="AC228">
        <v>2.4900000000000002</v>
      </c>
      <c r="AD228">
        <v>10</v>
      </c>
      <c r="AE228">
        <v>1.55</v>
      </c>
      <c r="AF228">
        <v>20</v>
      </c>
      <c r="AG228">
        <v>0.36</v>
      </c>
      <c r="AH228">
        <v>288</v>
      </c>
      <c r="AI228">
        <v>1</v>
      </c>
      <c r="AJ228">
        <v>0.04</v>
      </c>
      <c r="AK228">
        <v>21</v>
      </c>
      <c r="AL228">
        <v>270</v>
      </c>
      <c r="AM228">
        <v>14</v>
      </c>
      <c r="AN228">
        <v>0.01</v>
      </c>
      <c r="AO228">
        <v>5</v>
      </c>
      <c r="AP228">
        <v>7</v>
      </c>
      <c r="AQ228">
        <v>119</v>
      </c>
      <c r="AR228" t="s">
        <v>814</v>
      </c>
      <c r="AS228">
        <v>0.19</v>
      </c>
      <c r="AT228" t="s">
        <v>815</v>
      </c>
      <c r="AU228" t="s">
        <v>815</v>
      </c>
      <c r="AV228">
        <v>43</v>
      </c>
      <c r="AW228" t="s">
        <v>815</v>
      </c>
      <c r="AX228">
        <v>49</v>
      </c>
    </row>
    <row r="229" spans="1:50" x14ac:dyDescent="0.3">
      <c r="A229" s="118" t="s">
        <v>50</v>
      </c>
      <c r="B229" s="118">
        <v>200</v>
      </c>
      <c r="C229" s="118">
        <v>205</v>
      </c>
      <c r="D229" s="118">
        <f t="shared" si="11"/>
        <v>5</v>
      </c>
      <c r="E229" s="118">
        <f t="shared" si="12"/>
        <v>60.96</v>
      </c>
      <c r="F229" s="118">
        <f t="shared" si="12"/>
        <v>62.484000000000002</v>
      </c>
      <c r="G229" s="118">
        <f t="shared" si="12"/>
        <v>1.524</v>
      </c>
      <c r="H229" s="127" t="s">
        <v>348</v>
      </c>
      <c r="I229" s="124" t="s">
        <v>378</v>
      </c>
      <c r="J229" s="125" t="s">
        <v>316</v>
      </c>
      <c r="K229" s="118">
        <v>2</v>
      </c>
      <c r="L229" s="118">
        <v>0</v>
      </c>
      <c r="M229" s="125">
        <v>4</v>
      </c>
      <c r="N229" s="125"/>
      <c r="O229" s="118" t="s">
        <v>289</v>
      </c>
      <c r="P229" s="118"/>
      <c r="Q229" t="s">
        <v>817</v>
      </c>
      <c r="R229" t="s">
        <v>811</v>
      </c>
      <c r="S229">
        <v>6.84</v>
      </c>
      <c r="T229">
        <v>9</v>
      </c>
      <c r="U229">
        <v>550</v>
      </c>
      <c r="V229">
        <v>1.8</v>
      </c>
      <c r="W229" t="s">
        <v>812</v>
      </c>
      <c r="X229">
        <v>1.62</v>
      </c>
      <c r="Y229" t="s">
        <v>811</v>
      </c>
      <c r="Z229">
        <v>17</v>
      </c>
      <c r="AA229">
        <v>57</v>
      </c>
      <c r="AB229">
        <v>39</v>
      </c>
      <c r="AC229">
        <v>4.34</v>
      </c>
      <c r="AD229">
        <v>20</v>
      </c>
      <c r="AE229">
        <v>2.66</v>
      </c>
      <c r="AF229">
        <v>40</v>
      </c>
      <c r="AG229">
        <v>1.2</v>
      </c>
      <c r="AH229">
        <v>753</v>
      </c>
      <c r="AI229" t="s">
        <v>813</v>
      </c>
      <c r="AJ229">
        <v>0.06</v>
      </c>
      <c r="AK229">
        <v>38</v>
      </c>
      <c r="AL229">
        <v>470</v>
      </c>
      <c r="AM229">
        <v>25</v>
      </c>
      <c r="AN229">
        <v>0.02</v>
      </c>
      <c r="AO229" t="s">
        <v>816</v>
      </c>
      <c r="AP229">
        <v>12</v>
      </c>
      <c r="AQ229">
        <v>152</v>
      </c>
      <c r="AR229" t="s">
        <v>814</v>
      </c>
      <c r="AS229">
        <v>0.35</v>
      </c>
      <c r="AT229" t="s">
        <v>815</v>
      </c>
      <c r="AU229" t="s">
        <v>815</v>
      </c>
      <c r="AV229">
        <v>69</v>
      </c>
      <c r="AW229" t="s">
        <v>815</v>
      </c>
      <c r="AX229">
        <v>83</v>
      </c>
    </row>
    <row r="230" spans="1:50" x14ac:dyDescent="0.3">
      <c r="A230" s="118" t="s">
        <v>50</v>
      </c>
      <c r="B230" s="118">
        <v>205</v>
      </c>
      <c r="C230" s="118">
        <v>210</v>
      </c>
      <c r="D230" s="118">
        <f t="shared" si="11"/>
        <v>5</v>
      </c>
      <c r="E230" s="118">
        <f t="shared" si="12"/>
        <v>62.484000000000002</v>
      </c>
      <c r="F230" s="118">
        <f t="shared" si="12"/>
        <v>64.007999999999996</v>
      </c>
      <c r="G230" s="118">
        <f t="shared" si="12"/>
        <v>1.524</v>
      </c>
      <c r="H230" s="127" t="s">
        <v>348</v>
      </c>
      <c r="I230" s="124" t="s">
        <v>378</v>
      </c>
      <c r="J230" s="125" t="s">
        <v>316</v>
      </c>
      <c r="K230" s="118">
        <v>2</v>
      </c>
      <c r="L230" s="118">
        <v>0</v>
      </c>
      <c r="M230" s="125">
        <v>4</v>
      </c>
      <c r="N230" s="125"/>
      <c r="O230" s="118" t="s">
        <v>290</v>
      </c>
      <c r="P230" s="118"/>
      <c r="Q230" t="s">
        <v>817</v>
      </c>
      <c r="R230" t="s">
        <v>811</v>
      </c>
      <c r="S230">
        <v>6.12</v>
      </c>
      <c r="T230">
        <v>6</v>
      </c>
      <c r="U230">
        <v>500</v>
      </c>
      <c r="V230">
        <v>1.6</v>
      </c>
      <c r="W230" t="s">
        <v>812</v>
      </c>
      <c r="X230">
        <v>2.87</v>
      </c>
      <c r="Y230" t="s">
        <v>811</v>
      </c>
      <c r="Z230">
        <v>14</v>
      </c>
      <c r="AA230">
        <v>52</v>
      </c>
      <c r="AB230">
        <v>40</v>
      </c>
      <c r="AC230">
        <v>3.99</v>
      </c>
      <c r="AD230">
        <v>20</v>
      </c>
      <c r="AE230">
        <v>2.4</v>
      </c>
      <c r="AF230">
        <v>30</v>
      </c>
      <c r="AG230">
        <v>1.05</v>
      </c>
      <c r="AH230">
        <v>716</v>
      </c>
      <c r="AI230" t="s">
        <v>813</v>
      </c>
      <c r="AJ230">
        <v>0.06</v>
      </c>
      <c r="AK230">
        <v>32</v>
      </c>
      <c r="AL230">
        <v>420</v>
      </c>
      <c r="AM230">
        <v>18</v>
      </c>
      <c r="AN230">
        <v>7.0000000000000007E-2</v>
      </c>
      <c r="AO230">
        <v>5</v>
      </c>
      <c r="AP230">
        <v>11</v>
      </c>
      <c r="AQ230">
        <v>263</v>
      </c>
      <c r="AR230" t="s">
        <v>814</v>
      </c>
      <c r="AS230">
        <v>0.31</v>
      </c>
      <c r="AT230" t="s">
        <v>815</v>
      </c>
      <c r="AU230" t="s">
        <v>815</v>
      </c>
      <c r="AV230">
        <v>64</v>
      </c>
      <c r="AW230" t="s">
        <v>815</v>
      </c>
      <c r="AX230">
        <v>73</v>
      </c>
    </row>
    <row r="231" spans="1:50" x14ac:dyDescent="0.3">
      <c r="A231" s="118" t="s">
        <v>50</v>
      </c>
      <c r="B231" s="118">
        <v>210</v>
      </c>
      <c r="C231" s="118">
        <v>215</v>
      </c>
      <c r="D231" s="118">
        <f t="shared" si="11"/>
        <v>5</v>
      </c>
      <c r="E231" s="118">
        <f t="shared" si="12"/>
        <v>64.007999999999996</v>
      </c>
      <c r="F231" s="118">
        <f t="shared" si="12"/>
        <v>65.531999999999996</v>
      </c>
      <c r="G231" s="118">
        <f t="shared" si="12"/>
        <v>1.524</v>
      </c>
      <c r="H231" s="127" t="s">
        <v>348</v>
      </c>
      <c r="I231" s="124" t="s">
        <v>378</v>
      </c>
      <c r="J231" s="125" t="s">
        <v>316</v>
      </c>
      <c r="K231" s="125">
        <v>2</v>
      </c>
      <c r="L231" s="125">
        <v>0</v>
      </c>
      <c r="M231" s="125">
        <v>2</v>
      </c>
      <c r="N231" s="128" t="s">
        <v>257</v>
      </c>
      <c r="O231" s="118" t="s">
        <v>291</v>
      </c>
      <c r="P231" s="118"/>
      <c r="Q231" t="s">
        <v>817</v>
      </c>
      <c r="R231" t="s">
        <v>811</v>
      </c>
      <c r="S231">
        <v>4.12</v>
      </c>
      <c r="T231" t="s">
        <v>816</v>
      </c>
      <c r="U231">
        <v>410</v>
      </c>
      <c r="V231">
        <v>1.1000000000000001</v>
      </c>
      <c r="W231" t="s">
        <v>812</v>
      </c>
      <c r="X231">
        <v>4.0599999999999996</v>
      </c>
      <c r="Y231" t="s">
        <v>811</v>
      </c>
      <c r="Z231">
        <v>10</v>
      </c>
      <c r="AA231">
        <v>39</v>
      </c>
      <c r="AB231">
        <v>27</v>
      </c>
      <c r="AC231">
        <v>2.73</v>
      </c>
      <c r="AD231">
        <v>10</v>
      </c>
      <c r="AE231">
        <v>1.79</v>
      </c>
      <c r="AF231">
        <v>20</v>
      </c>
      <c r="AG231">
        <v>0.56999999999999995</v>
      </c>
      <c r="AH231">
        <v>547</v>
      </c>
      <c r="AI231" t="s">
        <v>813</v>
      </c>
      <c r="AJ231">
        <v>0.04</v>
      </c>
      <c r="AK231">
        <v>23</v>
      </c>
      <c r="AL231">
        <v>350</v>
      </c>
      <c r="AM231">
        <v>16</v>
      </c>
      <c r="AN231">
        <v>0.15</v>
      </c>
      <c r="AO231" t="s">
        <v>816</v>
      </c>
      <c r="AP231">
        <v>7</v>
      </c>
      <c r="AQ231">
        <v>289</v>
      </c>
      <c r="AR231" t="s">
        <v>814</v>
      </c>
      <c r="AS231">
        <v>0.23</v>
      </c>
      <c r="AT231" t="s">
        <v>815</v>
      </c>
      <c r="AU231" t="s">
        <v>815</v>
      </c>
      <c r="AV231">
        <v>49</v>
      </c>
      <c r="AW231" t="s">
        <v>815</v>
      </c>
      <c r="AX231">
        <v>53</v>
      </c>
    </row>
    <row r="232" spans="1:50" x14ac:dyDescent="0.3">
      <c r="A232" s="118" t="s">
        <v>50</v>
      </c>
      <c r="B232" s="118">
        <v>215</v>
      </c>
      <c r="C232" s="118">
        <v>220</v>
      </c>
      <c r="D232" s="118">
        <f t="shared" si="11"/>
        <v>5</v>
      </c>
      <c r="E232" s="118">
        <f t="shared" si="12"/>
        <v>65.531999999999996</v>
      </c>
      <c r="F232" s="118">
        <f t="shared" si="12"/>
        <v>67.055999999999997</v>
      </c>
      <c r="G232" s="118">
        <f t="shared" si="12"/>
        <v>1.524</v>
      </c>
      <c r="H232" s="127" t="s">
        <v>348</v>
      </c>
      <c r="I232" s="124" t="s">
        <v>378</v>
      </c>
      <c r="J232" s="125" t="s">
        <v>316</v>
      </c>
      <c r="K232" s="125">
        <v>2</v>
      </c>
      <c r="L232" s="125">
        <v>0</v>
      </c>
      <c r="M232" s="125">
        <v>2</v>
      </c>
      <c r="N232" s="125"/>
      <c r="O232" s="118" t="s">
        <v>292</v>
      </c>
      <c r="P232" s="118"/>
      <c r="Q232" t="s">
        <v>817</v>
      </c>
      <c r="R232" t="s">
        <v>811</v>
      </c>
      <c r="S232">
        <v>4.66</v>
      </c>
      <c r="T232" t="s">
        <v>816</v>
      </c>
      <c r="U232">
        <v>390</v>
      </c>
      <c r="V232">
        <v>1.3</v>
      </c>
      <c r="W232" t="s">
        <v>812</v>
      </c>
      <c r="X232">
        <v>7.32</v>
      </c>
      <c r="Y232" t="s">
        <v>811</v>
      </c>
      <c r="Z232">
        <v>11</v>
      </c>
      <c r="AA232">
        <v>39</v>
      </c>
      <c r="AB232">
        <v>30</v>
      </c>
      <c r="AC232">
        <v>2.92</v>
      </c>
      <c r="AD232">
        <v>10</v>
      </c>
      <c r="AE232">
        <v>1.85</v>
      </c>
      <c r="AF232">
        <v>30</v>
      </c>
      <c r="AG232">
        <v>0.57999999999999996</v>
      </c>
      <c r="AH232">
        <v>625</v>
      </c>
      <c r="AI232" t="s">
        <v>813</v>
      </c>
      <c r="AJ232">
        <v>0.05</v>
      </c>
      <c r="AK232">
        <v>22</v>
      </c>
      <c r="AL232">
        <v>380</v>
      </c>
      <c r="AM232">
        <v>17</v>
      </c>
      <c r="AN232">
        <v>0.23</v>
      </c>
      <c r="AO232" t="s">
        <v>816</v>
      </c>
      <c r="AP232">
        <v>8</v>
      </c>
      <c r="AQ232">
        <v>543</v>
      </c>
      <c r="AR232" t="s">
        <v>814</v>
      </c>
      <c r="AS232">
        <v>0.24</v>
      </c>
      <c r="AT232" t="s">
        <v>815</v>
      </c>
      <c r="AU232" t="s">
        <v>815</v>
      </c>
      <c r="AV232">
        <v>50</v>
      </c>
      <c r="AW232" t="s">
        <v>815</v>
      </c>
      <c r="AX232">
        <v>56</v>
      </c>
    </row>
    <row r="233" spans="1:50" x14ac:dyDescent="0.3">
      <c r="A233" s="118" t="s">
        <v>50</v>
      </c>
      <c r="B233" s="118">
        <v>220</v>
      </c>
      <c r="C233" s="118">
        <v>225</v>
      </c>
      <c r="D233" s="118">
        <f t="shared" si="11"/>
        <v>5</v>
      </c>
      <c r="E233" s="118">
        <f t="shared" si="12"/>
        <v>67.055999999999997</v>
      </c>
      <c r="F233" s="118">
        <f t="shared" si="12"/>
        <v>68.58</v>
      </c>
      <c r="G233" s="118">
        <f t="shared" si="12"/>
        <v>1.524</v>
      </c>
      <c r="H233" s="127" t="s">
        <v>348</v>
      </c>
      <c r="I233" s="124" t="s">
        <v>378</v>
      </c>
      <c r="J233" s="125" t="s">
        <v>316</v>
      </c>
      <c r="K233" s="125">
        <v>2</v>
      </c>
      <c r="L233" s="125">
        <v>0</v>
      </c>
      <c r="M233" s="125">
        <v>4</v>
      </c>
      <c r="N233" s="125"/>
      <c r="O233" s="118" t="s">
        <v>293</v>
      </c>
      <c r="P233" s="118"/>
      <c r="Q233" t="s">
        <v>817</v>
      </c>
      <c r="R233" t="s">
        <v>811</v>
      </c>
      <c r="S233">
        <v>5.75</v>
      </c>
      <c r="T233">
        <v>6</v>
      </c>
      <c r="U233">
        <v>440</v>
      </c>
      <c r="V233">
        <v>1.6</v>
      </c>
      <c r="W233" t="s">
        <v>812</v>
      </c>
      <c r="X233">
        <v>3.62</v>
      </c>
      <c r="Y233" t="s">
        <v>811</v>
      </c>
      <c r="Z233">
        <v>12</v>
      </c>
      <c r="AA233">
        <v>48</v>
      </c>
      <c r="AB233">
        <v>33</v>
      </c>
      <c r="AC233">
        <v>3.55</v>
      </c>
      <c r="AD233">
        <v>20</v>
      </c>
      <c r="AE233">
        <v>2.1800000000000002</v>
      </c>
      <c r="AF233">
        <v>30</v>
      </c>
      <c r="AG233">
        <v>0.78</v>
      </c>
      <c r="AH233">
        <v>684</v>
      </c>
      <c r="AI233" t="s">
        <v>813</v>
      </c>
      <c r="AJ233">
        <v>7.0000000000000007E-2</v>
      </c>
      <c r="AK233">
        <v>28</v>
      </c>
      <c r="AL233">
        <v>420</v>
      </c>
      <c r="AM233">
        <v>20</v>
      </c>
      <c r="AN233">
        <v>0.13</v>
      </c>
      <c r="AO233">
        <v>5</v>
      </c>
      <c r="AP233">
        <v>9</v>
      </c>
      <c r="AQ233">
        <v>298</v>
      </c>
      <c r="AR233" t="s">
        <v>814</v>
      </c>
      <c r="AS233">
        <v>0.3</v>
      </c>
      <c r="AT233" t="s">
        <v>815</v>
      </c>
      <c r="AU233" t="s">
        <v>815</v>
      </c>
      <c r="AV233">
        <v>61</v>
      </c>
      <c r="AW233" t="s">
        <v>815</v>
      </c>
      <c r="AX233">
        <v>67</v>
      </c>
    </row>
    <row r="234" spans="1:50" x14ac:dyDescent="0.3">
      <c r="A234" s="118" t="s">
        <v>50</v>
      </c>
      <c r="B234" s="118">
        <v>225</v>
      </c>
      <c r="C234" s="118">
        <v>230</v>
      </c>
      <c r="D234" s="118">
        <f t="shared" si="11"/>
        <v>5</v>
      </c>
      <c r="E234" s="118">
        <f t="shared" si="12"/>
        <v>68.58</v>
      </c>
      <c r="F234" s="118">
        <f t="shared" si="12"/>
        <v>70.103999999999999</v>
      </c>
      <c r="G234" s="118">
        <f t="shared" si="12"/>
        <v>1.524</v>
      </c>
      <c r="H234" s="127" t="s">
        <v>348</v>
      </c>
      <c r="I234" s="124" t="s">
        <v>378</v>
      </c>
      <c r="J234" s="125" t="s">
        <v>316</v>
      </c>
      <c r="K234" s="125">
        <v>2</v>
      </c>
      <c r="L234" s="125">
        <v>0</v>
      </c>
      <c r="M234" s="125">
        <v>4</v>
      </c>
      <c r="N234" s="125"/>
      <c r="O234" s="118" t="s">
        <v>294</v>
      </c>
      <c r="P234" s="118"/>
      <c r="Q234" t="s">
        <v>817</v>
      </c>
      <c r="R234" t="s">
        <v>811</v>
      </c>
      <c r="S234">
        <v>3.46</v>
      </c>
      <c r="T234">
        <v>5</v>
      </c>
      <c r="U234">
        <v>310</v>
      </c>
      <c r="V234">
        <v>0.9</v>
      </c>
      <c r="W234" t="s">
        <v>812</v>
      </c>
      <c r="X234">
        <v>7.84</v>
      </c>
      <c r="Y234" t="s">
        <v>811</v>
      </c>
      <c r="Z234">
        <v>8</v>
      </c>
      <c r="AA234">
        <v>29</v>
      </c>
      <c r="AB234">
        <v>18</v>
      </c>
      <c r="AC234">
        <v>2.15</v>
      </c>
      <c r="AD234">
        <v>10</v>
      </c>
      <c r="AE234">
        <v>1.35</v>
      </c>
      <c r="AF234">
        <v>20</v>
      </c>
      <c r="AG234">
        <v>0.4</v>
      </c>
      <c r="AH234">
        <v>501</v>
      </c>
      <c r="AI234" t="s">
        <v>813</v>
      </c>
      <c r="AJ234">
        <v>0.03</v>
      </c>
      <c r="AK234">
        <v>17</v>
      </c>
      <c r="AL234">
        <v>300</v>
      </c>
      <c r="AM234">
        <v>12</v>
      </c>
      <c r="AN234">
        <v>0.03</v>
      </c>
      <c r="AO234">
        <v>5</v>
      </c>
      <c r="AP234">
        <v>6</v>
      </c>
      <c r="AQ234">
        <v>540</v>
      </c>
      <c r="AR234" t="s">
        <v>814</v>
      </c>
      <c r="AS234">
        <v>0.19</v>
      </c>
      <c r="AT234" t="s">
        <v>815</v>
      </c>
      <c r="AU234" t="s">
        <v>815</v>
      </c>
      <c r="AV234">
        <v>39</v>
      </c>
      <c r="AW234" t="s">
        <v>815</v>
      </c>
      <c r="AX234">
        <v>39</v>
      </c>
    </row>
    <row r="235" spans="1:50" x14ac:dyDescent="0.3">
      <c r="A235" s="118" t="s">
        <v>50</v>
      </c>
      <c r="B235" s="118">
        <v>230</v>
      </c>
      <c r="C235" s="118">
        <v>235</v>
      </c>
      <c r="D235" s="118">
        <f t="shared" si="11"/>
        <v>5</v>
      </c>
      <c r="E235" s="118">
        <f t="shared" si="12"/>
        <v>70.103999999999999</v>
      </c>
      <c r="F235" s="118">
        <f t="shared" si="12"/>
        <v>71.628</v>
      </c>
      <c r="G235" s="118">
        <f t="shared" si="12"/>
        <v>1.524</v>
      </c>
      <c r="H235" s="127" t="s">
        <v>348</v>
      </c>
      <c r="I235" s="124" t="s">
        <v>378</v>
      </c>
      <c r="J235" s="125" t="s">
        <v>316</v>
      </c>
      <c r="K235" s="125">
        <v>2</v>
      </c>
      <c r="L235" s="125">
        <v>0</v>
      </c>
      <c r="M235" s="125">
        <v>4</v>
      </c>
      <c r="N235" s="125"/>
      <c r="O235" s="118" t="s">
        <v>295</v>
      </c>
      <c r="P235" s="118"/>
      <c r="Q235" t="s">
        <v>817</v>
      </c>
      <c r="R235" t="s">
        <v>811</v>
      </c>
      <c r="S235">
        <v>2.92</v>
      </c>
      <c r="T235" t="s">
        <v>816</v>
      </c>
      <c r="U235">
        <v>270</v>
      </c>
      <c r="V235">
        <v>0.7</v>
      </c>
      <c r="W235" t="s">
        <v>812</v>
      </c>
      <c r="X235">
        <v>5.95</v>
      </c>
      <c r="Y235" t="s">
        <v>811</v>
      </c>
      <c r="Z235">
        <v>6</v>
      </c>
      <c r="AA235">
        <v>26</v>
      </c>
      <c r="AB235">
        <v>17</v>
      </c>
      <c r="AC235">
        <v>1.92</v>
      </c>
      <c r="AD235">
        <v>10</v>
      </c>
      <c r="AE235">
        <v>1.1499999999999999</v>
      </c>
      <c r="AF235">
        <v>10</v>
      </c>
      <c r="AG235">
        <v>0.3</v>
      </c>
      <c r="AH235">
        <v>407</v>
      </c>
      <c r="AI235" t="s">
        <v>813</v>
      </c>
      <c r="AJ235">
        <v>0.03</v>
      </c>
      <c r="AK235">
        <v>14</v>
      </c>
      <c r="AL235">
        <v>250</v>
      </c>
      <c r="AM235">
        <v>8</v>
      </c>
      <c r="AN235">
        <v>0.03</v>
      </c>
      <c r="AO235" t="s">
        <v>816</v>
      </c>
      <c r="AP235">
        <v>5</v>
      </c>
      <c r="AQ235">
        <v>378</v>
      </c>
      <c r="AR235" t="s">
        <v>814</v>
      </c>
      <c r="AS235">
        <v>0.16</v>
      </c>
      <c r="AT235" t="s">
        <v>815</v>
      </c>
      <c r="AU235" t="s">
        <v>815</v>
      </c>
      <c r="AV235">
        <v>33</v>
      </c>
      <c r="AW235" t="s">
        <v>815</v>
      </c>
      <c r="AX235">
        <v>34</v>
      </c>
    </row>
    <row r="236" spans="1:50" x14ac:dyDescent="0.3">
      <c r="A236" s="118" t="s">
        <v>50</v>
      </c>
      <c r="B236" s="118">
        <v>235</v>
      </c>
      <c r="C236" s="118">
        <v>240</v>
      </c>
      <c r="D236" s="118">
        <f t="shared" si="11"/>
        <v>5</v>
      </c>
      <c r="E236" s="118">
        <f t="shared" si="12"/>
        <v>71.628</v>
      </c>
      <c r="F236" s="118">
        <f t="shared" si="12"/>
        <v>73.152000000000001</v>
      </c>
      <c r="G236" s="118">
        <f t="shared" si="12"/>
        <v>1.524</v>
      </c>
      <c r="H236" s="127" t="s">
        <v>348</v>
      </c>
      <c r="I236" s="124" t="s">
        <v>378</v>
      </c>
      <c r="J236" s="125" t="s">
        <v>316</v>
      </c>
      <c r="K236" s="125">
        <v>2</v>
      </c>
      <c r="L236" s="125">
        <v>0</v>
      </c>
      <c r="M236" s="125">
        <v>3</v>
      </c>
      <c r="N236" s="125"/>
      <c r="O236" s="118" t="s">
        <v>296</v>
      </c>
      <c r="P236" s="118"/>
      <c r="Q236" t="s">
        <v>817</v>
      </c>
      <c r="R236" t="s">
        <v>811</v>
      </c>
      <c r="S236">
        <v>3.43</v>
      </c>
      <c r="T236" t="s">
        <v>816</v>
      </c>
      <c r="U236">
        <v>310</v>
      </c>
      <c r="V236">
        <v>0.8</v>
      </c>
      <c r="W236" t="s">
        <v>812</v>
      </c>
      <c r="X236">
        <v>2.97</v>
      </c>
      <c r="Y236" t="s">
        <v>811</v>
      </c>
      <c r="Z236">
        <v>8</v>
      </c>
      <c r="AA236">
        <v>31</v>
      </c>
      <c r="AB236">
        <v>18</v>
      </c>
      <c r="AC236">
        <v>2.19</v>
      </c>
      <c r="AD236">
        <v>10</v>
      </c>
      <c r="AE236">
        <v>1.35</v>
      </c>
      <c r="AF236">
        <v>20</v>
      </c>
      <c r="AG236">
        <v>0.36</v>
      </c>
      <c r="AH236">
        <v>352</v>
      </c>
      <c r="AI236" t="s">
        <v>813</v>
      </c>
      <c r="AJ236">
        <v>0.03</v>
      </c>
      <c r="AK236">
        <v>18</v>
      </c>
      <c r="AL236">
        <v>270</v>
      </c>
      <c r="AM236">
        <v>7</v>
      </c>
      <c r="AN236">
        <v>0.03</v>
      </c>
      <c r="AO236" t="s">
        <v>816</v>
      </c>
      <c r="AP236">
        <v>5</v>
      </c>
      <c r="AQ236">
        <v>186</v>
      </c>
      <c r="AR236" t="s">
        <v>814</v>
      </c>
      <c r="AS236">
        <v>0.17</v>
      </c>
      <c r="AT236" t="s">
        <v>815</v>
      </c>
      <c r="AU236" t="s">
        <v>815</v>
      </c>
      <c r="AV236">
        <v>38</v>
      </c>
      <c r="AW236" t="s">
        <v>815</v>
      </c>
      <c r="AX236">
        <v>41</v>
      </c>
    </row>
    <row r="237" spans="1:50" x14ac:dyDescent="0.3">
      <c r="A237" s="118" t="s">
        <v>50</v>
      </c>
      <c r="B237" s="118">
        <v>240</v>
      </c>
      <c r="C237" s="118">
        <v>245</v>
      </c>
      <c r="D237" s="118">
        <f t="shared" si="11"/>
        <v>5</v>
      </c>
      <c r="E237" s="118">
        <f t="shared" si="12"/>
        <v>73.152000000000001</v>
      </c>
      <c r="F237" s="118">
        <f t="shared" si="12"/>
        <v>74.676000000000002</v>
      </c>
      <c r="G237" s="118">
        <f t="shared" si="12"/>
        <v>1.524</v>
      </c>
      <c r="H237" s="127" t="s">
        <v>348</v>
      </c>
      <c r="I237" s="124" t="s">
        <v>378</v>
      </c>
      <c r="J237" s="125" t="s">
        <v>316</v>
      </c>
      <c r="K237" s="125">
        <v>2</v>
      </c>
      <c r="L237" s="125">
        <v>0</v>
      </c>
      <c r="M237" s="125">
        <v>3</v>
      </c>
      <c r="N237" s="125"/>
      <c r="O237" s="118" t="s">
        <v>297</v>
      </c>
      <c r="P237" s="118"/>
      <c r="Q237" t="s">
        <v>817</v>
      </c>
      <c r="R237" t="s">
        <v>811</v>
      </c>
      <c r="S237">
        <v>2.78</v>
      </c>
      <c r="T237" t="s">
        <v>816</v>
      </c>
      <c r="U237">
        <v>270</v>
      </c>
      <c r="V237">
        <v>0.7</v>
      </c>
      <c r="W237" t="s">
        <v>812</v>
      </c>
      <c r="X237">
        <v>1.78</v>
      </c>
      <c r="Y237" t="s">
        <v>811</v>
      </c>
      <c r="Z237">
        <v>6</v>
      </c>
      <c r="AA237">
        <v>31</v>
      </c>
      <c r="AB237">
        <v>17</v>
      </c>
      <c r="AC237">
        <v>1.82</v>
      </c>
      <c r="AD237">
        <v>10</v>
      </c>
      <c r="AE237">
        <v>1.1399999999999999</v>
      </c>
      <c r="AF237">
        <v>10</v>
      </c>
      <c r="AG237">
        <v>0.27</v>
      </c>
      <c r="AH237">
        <v>243</v>
      </c>
      <c r="AI237">
        <v>2</v>
      </c>
      <c r="AJ237">
        <v>0.02</v>
      </c>
      <c r="AK237">
        <v>25</v>
      </c>
      <c r="AL237">
        <v>240</v>
      </c>
      <c r="AM237">
        <v>6</v>
      </c>
      <c r="AN237">
        <v>0.05</v>
      </c>
      <c r="AO237" t="s">
        <v>816</v>
      </c>
      <c r="AP237">
        <v>4</v>
      </c>
      <c r="AQ237">
        <v>108</v>
      </c>
      <c r="AR237" t="s">
        <v>814</v>
      </c>
      <c r="AS237">
        <v>0.13</v>
      </c>
      <c r="AT237" t="s">
        <v>815</v>
      </c>
      <c r="AU237" t="s">
        <v>815</v>
      </c>
      <c r="AV237">
        <v>32</v>
      </c>
      <c r="AW237" t="s">
        <v>815</v>
      </c>
      <c r="AX237">
        <v>33</v>
      </c>
    </row>
    <row r="238" spans="1:50" x14ac:dyDescent="0.3">
      <c r="A238" s="118" t="s">
        <v>50</v>
      </c>
      <c r="B238" s="118">
        <v>245</v>
      </c>
      <c r="C238" s="118">
        <v>250</v>
      </c>
      <c r="D238" s="118">
        <f t="shared" si="11"/>
        <v>5</v>
      </c>
      <c r="E238" s="118">
        <f t="shared" si="12"/>
        <v>74.676000000000002</v>
      </c>
      <c r="F238" s="118">
        <f t="shared" si="12"/>
        <v>76.2</v>
      </c>
      <c r="G238" s="118">
        <f t="shared" si="12"/>
        <v>1.524</v>
      </c>
      <c r="H238" s="127" t="s">
        <v>348</v>
      </c>
      <c r="I238" s="124" t="s">
        <v>378</v>
      </c>
      <c r="J238" s="125" t="s">
        <v>316</v>
      </c>
      <c r="K238" s="125">
        <v>2</v>
      </c>
      <c r="L238" s="125">
        <v>0</v>
      </c>
      <c r="M238" s="125">
        <v>3</v>
      </c>
      <c r="N238" s="125"/>
      <c r="O238" s="118" t="s">
        <v>299</v>
      </c>
      <c r="P238" s="118"/>
      <c r="Q238" t="s">
        <v>817</v>
      </c>
      <c r="R238" t="s">
        <v>811</v>
      </c>
      <c r="S238">
        <v>5.22</v>
      </c>
      <c r="T238">
        <v>5</v>
      </c>
      <c r="U238">
        <v>430</v>
      </c>
      <c r="V238">
        <v>1.4</v>
      </c>
      <c r="W238" t="s">
        <v>812</v>
      </c>
      <c r="X238">
        <v>3.68</v>
      </c>
      <c r="Y238" t="s">
        <v>811</v>
      </c>
      <c r="Z238">
        <v>14</v>
      </c>
      <c r="AA238">
        <v>44</v>
      </c>
      <c r="AB238">
        <v>35</v>
      </c>
      <c r="AC238">
        <v>3.58</v>
      </c>
      <c r="AD238">
        <v>10</v>
      </c>
      <c r="AE238">
        <v>1.9</v>
      </c>
      <c r="AF238">
        <v>30</v>
      </c>
      <c r="AG238">
        <v>0.79</v>
      </c>
      <c r="AH238">
        <v>484</v>
      </c>
      <c r="AI238" t="s">
        <v>813</v>
      </c>
      <c r="AJ238">
        <v>0.05</v>
      </c>
      <c r="AK238">
        <v>30</v>
      </c>
      <c r="AL238">
        <v>340</v>
      </c>
      <c r="AM238">
        <v>17</v>
      </c>
      <c r="AN238">
        <v>7.0000000000000007E-2</v>
      </c>
      <c r="AO238" t="s">
        <v>816</v>
      </c>
      <c r="AP238">
        <v>9</v>
      </c>
      <c r="AQ238">
        <v>251</v>
      </c>
      <c r="AR238" t="s">
        <v>814</v>
      </c>
      <c r="AS238">
        <v>0.26</v>
      </c>
      <c r="AT238" t="s">
        <v>815</v>
      </c>
      <c r="AU238" t="s">
        <v>815</v>
      </c>
      <c r="AV238">
        <v>56</v>
      </c>
      <c r="AW238" t="s">
        <v>815</v>
      </c>
      <c r="AX238">
        <v>70</v>
      </c>
    </row>
    <row r="239" spans="1:50" x14ac:dyDescent="0.3">
      <c r="A239" s="118" t="s">
        <v>50</v>
      </c>
      <c r="B239" s="118">
        <v>250</v>
      </c>
      <c r="C239" s="118">
        <v>255</v>
      </c>
      <c r="D239" s="118">
        <f t="shared" si="11"/>
        <v>5</v>
      </c>
      <c r="E239" s="118">
        <f t="shared" si="12"/>
        <v>76.2</v>
      </c>
      <c r="F239" s="118">
        <f t="shared" si="12"/>
        <v>77.724000000000004</v>
      </c>
      <c r="G239" s="118">
        <f t="shared" si="12"/>
        <v>1.524</v>
      </c>
      <c r="H239" s="127" t="s">
        <v>348</v>
      </c>
      <c r="I239" s="124" t="s">
        <v>378</v>
      </c>
      <c r="J239" s="125" t="s">
        <v>316</v>
      </c>
      <c r="K239" s="125">
        <v>2</v>
      </c>
      <c r="L239" s="125">
        <v>0</v>
      </c>
      <c r="M239" s="125">
        <v>3</v>
      </c>
      <c r="N239" s="125"/>
      <c r="O239" s="118" t="s">
        <v>300</v>
      </c>
      <c r="P239" s="118"/>
      <c r="Q239" t="s">
        <v>817</v>
      </c>
      <c r="R239" t="s">
        <v>811</v>
      </c>
      <c r="S239">
        <v>5.96</v>
      </c>
      <c r="T239" t="s">
        <v>816</v>
      </c>
      <c r="U239">
        <v>490</v>
      </c>
      <c r="V239">
        <v>1.6</v>
      </c>
      <c r="W239" t="s">
        <v>812</v>
      </c>
      <c r="X239">
        <v>1.63</v>
      </c>
      <c r="Y239" t="s">
        <v>811</v>
      </c>
      <c r="Z239">
        <v>16</v>
      </c>
      <c r="AA239">
        <v>48</v>
      </c>
      <c r="AB239">
        <v>40</v>
      </c>
      <c r="AC239">
        <v>4.13</v>
      </c>
      <c r="AD239">
        <v>20</v>
      </c>
      <c r="AE239">
        <v>2.1</v>
      </c>
      <c r="AF239">
        <v>30</v>
      </c>
      <c r="AG239">
        <v>0.99</v>
      </c>
      <c r="AH239">
        <v>583</v>
      </c>
      <c r="AI239" t="s">
        <v>813</v>
      </c>
      <c r="AJ239">
        <v>0.06</v>
      </c>
      <c r="AK239">
        <v>35</v>
      </c>
      <c r="AL239">
        <v>370</v>
      </c>
      <c r="AM239">
        <v>15</v>
      </c>
      <c r="AN239">
        <v>0.04</v>
      </c>
      <c r="AO239" t="s">
        <v>816</v>
      </c>
      <c r="AP239">
        <v>11</v>
      </c>
      <c r="AQ239">
        <v>137</v>
      </c>
      <c r="AR239" t="s">
        <v>814</v>
      </c>
      <c r="AS239">
        <v>0.3</v>
      </c>
      <c r="AT239" t="s">
        <v>815</v>
      </c>
      <c r="AU239" t="s">
        <v>815</v>
      </c>
      <c r="AV239">
        <v>61</v>
      </c>
      <c r="AW239" t="s">
        <v>815</v>
      </c>
      <c r="AX239">
        <v>82</v>
      </c>
    </row>
    <row r="240" spans="1:50" x14ac:dyDescent="0.3">
      <c r="A240" s="118" t="s">
        <v>50</v>
      </c>
      <c r="B240" s="118">
        <v>255</v>
      </c>
      <c r="C240" s="118">
        <v>260</v>
      </c>
      <c r="D240" s="118">
        <f t="shared" si="11"/>
        <v>5</v>
      </c>
      <c r="E240" s="118">
        <f t="shared" si="12"/>
        <v>77.724000000000004</v>
      </c>
      <c r="F240" s="118">
        <f t="shared" si="12"/>
        <v>79.248000000000005</v>
      </c>
      <c r="G240" s="118">
        <f t="shared" si="12"/>
        <v>1.524</v>
      </c>
      <c r="H240" s="127" t="s">
        <v>348</v>
      </c>
      <c r="I240" s="124" t="s">
        <v>378</v>
      </c>
      <c r="J240" s="125" t="s">
        <v>316</v>
      </c>
      <c r="K240" s="125">
        <v>2</v>
      </c>
      <c r="L240" s="125">
        <v>0</v>
      </c>
      <c r="M240" s="125">
        <v>3</v>
      </c>
      <c r="N240" s="125"/>
      <c r="O240" s="118" t="s">
        <v>301</v>
      </c>
      <c r="P240" s="118"/>
      <c r="Q240" t="s">
        <v>817</v>
      </c>
      <c r="R240" t="s">
        <v>811</v>
      </c>
      <c r="S240">
        <v>6.85</v>
      </c>
      <c r="T240" t="s">
        <v>816</v>
      </c>
      <c r="U240">
        <v>550</v>
      </c>
      <c r="V240">
        <v>1.9</v>
      </c>
      <c r="W240" t="s">
        <v>812</v>
      </c>
      <c r="X240">
        <v>1.44</v>
      </c>
      <c r="Y240" t="s">
        <v>811</v>
      </c>
      <c r="Z240">
        <v>18</v>
      </c>
      <c r="AA240">
        <v>60</v>
      </c>
      <c r="AB240">
        <v>43</v>
      </c>
      <c r="AC240">
        <v>4.55</v>
      </c>
      <c r="AD240">
        <v>20</v>
      </c>
      <c r="AE240">
        <v>2.52</v>
      </c>
      <c r="AF240">
        <v>30</v>
      </c>
      <c r="AG240">
        <v>1.26</v>
      </c>
      <c r="AH240">
        <v>623</v>
      </c>
      <c r="AI240" t="s">
        <v>813</v>
      </c>
      <c r="AJ240">
        <v>0.16</v>
      </c>
      <c r="AK240">
        <v>39</v>
      </c>
      <c r="AL240">
        <v>360</v>
      </c>
      <c r="AM240">
        <v>26</v>
      </c>
      <c r="AN240">
        <v>0.02</v>
      </c>
      <c r="AO240" t="s">
        <v>816</v>
      </c>
      <c r="AP240">
        <v>13</v>
      </c>
      <c r="AQ240">
        <v>147</v>
      </c>
      <c r="AR240" t="s">
        <v>814</v>
      </c>
      <c r="AS240">
        <v>0.34</v>
      </c>
      <c r="AT240" t="s">
        <v>815</v>
      </c>
      <c r="AU240" t="s">
        <v>815</v>
      </c>
      <c r="AV240">
        <v>75</v>
      </c>
      <c r="AW240" t="s">
        <v>815</v>
      </c>
      <c r="AX240">
        <v>96</v>
      </c>
    </row>
    <row r="241" spans="1:50" x14ac:dyDescent="0.3">
      <c r="A241" s="118" t="s">
        <v>50</v>
      </c>
      <c r="B241" s="118">
        <v>260</v>
      </c>
      <c r="C241" s="118">
        <v>265</v>
      </c>
      <c r="D241" s="118">
        <f t="shared" si="11"/>
        <v>5</v>
      </c>
      <c r="E241" s="118">
        <f t="shared" si="12"/>
        <v>79.248000000000005</v>
      </c>
      <c r="F241" s="118">
        <f t="shared" si="12"/>
        <v>80.772000000000006</v>
      </c>
      <c r="G241" s="118">
        <f t="shared" si="12"/>
        <v>1.524</v>
      </c>
      <c r="H241" s="127" t="s">
        <v>348</v>
      </c>
      <c r="I241" s="124" t="s">
        <v>378</v>
      </c>
      <c r="J241" s="125" t="s">
        <v>316</v>
      </c>
      <c r="K241" s="125">
        <v>2</v>
      </c>
      <c r="L241" s="125">
        <v>0</v>
      </c>
      <c r="M241" s="125">
        <v>3</v>
      </c>
      <c r="N241" s="125"/>
      <c r="O241" s="118" t="s">
        <v>302</v>
      </c>
      <c r="P241" s="118"/>
      <c r="Q241" t="s">
        <v>817</v>
      </c>
      <c r="R241" t="s">
        <v>811</v>
      </c>
      <c r="S241">
        <v>6.13</v>
      </c>
      <c r="T241">
        <v>5</v>
      </c>
      <c r="U241">
        <v>520</v>
      </c>
      <c r="V241">
        <v>1.7</v>
      </c>
      <c r="W241" t="s">
        <v>812</v>
      </c>
      <c r="X241">
        <v>2.4700000000000002</v>
      </c>
      <c r="Y241" t="s">
        <v>811</v>
      </c>
      <c r="Z241">
        <v>17</v>
      </c>
      <c r="AA241">
        <v>54</v>
      </c>
      <c r="AB241">
        <v>38</v>
      </c>
      <c r="AC241">
        <v>3.98</v>
      </c>
      <c r="AD241">
        <v>20</v>
      </c>
      <c r="AE241">
        <v>2.34</v>
      </c>
      <c r="AF241">
        <v>30</v>
      </c>
      <c r="AG241">
        <v>1.01</v>
      </c>
      <c r="AH241">
        <v>591</v>
      </c>
      <c r="AI241" t="s">
        <v>813</v>
      </c>
      <c r="AJ241">
        <v>0.12</v>
      </c>
      <c r="AK241">
        <v>34</v>
      </c>
      <c r="AL241">
        <v>340</v>
      </c>
      <c r="AM241">
        <v>18</v>
      </c>
      <c r="AN241">
        <v>0.03</v>
      </c>
      <c r="AO241" t="s">
        <v>816</v>
      </c>
      <c r="AP241">
        <v>12</v>
      </c>
      <c r="AQ241">
        <v>202</v>
      </c>
      <c r="AR241" t="s">
        <v>814</v>
      </c>
      <c r="AS241">
        <v>0.32</v>
      </c>
      <c r="AT241" t="s">
        <v>815</v>
      </c>
      <c r="AU241" t="s">
        <v>815</v>
      </c>
      <c r="AV241">
        <v>69</v>
      </c>
      <c r="AW241">
        <v>10</v>
      </c>
      <c r="AX241">
        <v>84</v>
      </c>
    </row>
    <row r="242" spans="1:50" x14ac:dyDescent="0.3">
      <c r="A242" s="118" t="s">
        <v>50</v>
      </c>
      <c r="B242" s="118">
        <v>265</v>
      </c>
      <c r="C242" s="118">
        <v>270</v>
      </c>
      <c r="D242" s="118">
        <f t="shared" si="11"/>
        <v>5</v>
      </c>
      <c r="E242" s="118">
        <f t="shared" si="12"/>
        <v>80.772000000000006</v>
      </c>
      <c r="F242" s="118">
        <f t="shared" si="12"/>
        <v>82.296000000000006</v>
      </c>
      <c r="G242" s="118">
        <f t="shared" si="12"/>
        <v>1.524</v>
      </c>
      <c r="H242" s="127" t="s">
        <v>348</v>
      </c>
      <c r="I242" s="124" t="s">
        <v>378</v>
      </c>
      <c r="J242" s="125" t="s">
        <v>316</v>
      </c>
      <c r="K242" s="125">
        <v>2</v>
      </c>
      <c r="L242" s="125">
        <v>0</v>
      </c>
      <c r="M242" s="125">
        <v>3</v>
      </c>
      <c r="N242" s="125"/>
      <c r="O242" s="118" t="s">
        <v>303</v>
      </c>
      <c r="P242" s="118"/>
      <c r="Q242" t="s">
        <v>817</v>
      </c>
      <c r="R242" t="s">
        <v>811</v>
      </c>
      <c r="S242">
        <v>4.26</v>
      </c>
      <c r="T242">
        <v>5</v>
      </c>
      <c r="U242">
        <v>400</v>
      </c>
      <c r="V242">
        <v>1.1000000000000001</v>
      </c>
      <c r="W242" t="s">
        <v>812</v>
      </c>
      <c r="X242">
        <v>6.15</v>
      </c>
      <c r="Y242" t="s">
        <v>811</v>
      </c>
      <c r="Z242">
        <v>12</v>
      </c>
      <c r="AA242">
        <v>38</v>
      </c>
      <c r="AB242">
        <v>25</v>
      </c>
      <c r="AC242">
        <v>2.63</v>
      </c>
      <c r="AD242">
        <v>10</v>
      </c>
      <c r="AE242">
        <v>1.82</v>
      </c>
      <c r="AF242">
        <v>20</v>
      </c>
      <c r="AG242">
        <v>0.73</v>
      </c>
      <c r="AH242">
        <v>578</v>
      </c>
      <c r="AI242">
        <v>1</v>
      </c>
      <c r="AJ242">
        <v>0.04</v>
      </c>
      <c r="AK242">
        <v>23</v>
      </c>
      <c r="AL242">
        <v>350</v>
      </c>
      <c r="AM242">
        <v>18</v>
      </c>
      <c r="AN242" s="120">
        <v>0.33</v>
      </c>
      <c r="AO242" t="s">
        <v>816</v>
      </c>
      <c r="AP242">
        <v>7</v>
      </c>
      <c r="AQ242">
        <v>447</v>
      </c>
      <c r="AR242" t="s">
        <v>814</v>
      </c>
      <c r="AS242">
        <v>0.22</v>
      </c>
      <c r="AT242" t="s">
        <v>815</v>
      </c>
      <c r="AU242" t="s">
        <v>815</v>
      </c>
      <c r="AV242">
        <v>50</v>
      </c>
      <c r="AW242" t="s">
        <v>815</v>
      </c>
      <c r="AX242">
        <v>52</v>
      </c>
    </row>
    <row r="243" spans="1:50" x14ac:dyDescent="0.3">
      <c r="A243" s="118" t="s">
        <v>50</v>
      </c>
      <c r="B243" s="118">
        <v>270</v>
      </c>
      <c r="C243" s="118">
        <v>275</v>
      </c>
      <c r="D243" s="118">
        <f t="shared" si="11"/>
        <v>5</v>
      </c>
      <c r="E243" s="118">
        <f t="shared" si="12"/>
        <v>82.296000000000006</v>
      </c>
      <c r="F243" s="118">
        <f t="shared" si="12"/>
        <v>83.82</v>
      </c>
      <c r="G243" s="118">
        <f t="shared" si="12"/>
        <v>1.524</v>
      </c>
      <c r="H243" s="127" t="s">
        <v>348</v>
      </c>
      <c r="I243" s="124" t="s">
        <v>378</v>
      </c>
      <c r="J243" s="125" t="s">
        <v>316</v>
      </c>
      <c r="K243" s="125">
        <v>2</v>
      </c>
      <c r="L243" s="125">
        <v>0</v>
      </c>
      <c r="M243" s="125">
        <v>4</v>
      </c>
      <c r="N243" s="125"/>
      <c r="O243" s="118" t="s">
        <v>304</v>
      </c>
      <c r="P243" s="118"/>
      <c r="Q243" t="s">
        <v>817</v>
      </c>
      <c r="R243" t="s">
        <v>811</v>
      </c>
      <c r="S243">
        <v>5.65</v>
      </c>
      <c r="T243">
        <v>17</v>
      </c>
      <c r="U243">
        <v>520</v>
      </c>
      <c r="V243">
        <v>1.4</v>
      </c>
      <c r="W243" t="s">
        <v>812</v>
      </c>
      <c r="X243">
        <v>2.29</v>
      </c>
      <c r="Y243" t="s">
        <v>811</v>
      </c>
      <c r="Z243">
        <v>15</v>
      </c>
      <c r="AA243">
        <v>70</v>
      </c>
      <c r="AB243">
        <v>50</v>
      </c>
      <c r="AC243">
        <v>4.8099999999999996</v>
      </c>
      <c r="AD243">
        <v>20</v>
      </c>
      <c r="AE243">
        <v>2.2799999999999998</v>
      </c>
      <c r="AF243">
        <v>20</v>
      </c>
      <c r="AG243">
        <v>1.37</v>
      </c>
      <c r="AH243">
        <v>811</v>
      </c>
      <c r="AI243">
        <v>1</v>
      </c>
      <c r="AJ243">
        <v>0.05</v>
      </c>
      <c r="AK243">
        <v>41</v>
      </c>
      <c r="AL243">
        <v>480</v>
      </c>
      <c r="AM243">
        <v>13</v>
      </c>
      <c r="AN243">
        <v>0.1</v>
      </c>
      <c r="AO243" t="s">
        <v>816</v>
      </c>
      <c r="AP243">
        <v>11</v>
      </c>
      <c r="AQ243">
        <v>164</v>
      </c>
      <c r="AR243" t="s">
        <v>814</v>
      </c>
      <c r="AS243">
        <v>0.28000000000000003</v>
      </c>
      <c r="AT243" t="s">
        <v>815</v>
      </c>
      <c r="AU243" t="s">
        <v>815</v>
      </c>
      <c r="AV243">
        <v>86</v>
      </c>
      <c r="AW243" t="s">
        <v>815</v>
      </c>
      <c r="AX243">
        <v>94</v>
      </c>
    </row>
    <row r="244" spans="1:50" x14ac:dyDescent="0.3">
      <c r="A244" s="118" t="s">
        <v>50</v>
      </c>
      <c r="B244" s="118">
        <v>275</v>
      </c>
      <c r="C244" s="118">
        <v>280</v>
      </c>
      <c r="D244" s="118">
        <f t="shared" si="11"/>
        <v>5</v>
      </c>
      <c r="E244" s="118">
        <f t="shared" si="12"/>
        <v>83.82</v>
      </c>
      <c r="F244" s="118">
        <f t="shared" si="12"/>
        <v>85.343999999999994</v>
      </c>
      <c r="G244" s="118">
        <f t="shared" si="12"/>
        <v>1.524</v>
      </c>
      <c r="H244" s="127" t="s">
        <v>348</v>
      </c>
      <c r="I244" s="124" t="s">
        <v>378</v>
      </c>
      <c r="J244" s="125" t="s">
        <v>316</v>
      </c>
      <c r="K244" s="125">
        <v>2</v>
      </c>
      <c r="L244" s="125">
        <v>0</v>
      </c>
      <c r="M244" s="125">
        <v>4</v>
      </c>
      <c r="N244" s="125"/>
      <c r="O244" s="118" t="s">
        <v>305</v>
      </c>
      <c r="P244" s="118"/>
      <c r="Q244" t="s">
        <v>817</v>
      </c>
      <c r="R244" t="s">
        <v>811</v>
      </c>
      <c r="S244">
        <v>2.4300000000000002</v>
      </c>
      <c r="T244">
        <v>5</v>
      </c>
      <c r="U244">
        <v>270</v>
      </c>
      <c r="V244">
        <v>0.6</v>
      </c>
      <c r="W244" t="s">
        <v>812</v>
      </c>
      <c r="X244">
        <v>3.31</v>
      </c>
      <c r="Y244" t="s">
        <v>811</v>
      </c>
      <c r="Z244">
        <v>6</v>
      </c>
      <c r="AA244">
        <v>24</v>
      </c>
      <c r="AB244">
        <v>12</v>
      </c>
      <c r="AC244">
        <v>1.49</v>
      </c>
      <c r="AD244">
        <v>10</v>
      </c>
      <c r="AE244">
        <v>1.2</v>
      </c>
      <c r="AF244">
        <v>10</v>
      </c>
      <c r="AG244">
        <v>0.42</v>
      </c>
      <c r="AH244">
        <v>291</v>
      </c>
      <c r="AI244">
        <v>1</v>
      </c>
      <c r="AJ244">
        <v>0.01</v>
      </c>
      <c r="AK244">
        <v>12</v>
      </c>
      <c r="AL244">
        <v>230</v>
      </c>
      <c r="AM244">
        <v>12</v>
      </c>
      <c r="AN244" s="120">
        <v>0.28000000000000003</v>
      </c>
      <c r="AO244" t="s">
        <v>816</v>
      </c>
      <c r="AP244">
        <v>3</v>
      </c>
      <c r="AQ244">
        <v>197</v>
      </c>
      <c r="AR244" t="s">
        <v>814</v>
      </c>
      <c r="AS244">
        <v>0.13</v>
      </c>
      <c r="AT244" t="s">
        <v>815</v>
      </c>
      <c r="AU244" t="s">
        <v>815</v>
      </c>
      <c r="AV244">
        <v>24</v>
      </c>
      <c r="AW244">
        <v>10</v>
      </c>
      <c r="AX244">
        <v>21</v>
      </c>
    </row>
    <row r="245" spans="1:50" x14ac:dyDescent="0.3">
      <c r="A245" s="118" t="s">
        <v>50</v>
      </c>
      <c r="B245" s="118">
        <v>280</v>
      </c>
      <c r="C245" s="118">
        <v>285</v>
      </c>
      <c r="D245" s="118">
        <f t="shared" si="11"/>
        <v>5</v>
      </c>
      <c r="E245" s="118">
        <f t="shared" si="12"/>
        <v>85.343999999999994</v>
      </c>
      <c r="F245" s="118">
        <f t="shared" si="12"/>
        <v>86.867999999999995</v>
      </c>
      <c r="G245" s="118">
        <f t="shared" si="12"/>
        <v>1.524</v>
      </c>
      <c r="H245" s="127" t="s">
        <v>348</v>
      </c>
      <c r="I245" s="124" t="s">
        <v>378</v>
      </c>
      <c r="J245" s="125" t="s">
        <v>316</v>
      </c>
      <c r="K245" s="125">
        <v>2</v>
      </c>
      <c r="L245" s="125">
        <v>0</v>
      </c>
      <c r="M245" s="125">
        <v>4</v>
      </c>
      <c r="N245" s="125"/>
      <c r="O245" s="118" t="s">
        <v>306</v>
      </c>
      <c r="P245" s="118"/>
      <c r="Q245" t="s">
        <v>817</v>
      </c>
      <c r="R245" t="s">
        <v>811</v>
      </c>
      <c r="S245">
        <v>2.48</v>
      </c>
      <c r="T245">
        <v>7</v>
      </c>
      <c r="U245">
        <v>260</v>
      </c>
      <c r="V245">
        <v>0.6</v>
      </c>
      <c r="W245" t="s">
        <v>812</v>
      </c>
      <c r="X245">
        <v>3.3</v>
      </c>
      <c r="Y245" t="s">
        <v>811</v>
      </c>
      <c r="Z245">
        <v>6</v>
      </c>
      <c r="AA245">
        <v>26</v>
      </c>
      <c r="AB245">
        <v>12</v>
      </c>
      <c r="AC245">
        <v>1.55</v>
      </c>
      <c r="AD245">
        <v>10</v>
      </c>
      <c r="AE245">
        <v>1.17</v>
      </c>
      <c r="AF245">
        <v>10</v>
      </c>
      <c r="AG245">
        <v>0.41</v>
      </c>
      <c r="AH245">
        <v>293</v>
      </c>
      <c r="AI245">
        <v>1</v>
      </c>
      <c r="AJ245">
        <v>0.02</v>
      </c>
      <c r="AK245">
        <v>13</v>
      </c>
      <c r="AL245">
        <v>210</v>
      </c>
      <c r="AM245">
        <v>15</v>
      </c>
      <c r="AN245">
        <v>0.24</v>
      </c>
      <c r="AO245" t="s">
        <v>816</v>
      </c>
      <c r="AP245">
        <v>3</v>
      </c>
      <c r="AQ245">
        <v>163</v>
      </c>
      <c r="AR245" t="s">
        <v>814</v>
      </c>
      <c r="AS245">
        <v>0.13</v>
      </c>
      <c r="AT245">
        <v>10</v>
      </c>
      <c r="AU245" t="s">
        <v>815</v>
      </c>
      <c r="AV245">
        <v>25</v>
      </c>
      <c r="AW245" t="s">
        <v>815</v>
      </c>
      <c r="AX245">
        <v>22</v>
      </c>
    </row>
    <row r="246" spans="1:50" x14ac:dyDescent="0.3">
      <c r="A246" s="118" t="s">
        <v>50</v>
      </c>
      <c r="B246" s="118">
        <v>285</v>
      </c>
      <c r="C246" s="118">
        <v>290</v>
      </c>
      <c r="D246" s="118">
        <f t="shared" si="11"/>
        <v>5</v>
      </c>
      <c r="E246" s="118">
        <f t="shared" si="12"/>
        <v>86.867999999999995</v>
      </c>
      <c r="F246" s="118">
        <f t="shared" si="12"/>
        <v>88.391999999999996</v>
      </c>
      <c r="G246" s="118">
        <f t="shared" si="12"/>
        <v>1.524</v>
      </c>
      <c r="H246" s="127" t="s">
        <v>348</v>
      </c>
      <c r="I246" s="124" t="s">
        <v>378</v>
      </c>
      <c r="J246" s="125" t="s">
        <v>316</v>
      </c>
      <c r="K246" s="125">
        <v>3</v>
      </c>
      <c r="L246" s="125">
        <v>0</v>
      </c>
      <c r="M246" s="125">
        <v>4</v>
      </c>
      <c r="N246" s="125"/>
      <c r="O246" s="118" t="s">
        <v>307</v>
      </c>
      <c r="P246" s="118"/>
      <c r="Q246" t="s">
        <v>817</v>
      </c>
      <c r="R246" t="s">
        <v>811</v>
      </c>
      <c r="S246">
        <v>2.81</v>
      </c>
      <c r="T246">
        <v>7</v>
      </c>
      <c r="U246">
        <v>290</v>
      </c>
      <c r="V246">
        <v>0.7</v>
      </c>
      <c r="W246" t="s">
        <v>812</v>
      </c>
      <c r="X246">
        <v>4.8600000000000003</v>
      </c>
      <c r="Y246" t="s">
        <v>811</v>
      </c>
      <c r="Z246">
        <v>25</v>
      </c>
      <c r="AA246">
        <v>28</v>
      </c>
      <c r="AB246">
        <v>14</v>
      </c>
      <c r="AC246">
        <v>1.92</v>
      </c>
      <c r="AD246">
        <v>10</v>
      </c>
      <c r="AE246">
        <v>1.27</v>
      </c>
      <c r="AF246">
        <v>20</v>
      </c>
      <c r="AG246">
        <v>0.41</v>
      </c>
      <c r="AH246">
        <v>382</v>
      </c>
      <c r="AI246">
        <v>1</v>
      </c>
      <c r="AJ246">
        <v>0.02</v>
      </c>
      <c r="AK246">
        <v>16</v>
      </c>
      <c r="AL246">
        <v>290</v>
      </c>
      <c r="AM246">
        <v>14</v>
      </c>
      <c r="AN246">
        <v>0.13</v>
      </c>
      <c r="AO246">
        <v>13</v>
      </c>
      <c r="AP246">
        <v>4</v>
      </c>
      <c r="AQ246">
        <v>277</v>
      </c>
      <c r="AR246" t="s">
        <v>814</v>
      </c>
      <c r="AS246">
        <v>0.15</v>
      </c>
      <c r="AT246" t="s">
        <v>815</v>
      </c>
      <c r="AU246" t="s">
        <v>815</v>
      </c>
      <c r="AV246">
        <v>33</v>
      </c>
      <c r="AW246" s="119">
        <v>160</v>
      </c>
      <c r="AX246">
        <v>30</v>
      </c>
    </row>
    <row r="247" spans="1:50" x14ac:dyDescent="0.3">
      <c r="A247" s="118" t="s">
        <v>50</v>
      </c>
      <c r="B247" s="118">
        <v>290</v>
      </c>
      <c r="C247" s="118">
        <v>295</v>
      </c>
      <c r="D247" s="118">
        <f t="shared" si="11"/>
        <v>5</v>
      </c>
      <c r="E247" s="118">
        <f t="shared" si="12"/>
        <v>88.391999999999996</v>
      </c>
      <c r="F247" s="118">
        <f t="shared" si="12"/>
        <v>89.915999999999997</v>
      </c>
      <c r="G247" s="118">
        <f t="shared" si="12"/>
        <v>1.524</v>
      </c>
      <c r="H247" s="127" t="s">
        <v>348</v>
      </c>
      <c r="I247" s="124" t="s">
        <v>378</v>
      </c>
      <c r="J247" s="125" t="s">
        <v>316</v>
      </c>
      <c r="K247" s="125">
        <v>3</v>
      </c>
      <c r="L247" s="125">
        <v>0</v>
      </c>
      <c r="M247" s="125">
        <v>4</v>
      </c>
      <c r="N247" s="125"/>
      <c r="O247" s="118" t="s">
        <v>308</v>
      </c>
      <c r="P247" s="118"/>
      <c r="Q247" t="s">
        <v>817</v>
      </c>
      <c r="R247" t="s">
        <v>811</v>
      </c>
      <c r="S247">
        <v>2.62</v>
      </c>
      <c r="T247" t="s">
        <v>816</v>
      </c>
      <c r="U247">
        <v>260</v>
      </c>
      <c r="V247">
        <v>0.6</v>
      </c>
      <c r="W247" t="s">
        <v>812</v>
      </c>
      <c r="X247">
        <v>3.63</v>
      </c>
      <c r="Y247" t="s">
        <v>811</v>
      </c>
      <c r="Z247">
        <v>6</v>
      </c>
      <c r="AA247">
        <v>28</v>
      </c>
      <c r="AB247">
        <v>13</v>
      </c>
      <c r="AC247">
        <v>1.74</v>
      </c>
      <c r="AD247">
        <v>10</v>
      </c>
      <c r="AE247">
        <v>1.19</v>
      </c>
      <c r="AF247">
        <v>20</v>
      </c>
      <c r="AG247">
        <v>0.3</v>
      </c>
      <c r="AH247">
        <v>275</v>
      </c>
      <c r="AI247">
        <v>1</v>
      </c>
      <c r="AJ247">
        <v>0.02</v>
      </c>
      <c r="AK247">
        <v>14</v>
      </c>
      <c r="AL247">
        <v>280</v>
      </c>
      <c r="AM247">
        <v>12</v>
      </c>
      <c r="AN247">
        <v>0.08</v>
      </c>
      <c r="AO247">
        <v>11</v>
      </c>
      <c r="AP247">
        <v>4</v>
      </c>
      <c r="AQ247">
        <v>179</v>
      </c>
      <c r="AR247" t="s">
        <v>814</v>
      </c>
      <c r="AS247">
        <v>0.16</v>
      </c>
      <c r="AT247" t="s">
        <v>815</v>
      </c>
      <c r="AU247" t="s">
        <v>815</v>
      </c>
      <c r="AV247">
        <v>30</v>
      </c>
      <c r="AW247" t="s">
        <v>815</v>
      </c>
      <c r="AX247">
        <v>26</v>
      </c>
    </row>
    <row r="248" spans="1:50" x14ac:dyDescent="0.3">
      <c r="A248" s="118" t="s">
        <v>51</v>
      </c>
      <c r="B248" s="118">
        <v>0</v>
      </c>
      <c r="C248" s="118">
        <v>8</v>
      </c>
      <c r="D248" s="118">
        <f t="shared" si="11"/>
        <v>8</v>
      </c>
      <c r="E248" s="118">
        <f t="shared" si="12"/>
        <v>0</v>
      </c>
      <c r="F248" s="118">
        <f t="shared" si="12"/>
        <v>2.4384000000000001</v>
      </c>
      <c r="G248" s="118">
        <f t="shared" si="12"/>
        <v>2.4384000000000001</v>
      </c>
      <c r="H248" s="123" t="s">
        <v>251</v>
      </c>
      <c r="I248" s="124" t="s">
        <v>406</v>
      </c>
      <c r="J248" s="125" t="s">
        <v>253</v>
      </c>
      <c r="K248" s="118">
        <v>1</v>
      </c>
      <c r="L248" s="118">
        <v>0</v>
      </c>
      <c r="M248" s="118">
        <v>2</v>
      </c>
      <c r="N248" s="118"/>
      <c r="O248" s="118" t="s">
        <v>379</v>
      </c>
      <c r="P248" s="118"/>
      <c r="Q248" t="s">
        <v>817</v>
      </c>
      <c r="R248" t="s">
        <v>811</v>
      </c>
      <c r="S248">
        <v>3.36</v>
      </c>
      <c r="T248">
        <v>19</v>
      </c>
      <c r="U248">
        <v>350</v>
      </c>
      <c r="V248">
        <v>0.7</v>
      </c>
      <c r="W248" t="s">
        <v>812</v>
      </c>
      <c r="X248">
        <v>0.3</v>
      </c>
      <c r="Y248" t="s">
        <v>811</v>
      </c>
      <c r="Z248">
        <v>8</v>
      </c>
      <c r="AA248">
        <v>31</v>
      </c>
      <c r="AB248">
        <v>13</v>
      </c>
      <c r="AC248">
        <v>1.9</v>
      </c>
      <c r="AD248">
        <v>10</v>
      </c>
      <c r="AE248">
        <v>0.98</v>
      </c>
      <c r="AF248">
        <v>20</v>
      </c>
      <c r="AG248">
        <v>0.31</v>
      </c>
      <c r="AH248">
        <v>180</v>
      </c>
      <c r="AI248">
        <v>1</v>
      </c>
      <c r="AJ248">
        <v>0.36</v>
      </c>
      <c r="AK248">
        <v>15</v>
      </c>
      <c r="AL248">
        <v>290</v>
      </c>
      <c r="AM248">
        <v>10</v>
      </c>
      <c r="AN248">
        <v>0.03</v>
      </c>
      <c r="AO248">
        <v>9</v>
      </c>
      <c r="AP248">
        <v>5</v>
      </c>
      <c r="AQ248">
        <v>53</v>
      </c>
      <c r="AR248" t="s">
        <v>814</v>
      </c>
      <c r="AS248">
        <v>0.17</v>
      </c>
      <c r="AT248" t="s">
        <v>815</v>
      </c>
      <c r="AU248" t="s">
        <v>815</v>
      </c>
      <c r="AV248">
        <v>39</v>
      </c>
      <c r="AW248" t="s">
        <v>815</v>
      </c>
      <c r="AX248">
        <v>41</v>
      </c>
    </row>
    <row r="249" spans="1:50" x14ac:dyDescent="0.3">
      <c r="A249" s="118" t="s">
        <v>51</v>
      </c>
      <c r="B249" s="118">
        <v>8</v>
      </c>
      <c r="C249" s="118">
        <v>13</v>
      </c>
      <c r="D249" s="118">
        <f t="shared" si="11"/>
        <v>5</v>
      </c>
      <c r="E249" s="118">
        <f t="shared" si="12"/>
        <v>2.4384000000000001</v>
      </c>
      <c r="F249" s="118">
        <f t="shared" si="12"/>
        <v>3.9624000000000001</v>
      </c>
      <c r="G249" s="118">
        <f t="shared" si="12"/>
        <v>1.524</v>
      </c>
      <c r="H249" s="123" t="s">
        <v>251</v>
      </c>
      <c r="I249" s="124" t="s">
        <v>407</v>
      </c>
      <c r="J249" s="125" t="s">
        <v>253</v>
      </c>
      <c r="K249" s="125">
        <v>1</v>
      </c>
      <c r="L249" s="125">
        <v>0</v>
      </c>
      <c r="M249" s="125">
        <v>1</v>
      </c>
      <c r="N249" s="125"/>
      <c r="O249" s="118" t="s">
        <v>380</v>
      </c>
      <c r="P249" s="118"/>
      <c r="Q249" t="s">
        <v>817</v>
      </c>
      <c r="R249" t="s">
        <v>811</v>
      </c>
      <c r="S249">
        <v>3.79</v>
      </c>
      <c r="T249">
        <v>25</v>
      </c>
      <c r="U249">
        <v>430</v>
      </c>
      <c r="V249">
        <v>0.9</v>
      </c>
      <c r="W249" t="s">
        <v>812</v>
      </c>
      <c r="X249">
        <v>0.41</v>
      </c>
      <c r="Y249" t="s">
        <v>811</v>
      </c>
      <c r="Z249">
        <v>8</v>
      </c>
      <c r="AA249">
        <v>37</v>
      </c>
      <c r="AB249">
        <v>16</v>
      </c>
      <c r="AC249">
        <v>2.1</v>
      </c>
      <c r="AD249">
        <v>10</v>
      </c>
      <c r="AE249">
        <v>1.1399999999999999</v>
      </c>
      <c r="AF249">
        <v>20</v>
      </c>
      <c r="AG249">
        <v>0.39</v>
      </c>
      <c r="AH249">
        <v>221</v>
      </c>
      <c r="AI249">
        <v>1</v>
      </c>
      <c r="AJ249">
        <v>0.41</v>
      </c>
      <c r="AK249">
        <v>18</v>
      </c>
      <c r="AL249">
        <v>340</v>
      </c>
      <c r="AM249">
        <v>11</v>
      </c>
      <c r="AN249">
        <v>0.04</v>
      </c>
      <c r="AO249" t="s">
        <v>816</v>
      </c>
      <c r="AP249">
        <v>6</v>
      </c>
      <c r="AQ249">
        <v>67</v>
      </c>
      <c r="AR249" t="s">
        <v>814</v>
      </c>
      <c r="AS249">
        <v>0.22</v>
      </c>
      <c r="AT249" t="s">
        <v>815</v>
      </c>
      <c r="AU249" t="s">
        <v>815</v>
      </c>
      <c r="AV249">
        <v>49</v>
      </c>
      <c r="AW249" t="s">
        <v>815</v>
      </c>
      <c r="AX249">
        <v>48</v>
      </c>
    </row>
    <row r="250" spans="1:50" x14ac:dyDescent="0.3">
      <c r="A250" s="118" t="s">
        <v>51</v>
      </c>
      <c r="B250" s="118">
        <v>13</v>
      </c>
      <c r="C250" s="118">
        <v>18</v>
      </c>
      <c r="D250" s="118">
        <f t="shared" si="11"/>
        <v>5</v>
      </c>
      <c r="E250" s="118">
        <f t="shared" si="12"/>
        <v>3.9624000000000001</v>
      </c>
      <c r="F250" s="118">
        <f t="shared" si="12"/>
        <v>5.4863999999999997</v>
      </c>
      <c r="G250" s="118">
        <f t="shared" si="12"/>
        <v>1.524</v>
      </c>
      <c r="H250" s="123" t="s">
        <v>251</v>
      </c>
      <c r="I250" s="124" t="s">
        <v>408</v>
      </c>
      <c r="J250" s="125" t="s">
        <v>253</v>
      </c>
      <c r="K250" s="125">
        <v>0</v>
      </c>
      <c r="L250" s="125">
        <v>0</v>
      </c>
      <c r="M250" s="125">
        <v>1</v>
      </c>
      <c r="N250" s="125"/>
      <c r="O250" s="118" t="s">
        <v>381</v>
      </c>
      <c r="P250" s="118"/>
      <c r="Q250" t="s">
        <v>817</v>
      </c>
      <c r="R250" t="s">
        <v>811</v>
      </c>
      <c r="S250">
        <v>4.6399999999999997</v>
      </c>
      <c r="T250">
        <v>16</v>
      </c>
      <c r="U250">
        <v>670</v>
      </c>
      <c r="V250">
        <v>1.2</v>
      </c>
      <c r="W250">
        <v>2</v>
      </c>
      <c r="X250">
        <v>0.77</v>
      </c>
      <c r="Y250" t="s">
        <v>811</v>
      </c>
      <c r="Z250">
        <v>10</v>
      </c>
      <c r="AA250">
        <v>49</v>
      </c>
      <c r="AB250">
        <v>25</v>
      </c>
      <c r="AC250">
        <v>2.74</v>
      </c>
      <c r="AD250">
        <v>10</v>
      </c>
      <c r="AE250">
        <v>1.38</v>
      </c>
      <c r="AF250">
        <v>30</v>
      </c>
      <c r="AG250">
        <v>0.53</v>
      </c>
      <c r="AH250">
        <v>410</v>
      </c>
      <c r="AI250">
        <v>1</v>
      </c>
      <c r="AJ250">
        <v>0.59</v>
      </c>
      <c r="AK250">
        <v>26</v>
      </c>
      <c r="AL250">
        <v>570</v>
      </c>
      <c r="AM250">
        <v>16</v>
      </c>
      <c r="AN250">
        <v>0.17</v>
      </c>
      <c r="AO250">
        <v>5</v>
      </c>
      <c r="AP250">
        <v>8</v>
      </c>
      <c r="AQ250">
        <v>126</v>
      </c>
      <c r="AR250" t="s">
        <v>814</v>
      </c>
      <c r="AS250">
        <v>0.31</v>
      </c>
      <c r="AT250">
        <v>10</v>
      </c>
      <c r="AU250" t="s">
        <v>815</v>
      </c>
      <c r="AV250">
        <v>70</v>
      </c>
      <c r="AW250" t="s">
        <v>815</v>
      </c>
      <c r="AX250">
        <v>69</v>
      </c>
    </row>
    <row r="251" spans="1:50" x14ac:dyDescent="0.3">
      <c r="A251" s="118" t="s">
        <v>51</v>
      </c>
      <c r="B251" s="118">
        <v>18</v>
      </c>
      <c r="C251" s="118">
        <v>23</v>
      </c>
      <c r="D251" s="118">
        <f t="shared" si="11"/>
        <v>5</v>
      </c>
      <c r="E251" s="118">
        <f t="shared" si="12"/>
        <v>5.4863999999999997</v>
      </c>
      <c r="F251" s="118">
        <f t="shared" si="12"/>
        <v>7.0103999999999997</v>
      </c>
      <c r="G251" s="118">
        <f t="shared" si="12"/>
        <v>1.524</v>
      </c>
      <c r="H251" s="123" t="s">
        <v>251</v>
      </c>
      <c r="I251" s="124" t="s">
        <v>408</v>
      </c>
      <c r="J251" s="125" t="s">
        <v>253</v>
      </c>
      <c r="K251" s="125">
        <v>0</v>
      </c>
      <c r="L251" s="125">
        <v>0</v>
      </c>
      <c r="M251" s="125">
        <v>1</v>
      </c>
      <c r="N251" s="125"/>
      <c r="O251" s="118" t="s">
        <v>382</v>
      </c>
      <c r="P251" s="118"/>
      <c r="Q251">
        <v>2E-3</v>
      </c>
      <c r="R251" t="s">
        <v>811</v>
      </c>
      <c r="S251">
        <v>5.03</v>
      </c>
      <c r="T251">
        <v>22</v>
      </c>
      <c r="U251">
        <v>770</v>
      </c>
      <c r="V251">
        <v>1.2</v>
      </c>
      <c r="W251" t="s">
        <v>812</v>
      </c>
      <c r="X251">
        <v>0.97</v>
      </c>
      <c r="Y251" t="s">
        <v>811</v>
      </c>
      <c r="Z251">
        <v>12</v>
      </c>
      <c r="AA251">
        <v>55</v>
      </c>
      <c r="AB251">
        <v>27</v>
      </c>
      <c r="AC251">
        <v>2.99</v>
      </c>
      <c r="AD251">
        <v>10</v>
      </c>
      <c r="AE251">
        <v>1.51</v>
      </c>
      <c r="AF251">
        <v>30</v>
      </c>
      <c r="AG251">
        <v>0.62</v>
      </c>
      <c r="AH251">
        <v>492</v>
      </c>
      <c r="AI251">
        <v>1</v>
      </c>
      <c r="AJ251">
        <v>0.61</v>
      </c>
      <c r="AK251">
        <v>30</v>
      </c>
      <c r="AL251">
        <v>610</v>
      </c>
      <c r="AM251">
        <v>18</v>
      </c>
      <c r="AN251">
        <v>0.14000000000000001</v>
      </c>
      <c r="AO251" t="s">
        <v>816</v>
      </c>
      <c r="AP251">
        <v>9</v>
      </c>
      <c r="AQ251">
        <v>135</v>
      </c>
      <c r="AR251" t="s">
        <v>814</v>
      </c>
      <c r="AS251">
        <v>0.31</v>
      </c>
      <c r="AT251" t="s">
        <v>815</v>
      </c>
      <c r="AU251" t="s">
        <v>815</v>
      </c>
      <c r="AV251">
        <v>80</v>
      </c>
      <c r="AW251" t="s">
        <v>815</v>
      </c>
      <c r="AX251">
        <v>78</v>
      </c>
    </row>
    <row r="252" spans="1:50" x14ac:dyDescent="0.3">
      <c r="A252" s="118" t="s">
        <v>51</v>
      </c>
      <c r="B252" s="118">
        <v>23</v>
      </c>
      <c r="C252" s="118">
        <v>28</v>
      </c>
      <c r="D252" s="118">
        <f t="shared" si="11"/>
        <v>5</v>
      </c>
      <c r="E252" s="118">
        <f t="shared" si="12"/>
        <v>7.0103999999999997</v>
      </c>
      <c r="F252" s="118">
        <f t="shared" si="12"/>
        <v>8.5343999999999998</v>
      </c>
      <c r="G252" s="118">
        <f t="shared" si="12"/>
        <v>1.524</v>
      </c>
      <c r="H252" s="123" t="s">
        <v>251</v>
      </c>
      <c r="I252" s="124" t="s">
        <v>408</v>
      </c>
      <c r="J252" s="125" t="s">
        <v>253</v>
      </c>
      <c r="K252" s="125">
        <v>0</v>
      </c>
      <c r="L252" s="125">
        <v>0</v>
      </c>
      <c r="M252" s="125">
        <v>1</v>
      </c>
      <c r="N252" s="125"/>
      <c r="O252" s="118" t="s">
        <v>383</v>
      </c>
      <c r="P252" s="118"/>
      <c r="Q252">
        <v>2E-3</v>
      </c>
      <c r="R252" t="s">
        <v>811</v>
      </c>
      <c r="S252">
        <v>5.32</v>
      </c>
      <c r="T252">
        <v>26</v>
      </c>
      <c r="U252">
        <v>840</v>
      </c>
      <c r="V252">
        <v>1.3</v>
      </c>
      <c r="W252" t="s">
        <v>812</v>
      </c>
      <c r="X252">
        <v>1.1200000000000001</v>
      </c>
      <c r="Y252">
        <v>0.5</v>
      </c>
      <c r="Z252">
        <v>12</v>
      </c>
      <c r="AA252">
        <v>58</v>
      </c>
      <c r="AB252">
        <v>29</v>
      </c>
      <c r="AC252">
        <v>3.22</v>
      </c>
      <c r="AD252">
        <v>10</v>
      </c>
      <c r="AE252">
        <v>1.62</v>
      </c>
      <c r="AF252">
        <v>30</v>
      </c>
      <c r="AG252">
        <v>0.7</v>
      </c>
      <c r="AH252">
        <v>562</v>
      </c>
      <c r="AI252">
        <v>2</v>
      </c>
      <c r="AJ252">
        <v>0.6</v>
      </c>
      <c r="AK252">
        <v>31</v>
      </c>
      <c r="AL252">
        <v>610</v>
      </c>
      <c r="AM252">
        <v>17</v>
      </c>
      <c r="AN252">
        <v>7.0000000000000007E-2</v>
      </c>
      <c r="AO252" t="s">
        <v>816</v>
      </c>
      <c r="AP252">
        <v>9</v>
      </c>
      <c r="AQ252">
        <v>128</v>
      </c>
      <c r="AR252" t="s">
        <v>814</v>
      </c>
      <c r="AS252">
        <v>0.3</v>
      </c>
      <c r="AT252" t="s">
        <v>815</v>
      </c>
      <c r="AU252" t="s">
        <v>815</v>
      </c>
      <c r="AV252">
        <v>86</v>
      </c>
      <c r="AW252" t="s">
        <v>815</v>
      </c>
      <c r="AX252">
        <v>83</v>
      </c>
    </row>
    <row r="253" spans="1:50" x14ac:dyDescent="0.3">
      <c r="A253" s="118" t="s">
        <v>51</v>
      </c>
      <c r="B253" s="118">
        <v>28</v>
      </c>
      <c r="C253" s="118">
        <v>33</v>
      </c>
      <c r="D253" s="118">
        <f t="shared" ref="D253:D255" si="13">C253-B253</f>
        <v>5</v>
      </c>
      <c r="E253" s="118">
        <f t="shared" si="12"/>
        <v>8.5343999999999998</v>
      </c>
      <c r="F253" s="118">
        <f t="shared" si="12"/>
        <v>10.058400000000001</v>
      </c>
      <c r="G253" s="118">
        <f t="shared" si="12"/>
        <v>1.524</v>
      </c>
      <c r="H253" s="123" t="s">
        <v>251</v>
      </c>
      <c r="I253" s="124" t="s">
        <v>409</v>
      </c>
      <c r="J253" s="125" t="s">
        <v>343</v>
      </c>
      <c r="K253" s="125">
        <v>1</v>
      </c>
      <c r="L253" s="125">
        <v>0</v>
      </c>
      <c r="M253" s="125">
        <v>2</v>
      </c>
      <c r="N253" s="125"/>
      <c r="O253" s="118" t="s">
        <v>384</v>
      </c>
      <c r="P253" s="118"/>
      <c r="Q253">
        <v>5.0000000000000001E-3</v>
      </c>
      <c r="R253" t="s">
        <v>811</v>
      </c>
      <c r="S253">
        <v>6.03</v>
      </c>
      <c r="T253">
        <v>27</v>
      </c>
      <c r="U253">
        <v>1050</v>
      </c>
      <c r="V253">
        <v>1.5</v>
      </c>
      <c r="W253">
        <v>2</v>
      </c>
      <c r="X253">
        <v>1.17</v>
      </c>
      <c r="Y253">
        <v>0.5</v>
      </c>
      <c r="Z253">
        <v>12</v>
      </c>
      <c r="AA253">
        <v>68</v>
      </c>
      <c r="AB253">
        <v>35</v>
      </c>
      <c r="AC253">
        <v>3.47</v>
      </c>
      <c r="AD253">
        <v>20</v>
      </c>
      <c r="AE253">
        <v>1.83</v>
      </c>
      <c r="AF253">
        <v>30</v>
      </c>
      <c r="AG253">
        <v>0.8</v>
      </c>
      <c r="AH253">
        <v>563</v>
      </c>
      <c r="AI253">
        <v>2</v>
      </c>
      <c r="AJ253">
        <v>0.66</v>
      </c>
      <c r="AK253">
        <v>35</v>
      </c>
      <c r="AL253">
        <v>680</v>
      </c>
      <c r="AM253">
        <v>16</v>
      </c>
      <c r="AN253">
        <v>0.1</v>
      </c>
      <c r="AO253">
        <v>5</v>
      </c>
      <c r="AP253">
        <v>11</v>
      </c>
      <c r="AQ253">
        <v>150</v>
      </c>
      <c r="AR253" t="s">
        <v>814</v>
      </c>
      <c r="AS253">
        <v>0.34</v>
      </c>
      <c r="AT253" t="s">
        <v>815</v>
      </c>
      <c r="AU253" t="s">
        <v>815</v>
      </c>
      <c r="AV253">
        <v>102</v>
      </c>
      <c r="AW253" t="s">
        <v>815</v>
      </c>
      <c r="AX253">
        <v>96</v>
      </c>
    </row>
    <row r="254" spans="1:50" x14ac:dyDescent="0.3">
      <c r="A254" s="118" t="s">
        <v>51</v>
      </c>
      <c r="B254" s="118">
        <v>33</v>
      </c>
      <c r="C254" s="118">
        <v>38</v>
      </c>
      <c r="D254" s="118">
        <f t="shared" si="13"/>
        <v>5</v>
      </c>
      <c r="E254" s="118">
        <f t="shared" si="12"/>
        <v>10.058400000000001</v>
      </c>
      <c r="F254" s="118">
        <f t="shared" si="12"/>
        <v>11.5824</v>
      </c>
      <c r="G254" s="118">
        <f t="shared" si="12"/>
        <v>1.524</v>
      </c>
      <c r="H254" s="123" t="s">
        <v>251</v>
      </c>
      <c r="I254" s="124" t="s">
        <v>409</v>
      </c>
      <c r="J254" s="125" t="s">
        <v>343</v>
      </c>
      <c r="K254" s="125">
        <v>1</v>
      </c>
      <c r="L254" s="125">
        <v>0</v>
      </c>
      <c r="M254" s="125">
        <v>2</v>
      </c>
      <c r="N254" s="125"/>
      <c r="O254" s="118" t="s">
        <v>385</v>
      </c>
      <c r="P254" s="118"/>
      <c r="Q254" t="s">
        <v>817</v>
      </c>
      <c r="R254" t="s">
        <v>811</v>
      </c>
      <c r="S254">
        <v>3.52</v>
      </c>
      <c r="T254">
        <v>15</v>
      </c>
      <c r="U254">
        <v>470</v>
      </c>
      <c r="V254">
        <v>0.8</v>
      </c>
      <c r="W254" t="s">
        <v>812</v>
      </c>
      <c r="X254">
        <v>1.57</v>
      </c>
      <c r="Y254" t="s">
        <v>811</v>
      </c>
      <c r="Z254">
        <v>8</v>
      </c>
      <c r="AA254">
        <v>40</v>
      </c>
      <c r="AB254">
        <v>17</v>
      </c>
      <c r="AC254">
        <v>2.2799999999999998</v>
      </c>
      <c r="AD254">
        <v>10</v>
      </c>
      <c r="AE254">
        <v>1.07</v>
      </c>
      <c r="AF254">
        <v>20</v>
      </c>
      <c r="AG254">
        <v>0.52</v>
      </c>
      <c r="AH254">
        <v>448</v>
      </c>
      <c r="AI254">
        <v>1</v>
      </c>
      <c r="AJ254">
        <v>0.41</v>
      </c>
      <c r="AK254">
        <v>19</v>
      </c>
      <c r="AL254">
        <v>400</v>
      </c>
      <c r="AM254">
        <v>11</v>
      </c>
      <c r="AN254">
        <v>0.03</v>
      </c>
      <c r="AO254" t="s">
        <v>816</v>
      </c>
      <c r="AP254">
        <v>6</v>
      </c>
      <c r="AQ254">
        <v>115</v>
      </c>
      <c r="AR254" t="s">
        <v>814</v>
      </c>
      <c r="AS254">
        <v>0.2</v>
      </c>
      <c r="AT254" t="s">
        <v>815</v>
      </c>
      <c r="AU254" t="s">
        <v>815</v>
      </c>
      <c r="AV254">
        <v>51</v>
      </c>
      <c r="AW254" t="s">
        <v>815</v>
      </c>
      <c r="AX254">
        <v>54</v>
      </c>
    </row>
    <row r="255" spans="1:50" x14ac:dyDescent="0.3">
      <c r="A255" s="118" t="s">
        <v>51</v>
      </c>
      <c r="B255" s="118">
        <v>38</v>
      </c>
      <c r="C255" s="118">
        <v>43</v>
      </c>
      <c r="D255" s="118">
        <f t="shared" si="13"/>
        <v>5</v>
      </c>
      <c r="E255" s="118">
        <f t="shared" si="12"/>
        <v>11.5824</v>
      </c>
      <c r="F255" s="118">
        <f t="shared" si="12"/>
        <v>13.106400000000001</v>
      </c>
      <c r="G255" s="118">
        <f t="shared" si="12"/>
        <v>1.524</v>
      </c>
      <c r="H255" s="123" t="s">
        <v>251</v>
      </c>
      <c r="I255" s="124" t="s">
        <v>409</v>
      </c>
      <c r="J255" s="125" t="s">
        <v>343</v>
      </c>
      <c r="K255" s="125">
        <v>1</v>
      </c>
      <c r="L255" s="125">
        <v>0</v>
      </c>
      <c r="M255" s="125">
        <v>2</v>
      </c>
      <c r="N255" s="125"/>
      <c r="O255" s="118" t="s">
        <v>386</v>
      </c>
      <c r="P255" s="118"/>
      <c r="Q255">
        <v>3.0000000000000001E-3</v>
      </c>
      <c r="R255" t="s">
        <v>811</v>
      </c>
      <c r="S255">
        <v>2.97</v>
      </c>
      <c r="T255">
        <v>10</v>
      </c>
      <c r="U255">
        <v>310</v>
      </c>
      <c r="V255">
        <v>0.6</v>
      </c>
      <c r="W255" t="s">
        <v>812</v>
      </c>
      <c r="X255">
        <v>0.79</v>
      </c>
      <c r="Y255" t="s">
        <v>811</v>
      </c>
      <c r="Z255">
        <v>7</v>
      </c>
      <c r="AA255">
        <v>30</v>
      </c>
      <c r="AB255">
        <v>15</v>
      </c>
      <c r="AC255">
        <v>2.0499999999999998</v>
      </c>
      <c r="AD255">
        <v>10</v>
      </c>
      <c r="AE255">
        <v>0.73</v>
      </c>
      <c r="AF255">
        <v>10</v>
      </c>
      <c r="AG255">
        <v>0.42</v>
      </c>
      <c r="AH255">
        <v>317</v>
      </c>
      <c r="AI255">
        <v>1</v>
      </c>
      <c r="AJ255">
        <v>0.48</v>
      </c>
      <c r="AK255">
        <v>16</v>
      </c>
      <c r="AL255">
        <v>380</v>
      </c>
      <c r="AM255">
        <v>10</v>
      </c>
      <c r="AN255">
        <v>0.03</v>
      </c>
      <c r="AO255" t="s">
        <v>816</v>
      </c>
      <c r="AP255">
        <v>5</v>
      </c>
      <c r="AQ255">
        <v>74</v>
      </c>
      <c r="AR255" t="s">
        <v>814</v>
      </c>
      <c r="AS255">
        <v>0.17</v>
      </c>
      <c r="AT255" t="s">
        <v>815</v>
      </c>
      <c r="AU255" t="s">
        <v>815</v>
      </c>
      <c r="AV255">
        <v>43</v>
      </c>
      <c r="AW255" t="s">
        <v>815</v>
      </c>
      <c r="AX255">
        <v>40</v>
      </c>
    </row>
    <row r="256" spans="1:50" x14ac:dyDescent="0.3">
      <c r="A256" s="118" t="s">
        <v>51</v>
      </c>
      <c r="B256" s="118">
        <v>43</v>
      </c>
      <c r="C256" s="118">
        <v>48</v>
      </c>
      <c r="D256" s="118">
        <v>5</v>
      </c>
      <c r="E256" s="118">
        <f t="shared" si="12"/>
        <v>13.106400000000001</v>
      </c>
      <c r="F256" s="118">
        <f t="shared" si="12"/>
        <v>14.6304</v>
      </c>
      <c r="G256" s="118">
        <f t="shared" si="12"/>
        <v>1.524</v>
      </c>
      <c r="H256" s="123" t="s">
        <v>251</v>
      </c>
      <c r="I256" s="124" t="s">
        <v>409</v>
      </c>
      <c r="J256" s="125" t="s">
        <v>343</v>
      </c>
      <c r="K256" s="125">
        <v>2</v>
      </c>
      <c r="L256" s="125">
        <v>0</v>
      </c>
      <c r="M256" s="125">
        <v>1</v>
      </c>
      <c r="N256" s="125"/>
      <c r="O256" s="118" t="s">
        <v>387</v>
      </c>
      <c r="P256" s="118"/>
      <c r="Q256" t="s">
        <v>817</v>
      </c>
      <c r="R256" t="s">
        <v>811</v>
      </c>
      <c r="S256">
        <v>2.85</v>
      </c>
      <c r="T256">
        <v>6</v>
      </c>
      <c r="U256">
        <v>280</v>
      </c>
      <c r="V256">
        <v>0.6</v>
      </c>
      <c r="W256" t="s">
        <v>812</v>
      </c>
      <c r="X256">
        <v>1.06</v>
      </c>
      <c r="Y256" t="s">
        <v>811</v>
      </c>
      <c r="Z256">
        <v>8</v>
      </c>
      <c r="AA256">
        <v>30</v>
      </c>
      <c r="AB256">
        <v>19</v>
      </c>
      <c r="AC256">
        <v>1.98</v>
      </c>
      <c r="AD256">
        <v>10</v>
      </c>
      <c r="AE256">
        <v>0.7</v>
      </c>
      <c r="AF256">
        <v>10</v>
      </c>
      <c r="AG256">
        <v>0.48</v>
      </c>
      <c r="AH256">
        <v>311</v>
      </c>
      <c r="AI256" t="s">
        <v>813</v>
      </c>
      <c r="AJ256">
        <v>0.44</v>
      </c>
      <c r="AK256">
        <v>20</v>
      </c>
      <c r="AL256">
        <v>270</v>
      </c>
      <c r="AM256">
        <v>8</v>
      </c>
      <c r="AN256">
        <v>0.03</v>
      </c>
      <c r="AO256" t="s">
        <v>816</v>
      </c>
      <c r="AP256">
        <v>5</v>
      </c>
      <c r="AQ256">
        <v>82</v>
      </c>
      <c r="AR256" t="s">
        <v>814</v>
      </c>
      <c r="AS256">
        <v>0.16</v>
      </c>
      <c r="AT256" t="s">
        <v>815</v>
      </c>
      <c r="AU256" t="s">
        <v>815</v>
      </c>
      <c r="AV256">
        <v>41</v>
      </c>
      <c r="AW256" t="s">
        <v>815</v>
      </c>
      <c r="AX256">
        <v>40</v>
      </c>
    </row>
    <row r="257" spans="1:50" x14ac:dyDescent="0.3">
      <c r="A257" s="118" t="s">
        <v>51</v>
      </c>
      <c r="B257" s="118">
        <v>48</v>
      </c>
      <c r="C257" s="118">
        <v>53</v>
      </c>
      <c r="D257" s="118">
        <f t="shared" ref="D257:D313" si="14">C257-B257</f>
        <v>5</v>
      </c>
      <c r="E257" s="118">
        <f t="shared" si="12"/>
        <v>14.6304</v>
      </c>
      <c r="F257" s="118">
        <f t="shared" si="12"/>
        <v>16.154399999999999</v>
      </c>
      <c r="G257" s="118">
        <f t="shared" si="12"/>
        <v>1.524</v>
      </c>
      <c r="H257" s="123" t="s">
        <v>251</v>
      </c>
      <c r="I257" s="124" t="s">
        <v>409</v>
      </c>
      <c r="J257" s="125" t="s">
        <v>343</v>
      </c>
      <c r="K257" s="125">
        <v>2</v>
      </c>
      <c r="L257" s="125">
        <v>0</v>
      </c>
      <c r="M257" s="125">
        <v>2</v>
      </c>
      <c r="N257" s="125"/>
      <c r="O257" s="118" t="s">
        <v>389</v>
      </c>
      <c r="P257" s="118"/>
      <c r="Q257">
        <v>1E-3</v>
      </c>
      <c r="R257" t="s">
        <v>811</v>
      </c>
      <c r="S257">
        <v>4.2300000000000004</v>
      </c>
      <c r="T257">
        <v>30</v>
      </c>
      <c r="U257">
        <v>660</v>
      </c>
      <c r="V257">
        <v>1.1000000000000001</v>
      </c>
      <c r="W257" t="s">
        <v>812</v>
      </c>
      <c r="X257">
        <v>0.94</v>
      </c>
      <c r="Y257" t="s">
        <v>811</v>
      </c>
      <c r="Z257">
        <v>10</v>
      </c>
      <c r="AA257">
        <v>43</v>
      </c>
      <c r="AB257">
        <v>24</v>
      </c>
      <c r="AC257">
        <v>2.69</v>
      </c>
      <c r="AD257">
        <v>10</v>
      </c>
      <c r="AE257">
        <v>1.32</v>
      </c>
      <c r="AF257">
        <v>30</v>
      </c>
      <c r="AG257">
        <v>0.47</v>
      </c>
      <c r="AH257">
        <v>397</v>
      </c>
      <c r="AI257">
        <v>1</v>
      </c>
      <c r="AJ257">
        <v>0.43</v>
      </c>
      <c r="AK257">
        <v>26</v>
      </c>
      <c r="AL257">
        <v>400</v>
      </c>
      <c r="AM257">
        <v>17</v>
      </c>
      <c r="AN257">
        <v>0.02</v>
      </c>
      <c r="AO257">
        <v>8</v>
      </c>
      <c r="AP257">
        <v>7</v>
      </c>
      <c r="AQ257">
        <v>106</v>
      </c>
      <c r="AR257" t="s">
        <v>814</v>
      </c>
      <c r="AS257">
        <v>0.22</v>
      </c>
      <c r="AT257" t="s">
        <v>815</v>
      </c>
      <c r="AU257" t="s">
        <v>815</v>
      </c>
      <c r="AV257">
        <v>57</v>
      </c>
      <c r="AW257" t="s">
        <v>815</v>
      </c>
      <c r="AX257">
        <v>61</v>
      </c>
    </row>
    <row r="258" spans="1:50" x14ac:dyDescent="0.3">
      <c r="A258" s="118" t="s">
        <v>51</v>
      </c>
      <c r="B258" s="118">
        <v>53</v>
      </c>
      <c r="C258" s="118">
        <v>58</v>
      </c>
      <c r="D258" s="118">
        <f t="shared" si="14"/>
        <v>5</v>
      </c>
      <c r="E258" s="118">
        <f t="shared" si="12"/>
        <v>16.154399999999999</v>
      </c>
      <c r="F258" s="118">
        <f t="shared" si="12"/>
        <v>17.6784</v>
      </c>
      <c r="G258" s="118">
        <f t="shared" si="12"/>
        <v>1.524</v>
      </c>
      <c r="H258" s="123" t="s">
        <v>251</v>
      </c>
      <c r="I258" s="124" t="s">
        <v>410</v>
      </c>
      <c r="J258" s="125" t="s">
        <v>343</v>
      </c>
      <c r="K258" s="125">
        <v>2</v>
      </c>
      <c r="L258" s="125">
        <v>3</v>
      </c>
      <c r="M258" s="125">
        <v>2</v>
      </c>
      <c r="N258" s="125"/>
      <c r="O258" s="118" t="s">
        <v>390</v>
      </c>
      <c r="P258" s="118"/>
      <c r="Q258">
        <v>2E-3</v>
      </c>
      <c r="R258" t="s">
        <v>811</v>
      </c>
      <c r="S258">
        <v>4.37</v>
      </c>
      <c r="T258">
        <v>24</v>
      </c>
      <c r="U258">
        <v>520</v>
      </c>
      <c r="V258">
        <v>1</v>
      </c>
      <c r="W258" t="s">
        <v>812</v>
      </c>
      <c r="X258">
        <v>1.3</v>
      </c>
      <c r="Y258" t="s">
        <v>811</v>
      </c>
      <c r="Z258">
        <v>10</v>
      </c>
      <c r="AA258">
        <v>46</v>
      </c>
      <c r="AB258">
        <v>26</v>
      </c>
      <c r="AC258">
        <v>2.87</v>
      </c>
      <c r="AD258">
        <v>10</v>
      </c>
      <c r="AE258">
        <v>1.26</v>
      </c>
      <c r="AF258">
        <v>30</v>
      </c>
      <c r="AG258">
        <v>0.56000000000000005</v>
      </c>
      <c r="AH258">
        <v>483</v>
      </c>
      <c r="AI258">
        <v>1</v>
      </c>
      <c r="AJ258">
        <v>0.54</v>
      </c>
      <c r="AK258">
        <v>27</v>
      </c>
      <c r="AL258">
        <v>410</v>
      </c>
      <c r="AM258">
        <v>17</v>
      </c>
      <c r="AN258">
        <v>0.01</v>
      </c>
      <c r="AO258" t="s">
        <v>816</v>
      </c>
      <c r="AP258">
        <v>7</v>
      </c>
      <c r="AQ258">
        <v>113</v>
      </c>
      <c r="AR258" t="s">
        <v>814</v>
      </c>
      <c r="AS258">
        <v>0.25</v>
      </c>
      <c r="AT258" t="s">
        <v>815</v>
      </c>
      <c r="AU258" t="s">
        <v>815</v>
      </c>
      <c r="AV258">
        <v>61</v>
      </c>
      <c r="AW258" t="s">
        <v>815</v>
      </c>
      <c r="AX258">
        <v>61</v>
      </c>
    </row>
    <row r="259" spans="1:50" x14ac:dyDescent="0.3">
      <c r="A259" s="118" t="s">
        <v>51</v>
      </c>
      <c r="B259" s="118">
        <v>58</v>
      </c>
      <c r="C259" s="118">
        <v>63</v>
      </c>
      <c r="D259" s="118">
        <f t="shared" si="14"/>
        <v>5</v>
      </c>
      <c r="E259" s="118">
        <f t="shared" ref="E259:G322" si="15">CONVERT(B259,"ft","m")</f>
        <v>17.6784</v>
      </c>
      <c r="F259" s="118">
        <f t="shared" si="15"/>
        <v>19.202400000000001</v>
      </c>
      <c r="G259" s="118">
        <f t="shared" si="15"/>
        <v>1.524</v>
      </c>
      <c r="H259" s="123" t="s">
        <v>251</v>
      </c>
      <c r="I259" s="124" t="s">
        <v>410</v>
      </c>
      <c r="J259" s="125" t="s">
        <v>343</v>
      </c>
      <c r="K259" s="125">
        <v>2</v>
      </c>
      <c r="L259" s="125">
        <v>3</v>
      </c>
      <c r="M259" s="125">
        <v>2</v>
      </c>
      <c r="N259" s="125"/>
      <c r="O259" s="118" t="s">
        <v>391</v>
      </c>
      <c r="P259" s="118"/>
      <c r="Q259" t="s">
        <v>817</v>
      </c>
      <c r="R259" t="s">
        <v>811</v>
      </c>
      <c r="S259">
        <v>3.48</v>
      </c>
      <c r="T259">
        <v>16</v>
      </c>
      <c r="U259">
        <v>370</v>
      </c>
      <c r="V259">
        <v>0.8</v>
      </c>
      <c r="W259" t="s">
        <v>812</v>
      </c>
      <c r="X259">
        <v>1.72</v>
      </c>
      <c r="Y259" t="s">
        <v>811</v>
      </c>
      <c r="Z259">
        <v>8</v>
      </c>
      <c r="AA259">
        <v>32</v>
      </c>
      <c r="AB259">
        <v>16</v>
      </c>
      <c r="AC259">
        <v>2.21</v>
      </c>
      <c r="AD259">
        <v>10</v>
      </c>
      <c r="AE259">
        <v>0.97</v>
      </c>
      <c r="AF259">
        <v>20</v>
      </c>
      <c r="AG259">
        <v>0.49</v>
      </c>
      <c r="AH259">
        <v>336</v>
      </c>
      <c r="AI259">
        <v>1</v>
      </c>
      <c r="AJ259">
        <v>0.44</v>
      </c>
      <c r="AK259">
        <v>17</v>
      </c>
      <c r="AL259">
        <v>360</v>
      </c>
      <c r="AM259">
        <v>11</v>
      </c>
      <c r="AN259">
        <v>0.02</v>
      </c>
      <c r="AO259" t="s">
        <v>816</v>
      </c>
      <c r="AP259">
        <v>5</v>
      </c>
      <c r="AQ259">
        <v>121</v>
      </c>
      <c r="AR259" t="s">
        <v>814</v>
      </c>
      <c r="AS259">
        <v>0.18</v>
      </c>
      <c r="AT259" t="s">
        <v>815</v>
      </c>
      <c r="AU259" t="s">
        <v>815</v>
      </c>
      <c r="AV259">
        <v>43</v>
      </c>
      <c r="AW259" t="s">
        <v>815</v>
      </c>
      <c r="AX259">
        <v>45</v>
      </c>
    </row>
    <row r="260" spans="1:50" x14ac:dyDescent="0.3">
      <c r="A260" s="118" t="s">
        <v>51</v>
      </c>
      <c r="B260" s="118">
        <v>63</v>
      </c>
      <c r="C260" s="118">
        <v>68</v>
      </c>
      <c r="D260" s="118">
        <f t="shared" si="14"/>
        <v>5</v>
      </c>
      <c r="E260" s="118">
        <f t="shared" si="15"/>
        <v>19.202400000000001</v>
      </c>
      <c r="F260" s="118">
        <f t="shared" si="15"/>
        <v>20.726400000000002</v>
      </c>
      <c r="G260" s="118">
        <f t="shared" si="15"/>
        <v>1.524</v>
      </c>
      <c r="H260" s="123" t="s">
        <v>251</v>
      </c>
      <c r="I260" s="124" t="s">
        <v>410</v>
      </c>
      <c r="J260" s="125" t="s">
        <v>343</v>
      </c>
      <c r="K260" s="125">
        <v>2</v>
      </c>
      <c r="L260" s="125">
        <v>2</v>
      </c>
      <c r="M260" s="125">
        <v>2</v>
      </c>
      <c r="N260" s="125"/>
      <c r="O260" s="118" t="s">
        <v>392</v>
      </c>
      <c r="P260" s="118"/>
      <c r="Q260">
        <v>6.0000000000000001E-3</v>
      </c>
      <c r="R260" t="s">
        <v>811</v>
      </c>
      <c r="S260">
        <v>6.21</v>
      </c>
      <c r="T260">
        <v>39</v>
      </c>
      <c r="U260">
        <v>780</v>
      </c>
      <c r="V260">
        <v>1.6</v>
      </c>
      <c r="W260" t="s">
        <v>812</v>
      </c>
      <c r="X260">
        <v>0.86</v>
      </c>
      <c r="Y260" t="s">
        <v>811</v>
      </c>
      <c r="Z260">
        <v>14</v>
      </c>
      <c r="AA260">
        <v>60</v>
      </c>
      <c r="AB260">
        <v>32</v>
      </c>
      <c r="AC260">
        <v>3.5</v>
      </c>
      <c r="AD260">
        <v>20</v>
      </c>
      <c r="AE260">
        <v>2.0299999999999998</v>
      </c>
      <c r="AF260">
        <v>40</v>
      </c>
      <c r="AG260">
        <v>0.65</v>
      </c>
      <c r="AH260">
        <v>456</v>
      </c>
      <c r="AI260">
        <v>1</v>
      </c>
      <c r="AJ260">
        <v>0.54</v>
      </c>
      <c r="AK260">
        <v>34</v>
      </c>
      <c r="AL260">
        <v>540</v>
      </c>
      <c r="AM260">
        <v>24</v>
      </c>
      <c r="AN260">
        <v>0.01</v>
      </c>
      <c r="AO260">
        <v>12</v>
      </c>
      <c r="AP260">
        <v>10</v>
      </c>
      <c r="AQ260">
        <v>127</v>
      </c>
      <c r="AR260" t="s">
        <v>814</v>
      </c>
      <c r="AS260">
        <v>0.3</v>
      </c>
      <c r="AT260" t="s">
        <v>815</v>
      </c>
      <c r="AU260" t="s">
        <v>815</v>
      </c>
      <c r="AV260">
        <v>81</v>
      </c>
      <c r="AW260" t="s">
        <v>815</v>
      </c>
      <c r="AX260">
        <v>86</v>
      </c>
    </row>
    <row r="261" spans="1:50" x14ac:dyDescent="0.3">
      <c r="A261" s="118" t="s">
        <v>51</v>
      </c>
      <c r="B261" s="118">
        <v>68</v>
      </c>
      <c r="C261" s="118">
        <v>73</v>
      </c>
      <c r="D261" s="118">
        <f t="shared" si="14"/>
        <v>5</v>
      </c>
      <c r="E261" s="118">
        <f t="shared" si="15"/>
        <v>20.726400000000002</v>
      </c>
      <c r="F261" s="118">
        <f t="shared" si="15"/>
        <v>22.250399999999999</v>
      </c>
      <c r="G261" s="118">
        <f t="shared" si="15"/>
        <v>1.524</v>
      </c>
      <c r="H261" s="123" t="s">
        <v>251</v>
      </c>
      <c r="I261" s="124" t="s">
        <v>410</v>
      </c>
      <c r="J261" s="125" t="s">
        <v>343</v>
      </c>
      <c r="K261" s="125">
        <v>2</v>
      </c>
      <c r="L261" s="125">
        <v>2</v>
      </c>
      <c r="M261" s="125">
        <v>2</v>
      </c>
      <c r="N261" s="125"/>
      <c r="O261" s="118" t="s">
        <v>393</v>
      </c>
      <c r="P261" s="118"/>
      <c r="Q261" t="s">
        <v>817</v>
      </c>
      <c r="R261" t="s">
        <v>811</v>
      </c>
      <c r="S261">
        <v>3.53</v>
      </c>
      <c r="T261">
        <v>21</v>
      </c>
      <c r="U261">
        <v>370</v>
      </c>
      <c r="V261">
        <v>0.8</v>
      </c>
      <c r="W261" t="s">
        <v>812</v>
      </c>
      <c r="X261">
        <v>0.8</v>
      </c>
      <c r="Y261" t="s">
        <v>811</v>
      </c>
      <c r="Z261">
        <v>8</v>
      </c>
      <c r="AA261">
        <v>33</v>
      </c>
      <c r="AB261">
        <v>30</v>
      </c>
      <c r="AC261">
        <v>2.38</v>
      </c>
      <c r="AD261">
        <v>10</v>
      </c>
      <c r="AE261">
        <v>1.02</v>
      </c>
      <c r="AF261">
        <v>20</v>
      </c>
      <c r="AG261">
        <v>0.42</v>
      </c>
      <c r="AH261">
        <v>632</v>
      </c>
      <c r="AI261">
        <v>3</v>
      </c>
      <c r="AJ261">
        <v>0.44</v>
      </c>
      <c r="AK261">
        <v>36</v>
      </c>
      <c r="AL261">
        <v>370</v>
      </c>
      <c r="AM261">
        <v>23</v>
      </c>
      <c r="AN261">
        <v>0.01</v>
      </c>
      <c r="AO261">
        <v>7</v>
      </c>
      <c r="AP261">
        <v>5</v>
      </c>
      <c r="AQ261">
        <v>87</v>
      </c>
      <c r="AR261" t="s">
        <v>814</v>
      </c>
      <c r="AS261">
        <v>0.19</v>
      </c>
      <c r="AT261" t="s">
        <v>815</v>
      </c>
      <c r="AU261" t="s">
        <v>815</v>
      </c>
      <c r="AV261">
        <v>42</v>
      </c>
      <c r="AW261" t="s">
        <v>815</v>
      </c>
      <c r="AX261">
        <v>66</v>
      </c>
    </row>
    <row r="262" spans="1:50" x14ac:dyDescent="0.3">
      <c r="A262" s="118" t="s">
        <v>51</v>
      </c>
      <c r="B262" s="118">
        <v>73</v>
      </c>
      <c r="C262" s="118">
        <v>78</v>
      </c>
      <c r="D262" s="118">
        <f t="shared" si="14"/>
        <v>5</v>
      </c>
      <c r="E262" s="118">
        <f t="shared" si="15"/>
        <v>22.250399999999999</v>
      </c>
      <c r="F262" s="118">
        <f t="shared" si="15"/>
        <v>23.7744</v>
      </c>
      <c r="G262" s="118">
        <f t="shared" si="15"/>
        <v>1.524</v>
      </c>
      <c r="H262" s="123" t="s">
        <v>251</v>
      </c>
      <c r="I262" s="124" t="s">
        <v>410</v>
      </c>
      <c r="J262" s="125" t="s">
        <v>343</v>
      </c>
      <c r="K262" s="125">
        <v>3</v>
      </c>
      <c r="L262" s="125">
        <v>2</v>
      </c>
      <c r="M262" s="125">
        <v>3</v>
      </c>
      <c r="N262" s="125"/>
      <c r="O262" s="118" t="s">
        <v>394</v>
      </c>
      <c r="P262" s="118"/>
      <c r="Q262">
        <v>2E-3</v>
      </c>
      <c r="R262" t="s">
        <v>811</v>
      </c>
      <c r="S262">
        <v>3.92</v>
      </c>
      <c r="T262">
        <v>58</v>
      </c>
      <c r="U262">
        <v>420</v>
      </c>
      <c r="V262">
        <v>1</v>
      </c>
      <c r="W262" t="s">
        <v>812</v>
      </c>
      <c r="X262">
        <v>0.94</v>
      </c>
      <c r="Y262" t="s">
        <v>811</v>
      </c>
      <c r="Z262">
        <v>9</v>
      </c>
      <c r="AA262">
        <v>35</v>
      </c>
      <c r="AB262">
        <v>22</v>
      </c>
      <c r="AC262">
        <v>2.68</v>
      </c>
      <c r="AD262">
        <v>10</v>
      </c>
      <c r="AE262">
        <v>1.1599999999999999</v>
      </c>
      <c r="AF262">
        <v>20</v>
      </c>
      <c r="AG262">
        <v>0.47</v>
      </c>
      <c r="AH262">
        <v>330</v>
      </c>
      <c r="AI262">
        <v>1</v>
      </c>
      <c r="AJ262">
        <v>0.38</v>
      </c>
      <c r="AK262">
        <v>23</v>
      </c>
      <c r="AL262">
        <v>410</v>
      </c>
      <c r="AM262">
        <v>22</v>
      </c>
      <c r="AN262">
        <v>0.01</v>
      </c>
      <c r="AO262">
        <v>15</v>
      </c>
      <c r="AP262">
        <v>6</v>
      </c>
      <c r="AQ262">
        <v>93</v>
      </c>
      <c r="AR262" t="s">
        <v>814</v>
      </c>
      <c r="AS262">
        <v>0.19</v>
      </c>
      <c r="AT262" t="s">
        <v>815</v>
      </c>
      <c r="AU262" t="s">
        <v>815</v>
      </c>
      <c r="AV262">
        <v>47</v>
      </c>
      <c r="AW262" t="s">
        <v>815</v>
      </c>
      <c r="AX262">
        <v>63</v>
      </c>
    </row>
    <row r="263" spans="1:50" x14ac:dyDescent="0.3">
      <c r="A263" s="118" t="s">
        <v>51</v>
      </c>
      <c r="B263" s="118">
        <v>78</v>
      </c>
      <c r="C263" s="118">
        <v>80</v>
      </c>
      <c r="D263" s="118">
        <f t="shared" si="14"/>
        <v>2</v>
      </c>
      <c r="E263" s="118">
        <f t="shared" si="15"/>
        <v>23.7744</v>
      </c>
      <c r="F263" s="118">
        <f t="shared" si="15"/>
        <v>24.384</v>
      </c>
      <c r="G263" s="118">
        <f t="shared" si="15"/>
        <v>0.60960000000000003</v>
      </c>
      <c r="H263" s="127" t="s">
        <v>348</v>
      </c>
      <c r="I263" s="124" t="s">
        <v>411</v>
      </c>
      <c r="J263" s="125" t="s">
        <v>343</v>
      </c>
      <c r="K263" s="125">
        <v>3</v>
      </c>
      <c r="L263" s="125">
        <v>2</v>
      </c>
      <c r="M263" s="125">
        <v>3</v>
      </c>
      <c r="N263" s="125"/>
      <c r="O263" s="118" t="s">
        <v>395</v>
      </c>
      <c r="P263" s="118"/>
      <c r="Q263">
        <v>4.0000000000000001E-3</v>
      </c>
      <c r="R263" t="s">
        <v>811</v>
      </c>
      <c r="S263">
        <v>4.09</v>
      </c>
      <c r="T263">
        <v>51</v>
      </c>
      <c r="U263">
        <v>490</v>
      </c>
      <c r="V263">
        <v>1</v>
      </c>
      <c r="W263" t="s">
        <v>812</v>
      </c>
      <c r="X263">
        <v>1.34</v>
      </c>
      <c r="Y263" t="s">
        <v>811</v>
      </c>
      <c r="Z263">
        <v>9</v>
      </c>
      <c r="AA263">
        <v>38</v>
      </c>
      <c r="AB263">
        <v>22</v>
      </c>
      <c r="AC263">
        <v>2.68</v>
      </c>
      <c r="AD263">
        <v>10</v>
      </c>
      <c r="AE263">
        <v>1.3</v>
      </c>
      <c r="AF263">
        <v>30</v>
      </c>
      <c r="AG263">
        <v>0.49</v>
      </c>
      <c r="AH263">
        <v>399</v>
      </c>
      <c r="AI263">
        <v>2</v>
      </c>
      <c r="AJ263">
        <v>0.54</v>
      </c>
      <c r="AK263">
        <v>23</v>
      </c>
      <c r="AL263">
        <v>550</v>
      </c>
      <c r="AM263">
        <v>21</v>
      </c>
      <c r="AN263">
        <v>0.03</v>
      </c>
      <c r="AO263">
        <v>10</v>
      </c>
      <c r="AP263">
        <v>7</v>
      </c>
      <c r="AQ263">
        <v>135</v>
      </c>
      <c r="AR263" t="s">
        <v>814</v>
      </c>
      <c r="AS263">
        <v>0.25</v>
      </c>
      <c r="AT263" t="s">
        <v>815</v>
      </c>
      <c r="AU263" t="s">
        <v>815</v>
      </c>
      <c r="AV263">
        <v>51</v>
      </c>
      <c r="AW263" t="s">
        <v>815</v>
      </c>
      <c r="AX263">
        <v>63</v>
      </c>
    </row>
    <row r="264" spans="1:50" x14ac:dyDescent="0.3">
      <c r="A264" s="118" t="s">
        <v>51</v>
      </c>
      <c r="B264" s="118">
        <v>80</v>
      </c>
      <c r="C264" s="118">
        <v>85</v>
      </c>
      <c r="D264" s="118">
        <f t="shared" si="14"/>
        <v>5</v>
      </c>
      <c r="E264" s="118">
        <f t="shared" si="15"/>
        <v>24.384</v>
      </c>
      <c r="F264" s="118">
        <f t="shared" si="15"/>
        <v>25.908000000000001</v>
      </c>
      <c r="G264" s="118">
        <f t="shared" si="15"/>
        <v>1.524</v>
      </c>
      <c r="H264" s="127" t="s">
        <v>348</v>
      </c>
      <c r="I264" s="124" t="s">
        <v>412</v>
      </c>
      <c r="J264" s="125" t="s">
        <v>343</v>
      </c>
      <c r="K264" s="125">
        <v>3</v>
      </c>
      <c r="L264" s="125">
        <v>2</v>
      </c>
      <c r="M264" s="125">
        <v>3</v>
      </c>
      <c r="N264" s="125"/>
      <c r="O264" s="118" t="s">
        <v>396</v>
      </c>
      <c r="P264" s="118"/>
      <c r="Q264" t="s">
        <v>817</v>
      </c>
      <c r="R264" t="s">
        <v>811</v>
      </c>
      <c r="S264">
        <v>3.22</v>
      </c>
      <c r="T264">
        <v>41</v>
      </c>
      <c r="U264">
        <v>310</v>
      </c>
      <c r="V264">
        <v>0.8</v>
      </c>
      <c r="W264" t="s">
        <v>812</v>
      </c>
      <c r="X264">
        <v>1.94</v>
      </c>
      <c r="Y264" t="s">
        <v>811</v>
      </c>
      <c r="Z264">
        <v>7</v>
      </c>
      <c r="AA264">
        <v>25</v>
      </c>
      <c r="AB264">
        <v>16</v>
      </c>
      <c r="AC264">
        <v>2.21</v>
      </c>
      <c r="AD264">
        <v>10</v>
      </c>
      <c r="AE264">
        <v>1.02</v>
      </c>
      <c r="AF264">
        <v>20</v>
      </c>
      <c r="AG264">
        <v>0.4</v>
      </c>
      <c r="AH264">
        <v>519</v>
      </c>
      <c r="AI264">
        <v>1</v>
      </c>
      <c r="AJ264">
        <v>0.28000000000000003</v>
      </c>
      <c r="AK264">
        <v>15</v>
      </c>
      <c r="AL264">
        <v>340</v>
      </c>
      <c r="AM264">
        <v>15</v>
      </c>
      <c r="AN264">
        <v>0.05</v>
      </c>
      <c r="AO264">
        <v>9</v>
      </c>
      <c r="AP264">
        <v>5</v>
      </c>
      <c r="AQ264">
        <v>131</v>
      </c>
      <c r="AR264" t="s">
        <v>814</v>
      </c>
      <c r="AS264">
        <v>0.15</v>
      </c>
      <c r="AT264" t="s">
        <v>815</v>
      </c>
      <c r="AU264" t="s">
        <v>815</v>
      </c>
      <c r="AV264">
        <v>35</v>
      </c>
      <c r="AW264" t="s">
        <v>815</v>
      </c>
      <c r="AX264">
        <v>46</v>
      </c>
    </row>
    <row r="265" spans="1:50" x14ac:dyDescent="0.3">
      <c r="A265" s="118" t="s">
        <v>51</v>
      </c>
      <c r="B265" s="118">
        <v>85</v>
      </c>
      <c r="C265" s="118">
        <v>90</v>
      </c>
      <c r="D265" s="118">
        <f t="shared" si="14"/>
        <v>5</v>
      </c>
      <c r="E265" s="118">
        <f t="shared" si="15"/>
        <v>25.908000000000001</v>
      </c>
      <c r="F265" s="118">
        <f t="shared" si="15"/>
        <v>27.431999999999999</v>
      </c>
      <c r="G265" s="118">
        <f t="shared" si="15"/>
        <v>1.524</v>
      </c>
      <c r="H265" s="127" t="s">
        <v>348</v>
      </c>
      <c r="I265" s="124" t="s">
        <v>413</v>
      </c>
      <c r="J265" s="125" t="s">
        <v>343</v>
      </c>
      <c r="K265" s="125">
        <v>2</v>
      </c>
      <c r="L265" s="125">
        <v>2</v>
      </c>
      <c r="M265" s="125">
        <v>3</v>
      </c>
      <c r="N265" s="125"/>
      <c r="O265" s="118" t="s">
        <v>397</v>
      </c>
      <c r="P265" s="118"/>
      <c r="Q265">
        <v>4.0000000000000001E-3</v>
      </c>
      <c r="R265" t="s">
        <v>811</v>
      </c>
      <c r="S265">
        <v>7.69</v>
      </c>
      <c r="T265">
        <v>43</v>
      </c>
      <c r="U265">
        <v>1050</v>
      </c>
      <c r="V265">
        <v>1.9</v>
      </c>
      <c r="W265" t="s">
        <v>812</v>
      </c>
      <c r="X265">
        <v>1.19</v>
      </c>
      <c r="Y265" t="s">
        <v>811</v>
      </c>
      <c r="Z265">
        <v>16</v>
      </c>
      <c r="AA265">
        <v>72</v>
      </c>
      <c r="AB265">
        <v>38</v>
      </c>
      <c r="AC265">
        <v>3.79</v>
      </c>
      <c r="AD265">
        <v>20</v>
      </c>
      <c r="AE265">
        <v>2.4900000000000002</v>
      </c>
      <c r="AF265">
        <v>40</v>
      </c>
      <c r="AG265">
        <v>0.91</v>
      </c>
      <c r="AH265">
        <v>596</v>
      </c>
      <c r="AI265">
        <v>1</v>
      </c>
      <c r="AJ265">
        <v>0.8</v>
      </c>
      <c r="AK265">
        <v>40</v>
      </c>
      <c r="AL265">
        <v>730</v>
      </c>
      <c r="AM265">
        <v>33</v>
      </c>
      <c r="AN265">
        <v>0.05</v>
      </c>
      <c r="AO265">
        <v>9</v>
      </c>
      <c r="AP265">
        <v>13</v>
      </c>
      <c r="AQ265">
        <v>176</v>
      </c>
      <c r="AR265">
        <v>20</v>
      </c>
      <c r="AS265">
        <v>0.37</v>
      </c>
      <c r="AT265" t="s">
        <v>815</v>
      </c>
      <c r="AU265" t="s">
        <v>815</v>
      </c>
      <c r="AV265">
        <v>104</v>
      </c>
      <c r="AW265" t="s">
        <v>815</v>
      </c>
      <c r="AX265">
        <v>109</v>
      </c>
    </row>
    <row r="266" spans="1:50" x14ac:dyDescent="0.3">
      <c r="A266" s="118" t="s">
        <v>51</v>
      </c>
      <c r="B266" s="118">
        <v>90</v>
      </c>
      <c r="C266" s="118">
        <v>95</v>
      </c>
      <c r="D266" s="118">
        <f t="shared" si="14"/>
        <v>5</v>
      </c>
      <c r="E266" s="118">
        <f t="shared" si="15"/>
        <v>27.431999999999999</v>
      </c>
      <c r="F266" s="118">
        <f t="shared" si="15"/>
        <v>28.956</v>
      </c>
      <c r="G266" s="118">
        <f t="shared" si="15"/>
        <v>1.524</v>
      </c>
      <c r="H266" s="127" t="s">
        <v>348</v>
      </c>
      <c r="I266" s="124" t="s">
        <v>414</v>
      </c>
      <c r="J266" s="125" t="s">
        <v>343</v>
      </c>
      <c r="K266" s="125">
        <v>2</v>
      </c>
      <c r="L266" s="125">
        <v>2</v>
      </c>
      <c r="M266" s="125">
        <v>3</v>
      </c>
      <c r="N266" s="125"/>
      <c r="O266" s="118" t="s">
        <v>398</v>
      </c>
      <c r="P266" s="118"/>
      <c r="Q266">
        <v>3.0000000000000001E-3</v>
      </c>
      <c r="R266" t="s">
        <v>811</v>
      </c>
      <c r="S266">
        <v>4.84</v>
      </c>
      <c r="T266">
        <v>45</v>
      </c>
      <c r="U266">
        <v>580</v>
      </c>
      <c r="V266">
        <v>1.2</v>
      </c>
      <c r="W266" t="s">
        <v>812</v>
      </c>
      <c r="X266">
        <v>1.46</v>
      </c>
      <c r="Y266" t="s">
        <v>811</v>
      </c>
      <c r="Z266">
        <v>10</v>
      </c>
      <c r="AA266">
        <v>42</v>
      </c>
      <c r="AB266">
        <v>24</v>
      </c>
      <c r="AC266">
        <v>2.78</v>
      </c>
      <c r="AD266">
        <v>10</v>
      </c>
      <c r="AE266">
        <v>1.58</v>
      </c>
      <c r="AF266">
        <v>30</v>
      </c>
      <c r="AG266">
        <v>0.56999999999999995</v>
      </c>
      <c r="AH266">
        <v>509</v>
      </c>
      <c r="AI266">
        <v>1</v>
      </c>
      <c r="AJ266">
        <v>0.49</v>
      </c>
      <c r="AK266">
        <v>25</v>
      </c>
      <c r="AL266">
        <v>480</v>
      </c>
      <c r="AM266">
        <v>25</v>
      </c>
      <c r="AN266">
        <v>0.05</v>
      </c>
      <c r="AO266">
        <v>8</v>
      </c>
      <c r="AP266">
        <v>8</v>
      </c>
      <c r="AQ266">
        <v>141</v>
      </c>
      <c r="AR266" t="s">
        <v>814</v>
      </c>
      <c r="AS266">
        <v>0.23</v>
      </c>
      <c r="AT266" t="s">
        <v>815</v>
      </c>
      <c r="AU266" t="s">
        <v>815</v>
      </c>
      <c r="AV266">
        <v>60</v>
      </c>
      <c r="AW266" t="s">
        <v>815</v>
      </c>
      <c r="AX266">
        <v>67</v>
      </c>
    </row>
    <row r="267" spans="1:50" x14ac:dyDescent="0.3">
      <c r="A267" s="118" t="s">
        <v>51</v>
      </c>
      <c r="B267" s="118">
        <v>95</v>
      </c>
      <c r="C267" s="118">
        <v>100</v>
      </c>
      <c r="D267" s="118">
        <f t="shared" si="14"/>
        <v>5</v>
      </c>
      <c r="E267" s="118">
        <f t="shared" si="15"/>
        <v>28.956</v>
      </c>
      <c r="F267" s="118">
        <f t="shared" si="15"/>
        <v>30.48</v>
      </c>
      <c r="G267" s="118">
        <f t="shared" si="15"/>
        <v>1.524</v>
      </c>
      <c r="H267" s="127" t="s">
        <v>348</v>
      </c>
      <c r="I267" s="124" t="s">
        <v>414</v>
      </c>
      <c r="J267" s="125" t="s">
        <v>343</v>
      </c>
      <c r="K267" s="125">
        <v>2</v>
      </c>
      <c r="L267" s="125">
        <v>2</v>
      </c>
      <c r="M267" s="125">
        <v>3</v>
      </c>
      <c r="N267" s="125"/>
      <c r="O267" s="118" t="s">
        <v>399</v>
      </c>
      <c r="P267" s="118"/>
      <c r="Q267">
        <v>1E-3</v>
      </c>
      <c r="R267" t="s">
        <v>811</v>
      </c>
      <c r="S267">
        <v>4.3600000000000003</v>
      </c>
      <c r="T267">
        <v>41</v>
      </c>
      <c r="U267">
        <v>500</v>
      </c>
      <c r="V267">
        <v>1.1000000000000001</v>
      </c>
      <c r="W267" t="s">
        <v>812</v>
      </c>
      <c r="X267">
        <v>1.62</v>
      </c>
      <c r="Y267" t="s">
        <v>811</v>
      </c>
      <c r="Z267">
        <v>9</v>
      </c>
      <c r="AA267">
        <v>37</v>
      </c>
      <c r="AB267">
        <v>21</v>
      </c>
      <c r="AC267">
        <v>2.5499999999999998</v>
      </c>
      <c r="AD267">
        <v>10</v>
      </c>
      <c r="AE267">
        <v>1.38</v>
      </c>
      <c r="AF267">
        <v>30</v>
      </c>
      <c r="AG267">
        <v>0.54</v>
      </c>
      <c r="AH267">
        <v>628</v>
      </c>
      <c r="AI267">
        <v>1</v>
      </c>
      <c r="AJ267">
        <v>0.46</v>
      </c>
      <c r="AK267">
        <v>22</v>
      </c>
      <c r="AL267">
        <v>440</v>
      </c>
      <c r="AM267">
        <v>17</v>
      </c>
      <c r="AN267">
        <v>0.05</v>
      </c>
      <c r="AO267">
        <v>7</v>
      </c>
      <c r="AP267">
        <v>7</v>
      </c>
      <c r="AQ267">
        <v>143</v>
      </c>
      <c r="AR267" t="s">
        <v>814</v>
      </c>
      <c r="AS267">
        <v>0.21</v>
      </c>
      <c r="AT267" t="s">
        <v>815</v>
      </c>
      <c r="AU267" t="s">
        <v>815</v>
      </c>
      <c r="AV267">
        <v>53</v>
      </c>
      <c r="AW267" t="s">
        <v>815</v>
      </c>
      <c r="AX267">
        <v>59</v>
      </c>
    </row>
    <row r="268" spans="1:50" x14ac:dyDescent="0.3">
      <c r="A268" s="118" t="s">
        <v>51</v>
      </c>
      <c r="B268" s="118">
        <v>100</v>
      </c>
      <c r="C268" s="118">
        <v>105</v>
      </c>
      <c r="D268" s="118">
        <f t="shared" si="14"/>
        <v>5</v>
      </c>
      <c r="E268" s="118">
        <f t="shared" si="15"/>
        <v>30.48</v>
      </c>
      <c r="F268" s="118">
        <f t="shared" si="15"/>
        <v>32.003999999999998</v>
      </c>
      <c r="G268" s="118">
        <f t="shared" si="15"/>
        <v>1.524</v>
      </c>
      <c r="H268" s="127" t="s">
        <v>348</v>
      </c>
      <c r="I268" s="124" t="s">
        <v>414</v>
      </c>
      <c r="J268" s="125" t="s">
        <v>343</v>
      </c>
      <c r="K268" s="125">
        <v>2</v>
      </c>
      <c r="L268" s="125">
        <v>2</v>
      </c>
      <c r="M268" s="125">
        <v>3</v>
      </c>
      <c r="N268" s="125"/>
      <c r="O268" s="118" t="s">
        <v>400</v>
      </c>
      <c r="P268" s="118"/>
      <c r="Q268">
        <v>4.0000000000000001E-3</v>
      </c>
      <c r="R268" t="s">
        <v>811</v>
      </c>
      <c r="S268">
        <v>7.6</v>
      </c>
      <c r="T268">
        <v>61</v>
      </c>
      <c r="U268">
        <v>1030</v>
      </c>
      <c r="V268">
        <v>1.9</v>
      </c>
      <c r="W268" t="s">
        <v>812</v>
      </c>
      <c r="X268">
        <v>1.9</v>
      </c>
      <c r="Y268" t="s">
        <v>811</v>
      </c>
      <c r="Z268">
        <v>16</v>
      </c>
      <c r="AA268">
        <v>74</v>
      </c>
      <c r="AB268">
        <v>41</v>
      </c>
      <c r="AC268">
        <v>4.0999999999999996</v>
      </c>
      <c r="AD268">
        <v>20</v>
      </c>
      <c r="AE268">
        <v>2.5499999999999998</v>
      </c>
      <c r="AF268">
        <v>40</v>
      </c>
      <c r="AG268">
        <v>1.08</v>
      </c>
      <c r="AH268">
        <v>709</v>
      </c>
      <c r="AI268">
        <v>1</v>
      </c>
      <c r="AJ268">
        <v>0.55000000000000004</v>
      </c>
      <c r="AK268">
        <v>41</v>
      </c>
      <c r="AL268">
        <v>630</v>
      </c>
      <c r="AM268">
        <v>30</v>
      </c>
      <c r="AN268">
        <v>0.09</v>
      </c>
      <c r="AO268">
        <v>12</v>
      </c>
      <c r="AP268">
        <v>13</v>
      </c>
      <c r="AQ268">
        <v>175</v>
      </c>
      <c r="AR268" t="s">
        <v>814</v>
      </c>
      <c r="AS268">
        <v>0.35</v>
      </c>
      <c r="AT268" t="s">
        <v>815</v>
      </c>
      <c r="AU268" t="s">
        <v>815</v>
      </c>
      <c r="AV268">
        <v>110</v>
      </c>
      <c r="AW268" t="s">
        <v>815</v>
      </c>
      <c r="AX268">
        <v>111</v>
      </c>
    </row>
    <row r="269" spans="1:50" x14ac:dyDescent="0.3">
      <c r="A269" s="118" t="s">
        <v>51</v>
      </c>
      <c r="B269" s="118">
        <v>105</v>
      </c>
      <c r="C269" s="118">
        <v>110</v>
      </c>
      <c r="D269" s="118">
        <f t="shared" si="14"/>
        <v>5</v>
      </c>
      <c r="E269" s="118">
        <f t="shared" si="15"/>
        <v>32.003999999999998</v>
      </c>
      <c r="F269" s="118">
        <f t="shared" si="15"/>
        <v>33.527999999999999</v>
      </c>
      <c r="G269" s="118">
        <f t="shared" si="15"/>
        <v>1.524</v>
      </c>
      <c r="H269" s="127" t="s">
        <v>348</v>
      </c>
      <c r="I269" s="124" t="s">
        <v>414</v>
      </c>
      <c r="J269" s="125" t="s">
        <v>343</v>
      </c>
      <c r="K269" s="125">
        <v>2</v>
      </c>
      <c r="L269" s="125">
        <v>2</v>
      </c>
      <c r="M269" s="125">
        <v>3</v>
      </c>
      <c r="N269" s="125"/>
      <c r="O269" s="118" t="s">
        <v>401</v>
      </c>
      <c r="P269" s="118"/>
      <c r="Q269">
        <v>4.0000000000000001E-3</v>
      </c>
      <c r="R269" t="s">
        <v>811</v>
      </c>
      <c r="S269">
        <v>7.22</v>
      </c>
      <c r="T269">
        <v>64</v>
      </c>
      <c r="U269">
        <v>980</v>
      </c>
      <c r="V269">
        <v>1.8</v>
      </c>
      <c r="W269" t="s">
        <v>812</v>
      </c>
      <c r="X269">
        <v>1.44</v>
      </c>
      <c r="Y269" t="s">
        <v>811</v>
      </c>
      <c r="Z269">
        <v>15</v>
      </c>
      <c r="AA269">
        <v>69</v>
      </c>
      <c r="AB269">
        <v>38</v>
      </c>
      <c r="AC269">
        <v>3.88</v>
      </c>
      <c r="AD269">
        <v>20</v>
      </c>
      <c r="AE269">
        <v>2.4300000000000002</v>
      </c>
      <c r="AF269">
        <v>30</v>
      </c>
      <c r="AG269">
        <v>0.93</v>
      </c>
      <c r="AH269">
        <v>672</v>
      </c>
      <c r="AI269">
        <v>2</v>
      </c>
      <c r="AJ269">
        <v>0.52</v>
      </c>
      <c r="AK269">
        <v>39</v>
      </c>
      <c r="AL269">
        <v>600</v>
      </c>
      <c r="AM269">
        <v>29</v>
      </c>
      <c r="AN269">
        <v>0.06</v>
      </c>
      <c r="AO269">
        <v>14</v>
      </c>
      <c r="AP269">
        <v>12</v>
      </c>
      <c r="AQ269">
        <v>154</v>
      </c>
      <c r="AR269" t="s">
        <v>814</v>
      </c>
      <c r="AS269">
        <v>0.33</v>
      </c>
      <c r="AT269" t="s">
        <v>815</v>
      </c>
      <c r="AU269" t="s">
        <v>815</v>
      </c>
      <c r="AV269">
        <v>102</v>
      </c>
      <c r="AW269" t="s">
        <v>815</v>
      </c>
      <c r="AX269">
        <v>104</v>
      </c>
    </row>
    <row r="270" spans="1:50" x14ac:dyDescent="0.3">
      <c r="A270" s="118" t="s">
        <v>52</v>
      </c>
      <c r="B270" s="118">
        <v>0</v>
      </c>
      <c r="C270" s="118">
        <v>8</v>
      </c>
      <c r="D270" s="118">
        <f t="shared" si="14"/>
        <v>8</v>
      </c>
      <c r="E270" s="118">
        <f t="shared" si="15"/>
        <v>0</v>
      </c>
      <c r="F270" s="118">
        <f t="shared" si="15"/>
        <v>2.4384000000000001</v>
      </c>
      <c r="G270" s="118">
        <f t="shared" si="15"/>
        <v>2.4384000000000001</v>
      </c>
      <c r="H270" s="123" t="s">
        <v>251</v>
      </c>
      <c r="I270" s="124" t="s">
        <v>461</v>
      </c>
      <c r="J270" s="125" t="s">
        <v>343</v>
      </c>
      <c r="K270" s="118">
        <v>3</v>
      </c>
      <c r="L270" s="118">
        <v>0</v>
      </c>
      <c r="M270" s="118">
        <v>2</v>
      </c>
      <c r="N270" s="118"/>
      <c r="O270" s="118" t="s">
        <v>402</v>
      </c>
      <c r="P270" s="118"/>
      <c r="Q270" t="s">
        <v>817</v>
      </c>
      <c r="R270" t="s">
        <v>811</v>
      </c>
      <c r="S270">
        <v>4.32</v>
      </c>
      <c r="T270">
        <v>8</v>
      </c>
      <c r="U270">
        <v>400</v>
      </c>
      <c r="V270">
        <v>1.1000000000000001</v>
      </c>
      <c r="W270" t="s">
        <v>812</v>
      </c>
      <c r="X270">
        <v>0.23</v>
      </c>
      <c r="Y270" t="s">
        <v>811</v>
      </c>
      <c r="Z270">
        <v>9</v>
      </c>
      <c r="AA270">
        <v>40</v>
      </c>
      <c r="AB270">
        <v>20</v>
      </c>
      <c r="AC270">
        <v>2.57</v>
      </c>
      <c r="AD270">
        <v>10</v>
      </c>
      <c r="AE270">
        <v>1.44</v>
      </c>
      <c r="AF270">
        <v>20</v>
      </c>
      <c r="AG270">
        <v>0.25</v>
      </c>
      <c r="AH270">
        <v>285</v>
      </c>
      <c r="AI270">
        <v>1</v>
      </c>
      <c r="AJ270">
        <v>0.25</v>
      </c>
      <c r="AK270">
        <v>23</v>
      </c>
      <c r="AL270">
        <v>250</v>
      </c>
      <c r="AM270">
        <v>15</v>
      </c>
      <c r="AN270">
        <v>0.02</v>
      </c>
      <c r="AO270" t="s">
        <v>816</v>
      </c>
      <c r="AP270">
        <v>6</v>
      </c>
      <c r="AQ270">
        <v>55</v>
      </c>
      <c r="AR270" t="s">
        <v>814</v>
      </c>
      <c r="AS270">
        <v>0.17</v>
      </c>
      <c r="AT270" t="s">
        <v>815</v>
      </c>
      <c r="AU270" t="s">
        <v>815</v>
      </c>
      <c r="AV270">
        <v>50</v>
      </c>
      <c r="AW270" t="s">
        <v>815</v>
      </c>
      <c r="AX270">
        <v>51</v>
      </c>
    </row>
    <row r="271" spans="1:50" x14ac:dyDescent="0.3">
      <c r="A271" s="118" t="s">
        <v>52</v>
      </c>
      <c r="B271" s="118">
        <v>8</v>
      </c>
      <c r="C271" s="118">
        <v>13</v>
      </c>
      <c r="D271" s="118">
        <f t="shared" si="14"/>
        <v>5</v>
      </c>
      <c r="E271" s="118">
        <f t="shared" si="15"/>
        <v>2.4384000000000001</v>
      </c>
      <c r="F271" s="118">
        <f t="shared" si="15"/>
        <v>3.9624000000000001</v>
      </c>
      <c r="G271" s="118">
        <f t="shared" si="15"/>
        <v>1.524</v>
      </c>
      <c r="H271" s="127" t="s">
        <v>348</v>
      </c>
      <c r="I271" s="124" t="s">
        <v>462</v>
      </c>
      <c r="J271" s="125" t="s">
        <v>343</v>
      </c>
      <c r="K271" s="125">
        <v>3</v>
      </c>
      <c r="L271" s="125">
        <v>0</v>
      </c>
      <c r="M271" s="125">
        <v>2</v>
      </c>
      <c r="N271" s="125"/>
      <c r="O271" s="118" t="s">
        <v>415</v>
      </c>
      <c r="P271" s="118"/>
      <c r="Q271" t="s">
        <v>817</v>
      </c>
      <c r="R271" t="s">
        <v>811</v>
      </c>
      <c r="S271">
        <v>6.1</v>
      </c>
      <c r="T271">
        <v>12</v>
      </c>
      <c r="U271">
        <v>570</v>
      </c>
      <c r="V271">
        <v>1.6</v>
      </c>
      <c r="W271">
        <v>2</v>
      </c>
      <c r="X271">
        <v>0.47</v>
      </c>
      <c r="Y271" t="s">
        <v>811</v>
      </c>
      <c r="Z271">
        <v>12</v>
      </c>
      <c r="AA271">
        <v>53</v>
      </c>
      <c r="AB271">
        <v>28</v>
      </c>
      <c r="AC271">
        <v>3.45</v>
      </c>
      <c r="AD271">
        <v>20</v>
      </c>
      <c r="AE271">
        <v>2.1</v>
      </c>
      <c r="AF271">
        <v>30</v>
      </c>
      <c r="AG271">
        <v>0.39</v>
      </c>
      <c r="AH271">
        <v>370</v>
      </c>
      <c r="AI271">
        <v>1</v>
      </c>
      <c r="AJ271">
        <v>0.36</v>
      </c>
      <c r="AK271">
        <v>30</v>
      </c>
      <c r="AL271">
        <v>360</v>
      </c>
      <c r="AM271">
        <v>19</v>
      </c>
      <c r="AN271">
        <v>0.03</v>
      </c>
      <c r="AO271" t="s">
        <v>816</v>
      </c>
      <c r="AP271">
        <v>10</v>
      </c>
      <c r="AQ271">
        <v>90</v>
      </c>
      <c r="AR271" t="s">
        <v>814</v>
      </c>
      <c r="AS271">
        <v>0.22</v>
      </c>
      <c r="AT271" t="s">
        <v>815</v>
      </c>
      <c r="AU271" t="s">
        <v>815</v>
      </c>
      <c r="AV271">
        <v>70</v>
      </c>
      <c r="AW271" t="s">
        <v>815</v>
      </c>
      <c r="AX271">
        <v>72</v>
      </c>
    </row>
    <row r="272" spans="1:50" x14ac:dyDescent="0.3">
      <c r="A272" s="118" t="s">
        <v>52</v>
      </c>
      <c r="B272" s="118">
        <v>13</v>
      </c>
      <c r="C272" s="118">
        <v>18</v>
      </c>
      <c r="D272" s="118">
        <f t="shared" si="14"/>
        <v>5</v>
      </c>
      <c r="E272" s="118">
        <f t="shared" si="15"/>
        <v>3.9624000000000001</v>
      </c>
      <c r="F272" s="118">
        <f t="shared" si="15"/>
        <v>5.4863999999999997</v>
      </c>
      <c r="G272" s="118">
        <f t="shared" si="15"/>
        <v>1.524</v>
      </c>
      <c r="H272" s="127" t="s">
        <v>348</v>
      </c>
      <c r="I272" s="124" t="s">
        <v>462</v>
      </c>
      <c r="J272" s="125" t="s">
        <v>343</v>
      </c>
      <c r="K272" s="125">
        <v>2</v>
      </c>
      <c r="L272" s="125">
        <v>0</v>
      </c>
      <c r="M272" s="125">
        <v>3</v>
      </c>
      <c r="N272" s="125"/>
      <c r="O272" s="118" t="s">
        <v>416</v>
      </c>
      <c r="P272" s="118"/>
      <c r="Q272" t="s">
        <v>817</v>
      </c>
      <c r="R272" t="s">
        <v>811</v>
      </c>
      <c r="S272">
        <v>5.52</v>
      </c>
      <c r="T272">
        <v>15</v>
      </c>
      <c r="U272">
        <v>600</v>
      </c>
      <c r="V272">
        <v>1.4</v>
      </c>
      <c r="W272">
        <v>2</v>
      </c>
      <c r="X272">
        <v>0.47</v>
      </c>
      <c r="Y272" t="s">
        <v>811</v>
      </c>
      <c r="Z272">
        <v>12</v>
      </c>
      <c r="AA272">
        <v>50</v>
      </c>
      <c r="AB272">
        <v>28</v>
      </c>
      <c r="AC272">
        <v>3.45</v>
      </c>
      <c r="AD272">
        <v>10</v>
      </c>
      <c r="AE272">
        <v>1.78</v>
      </c>
      <c r="AF272">
        <v>30</v>
      </c>
      <c r="AG272">
        <v>0.42</v>
      </c>
      <c r="AH272">
        <v>371</v>
      </c>
      <c r="AI272">
        <v>1</v>
      </c>
      <c r="AJ272">
        <v>0.4</v>
      </c>
      <c r="AK272">
        <v>29</v>
      </c>
      <c r="AL272">
        <v>420</v>
      </c>
      <c r="AM272">
        <v>24</v>
      </c>
      <c r="AN272">
        <v>0.03</v>
      </c>
      <c r="AO272" t="s">
        <v>816</v>
      </c>
      <c r="AP272">
        <v>9</v>
      </c>
      <c r="AQ272">
        <v>88</v>
      </c>
      <c r="AR272" t="s">
        <v>814</v>
      </c>
      <c r="AS272">
        <v>0.21</v>
      </c>
      <c r="AT272" t="s">
        <v>815</v>
      </c>
      <c r="AU272" t="s">
        <v>815</v>
      </c>
      <c r="AV272">
        <v>67</v>
      </c>
      <c r="AW272" t="s">
        <v>815</v>
      </c>
      <c r="AX272">
        <v>71</v>
      </c>
    </row>
    <row r="273" spans="1:50" x14ac:dyDescent="0.3">
      <c r="A273" s="118" t="s">
        <v>52</v>
      </c>
      <c r="B273" s="118">
        <v>18</v>
      </c>
      <c r="C273" s="118">
        <v>23</v>
      </c>
      <c r="D273" s="118">
        <f t="shared" si="14"/>
        <v>5</v>
      </c>
      <c r="E273" s="118">
        <f t="shared" si="15"/>
        <v>5.4863999999999997</v>
      </c>
      <c r="F273" s="118">
        <f t="shared" si="15"/>
        <v>7.0103999999999997</v>
      </c>
      <c r="G273" s="118">
        <f t="shared" si="15"/>
        <v>1.524</v>
      </c>
      <c r="H273" s="127" t="s">
        <v>348</v>
      </c>
      <c r="I273" s="124" t="s">
        <v>464</v>
      </c>
      <c r="J273" s="125" t="s">
        <v>343</v>
      </c>
      <c r="K273" s="125">
        <v>2</v>
      </c>
      <c r="L273" s="125">
        <v>3</v>
      </c>
      <c r="M273" s="125">
        <v>2</v>
      </c>
      <c r="N273" s="125"/>
      <c r="O273" s="118" t="s">
        <v>417</v>
      </c>
      <c r="P273" s="118"/>
      <c r="Q273">
        <v>3.0000000000000001E-3</v>
      </c>
      <c r="R273" t="s">
        <v>811</v>
      </c>
      <c r="S273">
        <v>6.07</v>
      </c>
      <c r="T273">
        <v>29</v>
      </c>
      <c r="U273">
        <v>1010</v>
      </c>
      <c r="V273">
        <v>1.5</v>
      </c>
      <c r="W273" t="s">
        <v>812</v>
      </c>
      <c r="X273">
        <v>1.52</v>
      </c>
      <c r="Y273" t="s">
        <v>811</v>
      </c>
      <c r="Z273">
        <v>13</v>
      </c>
      <c r="AA273">
        <v>69</v>
      </c>
      <c r="AB273">
        <v>36</v>
      </c>
      <c r="AC273">
        <v>3.9</v>
      </c>
      <c r="AD273">
        <v>20</v>
      </c>
      <c r="AE273">
        <v>1.91</v>
      </c>
      <c r="AF273">
        <v>30</v>
      </c>
      <c r="AG273">
        <v>0.8</v>
      </c>
      <c r="AH273">
        <v>648</v>
      </c>
      <c r="AI273">
        <v>2</v>
      </c>
      <c r="AJ273">
        <v>0.56000000000000005</v>
      </c>
      <c r="AK273">
        <v>37</v>
      </c>
      <c r="AL273">
        <v>580</v>
      </c>
      <c r="AM273">
        <v>24</v>
      </c>
      <c r="AN273">
        <v>0.03</v>
      </c>
      <c r="AO273" t="s">
        <v>816</v>
      </c>
      <c r="AP273">
        <v>11</v>
      </c>
      <c r="AQ273">
        <v>141</v>
      </c>
      <c r="AR273" t="s">
        <v>814</v>
      </c>
      <c r="AS273">
        <v>0.31</v>
      </c>
      <c r="AT273">
        <v>10</v>
      </c>
      <c r="AU273" t="s">
        <v>815</v>
      </c>
      <c r="AV273">
        <v>101</v>
      </c>
      <c r="AW273" t="s">
        <v>815</v>
      </c>
      <c r="AX273">
        <v>98</v>
      </c>
    </row>
    <row r="274" spans="1:50" x14ac:dyDescent="0.3">
      <c r="A274" s="118" t="s">
        <v>52</v>
      </c>
      <c r="B274" s="118">
        <v>23</v>
      </c>
      <c r="C274" s="118">
        <v>28</v>
      </c>
      <c r="D274" s="118">
        <f t="shared" si="14"/>
        <v>5</v>
      </c>
      <c r="E274" s="118">
        <f t="shared" si="15"/>
        <v>7.0103999999999997</v>
      </c>
      <c r="F274" s="118">
        <f t="shared" si="15"/>
        <v>8.5343999999999998</v>
      </c>
      <c r="G274" s="118">
        <f t="shared" si="15"/>
        <v>1.524</v>
      </c>
      <c r="H274" s="127" t="s">
        <v>348</v>
      </c>
      <c r="I274" s="124" t="s">
        <v>463</v>
      </c>
      <c r="J274" s="125" t="s">
        <v>343</v>
      </c>
      <c r="K274" s="125">
        <v>3</v>
      </c>
      <c r="L274" s="125">
        <v>3</v>
      </c>
      <c r="M274" s="125">
        <v>2</v>
      </c>
      <c r="N274" s="125"/>
      <c r="O274" s="118" t="s">
        <v>418</v>
      </c>
      <c r="P274" s="118"/>
      <c r="Q274" t="s">
        <v>817</v>
      </c>
      <c r="R274" t="s">
        <v>811</v>
      </c>
      <c r="S274">
        <v>3.19</v>
      </c>
      <c r="T274">
        <v>28</v>
      </c>
      <c r="U274">
        <v>380</v>
      </c>
      <c r="V274">
        <v>0.8</v>
      </c>
      <c r="W274" t="s">
        <v>812</v>
      </c>
      <c r="X274">
        <v>2.92</v>
      </c>
      <c r="Y274" t="s">
        <v>811</v>
      </c>
      <c r="Z274">
        <v>7</v>
      </c>
      <c r="AA274">
        <v>29</v>
      </c>
      <c r="AB274">
        <v>18</v>
      </c>
      <c r="AC274">
        <v>2.4500000000000002</v>
      </c>
      <c r="AD274">
        <v>10</v>
      </c>
      <c r="AE274">
        <v>1.01</v>
      </c>
      <c r="AF274">
        <v>20</v>
      </c>
      <c r="AG274">
        <v>0.56999999999999995</v>
      </c>
      <c r="AH274">
        <v>689</v>
      </c>
      <c r="AI274">
        <v>1</v>
      </c>
      <c r="AJ274">
        <v>0.28000000000000003</v>
      </c>
      <c r="AK274">
        <v>19</v>
      </c>
      <c r="AL274">
        <v>330</v>
      </c>
      <c r="AM274">
        <v>17</v>
      </c>
      <c r="AN274">
        <v>0.03</v>
      </c>
      <c r="AO274">
        <v>7</v>
      </c>
      <c r="AP274">
        <v>5</v>
      </c>
      <c r="AQ274">
        <v>164</v>
      </c>
      <c r="AR274" t="s">
        <v>814</v>
      </c>
      <c r="AS274">
        <v>0.14000000000000001</v>
      </c>
      <c r="AT274" t="s">
        <v>815</v>
      </c>
      <c r="AU274" t="s">
        <v>815</v>
      </c>
      <c r="AV274">
        <v>38</v>
      </c>
      <c r="AW274" t="s">
        <v>815</v>
      </c>
      <c r="AX274">
        <v>49</v>
      </c>
    </row>
    <row r="275" spans="1:50" x14ac:dyDescent="0.3">
      <c r="A275" s="118" t="s">
        <v>52</v>
      </c>
      <c r="B275" s="118">
        <v>28</v>
      </c>
      <c r="C275" s="118">
        <v>33</v>
      </c>
      <c r="D275" s="118">
        <f t="shared" si="14"/>
        <v>5</v>
      </c>
      <c r="E275" s="118">
        <f t="shared" si="15"/>
        <v>8.5343999999999998</v>
      </c>
      <c r="F275" s="118">
        <f t="shared" si="15"/>
        <v>10.058400000000001</v>
      </c>
      <c r="G275" s="118">
        <f t="shared" si="15"/>
        <v>1.524</v>
      </c>
      <c r="H275" s="127" t="s">
        <v>348</v>
      </c>
      <c r="I275" s="124" t="s">
        <v>465</v>
      </c>
      <c r="J275" s="125" t="s">
        <v>343</v>
      </c>
      <c r="K275" s="125">
        <v>2</v>
      </c>
      <c r="L275" s="125">
        <v>3</v>
      </c>
      <c r="M275" s="125">
        <v>3</v>
      </c>
      <c r="N275" s="125"/>
      <c r="O275" s="118" t="s">
        <v>419</v>
      </c>
      <c r="P275" s="118"/>
      <c r="Q275" t="s">
        <v>817</v>
      </c>
      <c r="R275" t="s">
        <v>811</v>
      </c>
      <c r="S275">
        <v>4.55</v>
      </c>
      <c r="T275">
        <v>23</v>
      </c>
      <c r="U275">
        <v>330</v>
      </c>
      <c r="V275">
        <v>1.1000000000000001</v>
      </c>
      <c r="W275" t="s">
        <v>812</v>
      </c>
      <c r="X275">
        <v>2.38</v>
      </c>
      <c r="Y275" t="s">
        <v>811</v>
      </c>
      <c r="Z275">
        <v>11</v>
      </c>
      <c r="AA275">
        <v>39</v>
      </c>
      <c r="AB275">
        <v>24</v>
      </c>
      <c r="AC275">
        <v>3.46</v>
      </c>
      <c r="AD275">
        <v>10</v>
      </c>
      <c r="AE275">
        <v>1.47</v>
      </c>
      <c r="AF275">
        <v>20</v>
      </c>
      <c r="AG275">
        <v>0.64</v>
      </c>
      <c r="AH275">
        <v>688</v>
      </c>
      <c r="AI275">
        <v>1</v>
      </c>
      <c r="AJ275">
        <v>0.35</v>
      </c>
      <c r="AK275">
        <v>27</v>
      </c>
      <c r="AL275">
        <v>340</v>
      </c>
      <c r="AM275">
        <v>19</v>
      </c>
      <c r="AN275">
        <v>0.04</v>
      </c>
      <c r="AO275">
        <v>15</v>
      </c>
      <c r="AP275">
        <v>7</v>
      </c>
      <c r="AQ275">
        <v>158</v>
      </c>
      <c r="AR275" t="s">
        <v>814</v>
      </c>
      <c r="AS275">
        <v>0.21</v>
      </c>
      <c r="AT275" t="s">
        <v>815</v>
      </c>
      <c r="AU275" t="s">
        <v>815</v>
      </c>
      <c r="AV275">
        <v>49</v>
      </c>
      <c r="AW275" t="s">
        <v>815</v>
      </c>
      <c r="AX275">
        <v>64</v>
      </c>
    </row>
    <row r="276" spans="1:50" x14ac:dyDescent="0.3">
      <c r="A276" s="118" t="s">
        <v>52</v>
      </c>
      <c r="B276" s="118">
        <v>33</v>
      </c>
      <c r="C276" s="118">
        <v>38</v>
      </c>
      <c r="D276" s="118">
        <f t="shared" si="14"/>
        <v>5</v>
      </c>
      <c r="E276" s="118">
        <f t="shared" si="15"/>
        <v>10.058400000000001</v>
      </c>
      <c r="F276" s="118">
        <f t="shared" si="15"/>
        <v>11.5824</v>
      </c>
      <c r="G276" s="118">
        <f t="shared" si="15"/>
        <v>1.524</v>
      </c>
      <c r="H276" s="127" t="s">
        <v>348</v>
      </c>
      <c r="I276" s="124" t="s">
        <v>467</v>
      </c>
      <c r="J276" s="125" t="s">
        <v>343</v>
      </c>
      <c r="K276" s="125">
        <v>2</v>
      </c>
      <c r="L276" s="125">
        <v>1</v>
      </c>
      <c r="M276" s="125">
        <v>4</v>
      </c>
      <c r="N276" s="125"/>
      <c r="O276" s="118" t="s">
        <v>421</v>
      </c>
      <c r="P276" s="118"/>
      <c r="Q276" t="s">
        <v>817</v>
      </c>
      <c r="R276" t="s">
        <v>811</v>
      </c>
      <c r="S276">
        <v>3.63</v>
      </c>
      <c r="T276">
        <v>19</v>
      </c>
      <c r="U276">
        <v>280</v>
      </c>
      <c r="V276">
        <v>0.9</v>
      </c>
      <c r="W276" t="s">
        <v>812</v>
      </c>
      <c r="X276">
        <v>4.22</v>
      </c>
      <c r="Y276" t="s">
        <v>811</v>
      </c>
      <c r="Z276">
        <v>8</v>
      </c>
      <c r="AA276">
        <v>31</v>
      </c>
      <c r="AB276">
        <v>38</v>
      </c>
      <c r="AC276">
        <v>2.86</v>
      </c>
      <c r="AD276">
        <v>10</v>
      </c>
      <c r="AE276">
        <v>1.19</v>
      </c>
      <c r="AF276">
        <v>20</v>
      </c>
      <c r="AG276">
        <v>0.67</v>
      </c>
      <c r="AH276">
        <v>643</v>
      </c>
      <c r="AI276">
        <v>1</v>
      </c>
      <c r="AJ276">
        <v>0.25</v>
      </c>
      <c r="AK276">
        <v>21</v>
      </c>
      <c r="AL276">
        <v>330</v>
      </c>
      <c r="AM276">
        <v>19</v>
      </c>
      <c r="AN276">
        <v>0.06</v>
      </c>
      <c r="AO276">
        <v>7</v>
      </c>
      <c r="AP276">
        <v>6</v>
      </c>
      <c r="AQ276">
        <v>236</v>
      </c>
      <c r="AR276" t="s">
        <v>814</v>
      </c>
      <c r="AS276">
        <v>0.16</v>
      </c>
      <c r="AT276" t="s">
        <v>815</v>
      </c>
      <c r="AU276" t="s">
        <v>815</v>
      </c>
      <c r="AV276">
        <v>38</v>
      </c>
      <c r="AW276" t="s">
        <v>815</v>
      </c>
      <c r="AX276">
        <v>51</v>
      </c>
    </row>
    <row r="277" spans="1:50" x14ac:dyDescent="0.3">
      <c r="A277" s="118" t="s">
        <v>52</v>
      </c>
      <c r="B277" s="118">
        <v>38</v>
      </c>
      <c r="C277" s="118">
        <v>43</v>
      </c>
      <c r="D277" s="118">
        <f t="shared" si="14"/>
        <v>5</v>
      </c>
      <c r="E277" s="118">
        <f t="shared" si="15"/>
        <v>11.5824</v>
      </c>
      <c r="F277" s="118">
        <f t="shared" si="15"/>
        <v>13.106400000000001</v>
      </c>
      <c r="G277" s="118">
        <f t="shared" si="15"/>
        <v>1.524</v>
      </c>
      <c r="H277" s="127" t="s">
        <v>348</v>
      </c>
      <c r="I277" s="124" t="s">
        <v>468</v>
      </c>
      <c r="J277" s="125" t="s">
        <v>256</v>
      </c>
      <c r="K277" s="125">
        <v>3</v>
      </c>
      <c r="L277" s="125">
        <v>3</v>
      </c>
      <c r="M277" s="125">
        <v>4</v>
      </c>
      <c r="N277" s="125"/>
      <c r="O277" s="118" t="s">
        <v>422</v>
      </c>
      <c r="P277" s="118"/>
      <c r="Q277" t="s">
        <v>817</v>
      </c>
      <c r="R277" t="s">
        <v>811</v>
      </c>
      <c r="S277">
        <v>2.82</v>
      </c>
      <c r="T277">
        <v>21</v>
      </c>
      <c r="U277">
        <v>210</v>
      </c>
      <c r="V277">
        <v>0.7</v>
      </c>
      <c r="W277" t="s">
        <v>812</v>
      </c>
      <c r="X277">
        <v>1.5</v>
      </c>
      <c r="Y277" t="s">
        <v>811</v>
      </c>
      <c r="Z277">
        <v>7</v>
      </c>
      <c r="AA277">
        <v>23</v>
      </c>
      <c r="AB277">
        <v>20</v>
      </c>
      <c r="AC277">
        <v>2.5499999999999998</v>
      </c>
      <c r="AD277">
        <v>10</v>
      </c>
      <c r="AE277">
        <v>0.86</v>
      </c>
      <c r="AF277">
        <v>10</v>
      </c>
      <c r="AG277">
        <v>0.43</v>
      </c>
      <c r="AH277">
        <v>355</v>
      </c>
      <c r="AI277">
        <v>1</v>
      </c>
      <c r="AJ277">
        <v>0.16</v>
      </c>
      <c r="AK277">
        <v>17</v>
      </c>
      <c r="AL277">
        <v>240</v>
      </c>
      <c r="AM277">
        <v>11</v>
      </c>
      <c r="AN277">
        <v>0.04</v>
      </c>
      <c r="AO277">
        <v>9</v>
      </c>
      <c r="AP277">
        <v>4</v>
      </c>
      <c r="AQ277">
        <v>96</v>
      </c>
      <c r="AR277" t="s">
        <v>814</v>
      </c>
      <c r="AS277">
        <v>0.1</v>
      </c>
      <c r="AT277" t="s">
        <v>815</v>
      </c>
      <c r="AU277" t="s">
        <v>815</v>
      </c>
      <c r="AV277">
        <v>27</v>
      </c>
      <c r="AW277" t="s">
        <v>815</v>
      </c>
      <c r="AX277">
        <v>41</v>
      </c>
    </row>
    <row r="278" spans="1:50" x14ac:dyDescent="0.3">
      <c r="A278" s="118" t="s">
        <v>52</v>
      </c>
      <c r="B278" s="118">
        <v>43</v>
      </c>
      <c r="C278" s="118">
        <v>48</v>
      </c>
      <c r="D278" s="118">
        <f t="shared" si="14"/>
        <v>5</v>
      </c>
      <c r="E278" s="118">
        <f t="shared" si="15"/>
        <v>13.106400000000001</v>
      </c>
      <c r="F278" s="118">
        <f t="shared" si="15"/>
        <v>14.6304</v>
      </c>
      <c r="G278" s="118">
        <f t="shared" si="15"/>
        <v>1.524</v>
      </c>
      <c r="H278" s="127" t="s">
        <v>348</v>
      </c>
      <c r="I278" s="124" t="s">
        <v>468</v>
      </c>
      <c r="J278" s="125" t="s">
        <v>256</v>
      </c>
      <c r="K278" s="125">
        <v>3</v>
      </c>
      <c r="L278" s="125">
        <v>3</v>
      </c>
      <c r="M278" s="125">
        <v>4</v>
      </c>
      <c r="N278" s="125"/>
      <c r="O278" s="118" t="s">
        <v>423</v>
      </c>
      <c r="P278" s="118"/>
      <c r="Q278" t="s">
        <v>817</v>
      </c>
      <c r="R278" t="s">
        <v>811</v>
      </c>
      <c r="S278">
        <v>3.6</v>
      </c>
      <c r="T278">
        <v>23</v>
      </c>
      <c r="U278">
        <v>270</v>
      </c>
      <c r="V278">
        <v>0.9</v>
      </c>
      <c r="W278" t="s">
        <v>812</v>
      </c>
      <c r="X278">
        <v>2.48</v>
      </c>
      <c r="Y278" t="s">
        <v>811</v>
      </c>
      <c r="Z278">
        <v>8</v>
      </c>
      <c r="AA278">
        <v>31</v>
      </c>
      <c r="AB278">
        <v>21</v>
      </c>
      <c r="AC278">
        <v>2.76</v>
      </c>
      <c r="AD278">
        <v>10</v>
      </c>
      <c r="AE278">
        <v>1.21</v>
      </c>
      <c r="AF278">
        <v>20</v>
      </c>
      <c r="AG278">
        <v>0.55000000000000004</v>
      </c>
      <c r="AH278">
        <v>536</v>
      </c>
      <c r="AI278">
        <v>1</v>
      </c>
      <c r="AJ278">
        <v>0.2</v>
      </c>
      <c r="AK278">
        <v>20</v>
      </c>
      <c r="AL278">
        <v>310</v>
      </c>
      <c r="AM278">
        <v>18</v>
      </c>
      <c r="AN278">
        <v>0.03</v>
      </c>
      <c r="AO278">
        <v>13</v>
      </c>
      <c r="AP278">
        <v>6</v>
      </c>
      <c r="AQ278">
        <v>160</v>
      </c>
      <c r="AR278" t="s">
        <v>814</v>
      </c>
      <c r="AS278">
        <v>0.16</v>
      </c>
      <c r="AT278" t="s">
        <v>815</v>
      </c>
      <c r="AU278" t="s">
        <v>815</v>
      </c>
      <c r="AV278">
        <v>37</v>
      </c>
      <c r="AW278" t="s">
        <v>815</v>
      </c>
      <c r="AX278">
        <v>48</v>
      </c>
    </row>
    <row r="279" spans="1:50" x14ac:dyDescent="0.3">
      <c r="A279" s="118" t="s">
        <v>52</v>
      </c>
      <c r="B279" s="118">
        <v>48</v>
      </c>
      <c r="C279" s="118">
        <v>50</v>
      </c>
      <c r="D279" s="118">
        <f t="shared" si="14"/>
        <v>2</v>
      </c>
      <c r="E279" s="118">
        <f t="shared" si="15"/>
        <v>14.6304</v>
      </c>
      <c r="F279" s="118">
        <f t="shared" si="15"/>
        <v>15.24</v>
      </c>
      <c r="G279" s="118">
        <f t="shared" si="15"/>
        <v>0.60960000000000003</v>
      </c>
      <c r="H279" s="127" t="s">
        <v>348</v>
      </c>
      <c r="I279" s="124" t="s">
        <v>469</v>
      </c>
      <c r="J279" s="125" t="s">
        <v>256</v>
      </c>
      <c r="K279" s="125">
        <v>3</v>
      </c>
      <c r="L279" s="125">
        <v>3</v>
      </c>
      <c r="M279" s="125">
        <v>4</v>
      </c>
      <c r="N279" s="125"/>
      <c r="O279" s="118" t="s">
        <v>424</v>
      </c>
      <c r="P279" s="118"/>
      <c r="Q279" t="s">
        <v>817</v>
      </c>
      <c r="R279" t="s">
        <v>811</v>
      </c>
      <c r="S279">
        <v>6.58</v>
      </c>
      <c r="T279">
        <v>48</v>
      </c>
      <c r="U279">
        <v>480</v>
      </c>
      <c r="V279">
        <v>1.8</v>
      </c>
      <c r="W279" t="s">
        <v>812</v>
      </c>
      <c r="X279">
        <v>1.1399999999999999</v>
      </c>
      <c r="Y279" t="s">
        <v>811</v>
      </c>
      <c r="Z279">
        <v>15</v>
      </c>
      <c r="AA279">
        <v>54</v>
      </c>
      <c r="AB279">
        <v>27</v>
      </c>
      <c r="AC279">
        <v>3.9</v>
      </c>
      <c r="AD279">
        <v>20</v>
      </c>
      <c r="AE279">
        <v>2.74</v>
      </c>
      <c r="AF279">
        <v>40</v>
      </c>
      <c r="AG279">
        <v>0.76</v>
      </c>
      <c r="AH279">
        <v>521</v>
      </c>
      <c r="AI279">
        <v>1</v>
      </c>
      <c r="AJ279">
        <v>0.14000000000000001</v>
      </c>
      <c r="AK279">
        <v>34</v>
      </c>
      <c r="AL279">
        <v>360</v>
      </c>
      <c r="AM279">
        <v>23</v>
      </c>
      <c r="AN279">
        <v>0.02</v>
      </c>
      <c r="AO279">
        <v>21</v>
      </c>
      <c r="AP279">
        <v>11</v>
      </c>
      <c r="AQ279">
        <v>145</v>
      </c>
      <c r="AR279" t="s">
        <v>814</v>
      </c>
      <c r="AS279">
        <v>0.28000000000000003</v>
      </c>
      <c r="AT279" t="s">
        <v>815</v>
      </c>
      <c r="AU279" t="s">
        <v>815</v>
      </c>
      <c r="AV279">
        <v>67</v>
      </c>
      <c r="AW279" t="s">
        <v>815</v>
      </c>
      <c r="AX279">
        <v>80</v>
      </c>
    </row>
    <row r="280" spans="1:50" x14ac:dyDescent="0.3">
      <c r="A280" s="118" t="s">
        <v>52</v>
      </c>
      <c r="B280" s="118">
        <v>50</v>
      </c>
      <c r="C280" s="118">
        <v>55</v>
      </c>
      <c r="D280" s="118">
        <f t="shared" si="14"/>
        <v>5</v>
      </c>
      <c r="E280" s="118">
        <f t="shared" si="15"/>
        <v>15.24</v>
      </c>
      <c r="F280" s="118">
        <f t="shared" si="15"/>
        <v>16.763999999999999</v>
      </c>
      <c r="G280" s="118">
        <f t="shared" si="15"/>
        <v>1.524</v>
      </c>
      <c r="H280" s="127" t="s">
        <v>348</v>
      </c>
      <c r="I280" s="124" t="s">
        <v>470</v>
      </c>
      <c r="J280" s="125" t="s">
        <v>256</v>
      </c>
      <c r="K280" s="125">
        <v>3</v>
      </c>
      <c r="L280" s="125">
        <v>2</v>
      </c>
      <c r="M280" s="125">
        <v>3</v>
      </c>
      <c r="N280" s="125"/>
      <c r="O280" s="118" t="s">
        <v>425</v>
      </c>
      <c r="P280" s="118"/>
      <c r="Q280" t="s">
        <v>817</v>
      </c>
      <c r="R280" t="s">
        <v>811</v>
      </c>
      <c r="S280">
        <v>6.83</v>
      </c>
      <c r="T280">
        <v>14</v>
      </c>
      <c r="U280">
        <v>590</v>
      </c>
      <c r="V280">
        <v>1.9</v>
      </c>
      <c r="W280" t="s">
        <v>812</v>
      </c>
      <c r="X280">
        <v>0.89</v>
      </c>
      <c r="Y280" t="s">
        <v>811</v>
      </c>
      <c r="Z280">
        <v>12</v>
      </c>
      <c r="AA280">
        <v>48</v>
      </c>
      <c r="AB280">
        <v>28</v>
      </c>
      <c r="AC280">
        <v>3.65</v>
      </c>
      <c r="AD280">
        <v>20</v>
      </c>
      <c r="AE280">
        <v>2.89</v>
      </c>
      <c r="AF280">
        <v>40</v>
      </c>
      <c r="AG280">
        <v>0.67</v>
      </c>
      <c r="AH280">
        <v>369</v>
      </c>
      <c r="AI280">
        <v>2</v>
      </c>
      <c r="AJ280">
        <v>0.09</v>
      </c>
      <c r="AK280">
        <v>29</v>
      </c>
      <c r="AL280">
        <v>390</v>
      </c>
      <c r="AM280">
        <v>21</v>
      </c>
      <c r="AN280">
        <v>0.03</v>
      </c>
      <c r="AO280">
        <v>23</v>
      </c>
      <c r="AP280">
        <v>10</v>
      </c>
      <c r="AQ280">
        <v>118</v>
      </c>
      <c r="AR280">
        <v>20</v>
      </c>
      <c r="AS280">
        <v>0.19</v>
      </c>
      <c r="AT280" t="s">
        <v>815</v>
      </c>
      <c r="AU280" t="s">
        <v>815</v>
      </c>
      <c r="AV280">
        <v>70</v>
      </c>
      <c r="AW280" t="s">
        <v>815</v>
      </c>
      <c r="AX280">
        <v>69</v>
      </c>
    </row>
    <row r="281" spans="1:50" x14ac:dyDescent="0.3">
      <c r="A281" s="118" t="s">
        <v>52</v>
      </c>
      <c r="B281" s="118">
        <v>55</v>
      </c>
      <c r="C281" s="118">
        <v>60</v>
      </c>
      <c r="D281" s="118">
        <f t="shared" si="14"/>
        <v>5</v>
      </c>
      <c r="E281" s="118">
        <f t="shared" si="15"/>
        <v>16.763999999999999</v>
      </c>
      <c r="F281" s="118">
        <f t="shared" si="15"/>
        <v>18.288</v>
      </c>
      <c r="G281" s="118">
        <f t="shared" si="15"/>
        <v>1.524</v>
      </c>
      <c r="H281" s="127" t="s">
        <v>348</v>
      </c>
      <c r="I281" s="124" t="s">
        <v>471</v>
      </c>
      <c r="J281" s="125" t="s">
        <v>343</v>
      </c>
      <c r="K281" s="125">
        <v>4</v>
      </c>
      <c r="L281" s="125">
        <v>0</v>
      </c>
      <c r="M281" s="125">
        <v>3</v>
      </c>
      <c r="N281" s="125"/>
      <c r="O281" s="118" t="s">
        <v>426</v>
      </c>
      <c r="P281" s="118"/>
      <c r="Q281" t="s">
        <v>817</v>
      </c>
      <c r="R281" t="s">
        <v>811</v>
      </c>
      <c r="S281">
        <v>5.38</v>
      </c>
      <c r="T281">
        <v>13</v>
      </c>
      <c r="U281">
        <v>420</v>
      </c>
      <c r="V281">
        <v>1.4</v>
      </c>
      <c r="W281" t="s">
        <v>812</v>
      </c>
      <c r="X281">
        <v>0.97</v>
      </c>
      <c r="Y281" t="s">
        <v>811</v>
      </c>
      <c r="Z281">
        <v>8</v>
      </c>
      <c r="AA281">
        <v>37</v>
      </c>
      <c r="AB281">
        <v>18</v>
      </c>
      <c r="AC281">
        <v>2.57</v>
      </c>
      <c r="AD281">
        <v>10</v>
      </c>
      <c r="AE281">
        <v>2.06</v>
      </c>
      <c r="AF281">
        <v>30</v>
      </c>
      <c r="AG281">
        <v>0.55000000000000004</v>
      </c>
      <c r="AH281">
        <v>338</v>
      </c>
      <c r="AI281">
        <v>1</v>
      </c>
      <c r="AJ281">
        <v>0.09</v>
      </c>
      <c r="AK281">
        <v>20</v>
      </c>
      <c r="AL281">
        <v>270</v>
      </c>
      <c r="AM281">
        <v>17</v>
      </c>
      <c r="AN281">
        <v>0.02</v>
      </c>
      <c r="AO281">
        <v>16</v>
      </c>
      <c r="AP281">
        <v>7</v>
      </c>
      <c r="AQ281">
        <v>102</v>
      </c>
      <c r="AR281" t="s">
        <v>814</v>
      </c>
      <c r="AS281">
        <v>0.16</v>
      </c>
      <c r="AT281" t="s">
        <v>815</v>
      </c>
      <c r="AU281" t="s">
        <v>815</v>
      </c>
      <c r="AV281">
        <v>44</v>
      </c>
      <c r="AW281" t="s">
        <v>815</v>
      </c>
      <c r="AX281">
        <v>54</v>
      </c>
    </row>
    <row r="282" spans="1:50" x14ac:dyDescent="0.3">
      <c r="A282" s="118" t="s">
        <v>52</v>
      </c>
      <c r="B282" s="118">
        <v>60</v>
      </c>
      <c r="C282" s="118">
        <v>65</v>
      </c>
      <c r="D282" s="118">
        <f t="shared" si="14"/>
        <v>5</v>
      </c>
      <c r="E282" s="118">
        <f t="shared" si="15"/>
        <v>18.288</v>
      </c>
      <c r="F282" s="118">
        <f t="shared" si="15"/>
        <v>19.812000000000001</v>
      </c>
      <c r="G282" s="118">
        <f t="shared" si="15"/>
        <v>1.524</v>
      </c>
      <c r="H282" s="127" t="s">
        <v>348</v>
      </c>
      <c r="I282" s="124" t="s">
        <v>471</v>
      </c>
      <c r="J282" s="125" t="s">
        <v>343</v>
      </c>
      <c r="K282" s="125">
        <v>4</v>
      </c>
      <c r="L282" s="125">
        <v>2</v>
      </c>
      <c r="M282" s="125">
        <v>3</v>
      </c>
      <c r="N282" s="125"/>
      <c r="O282" s="118" t="s">
        <v>427</v>
      </c>
      <c r="P282" s="118"/>
      <c r="Q282">
        <v>1E-3</v>
      </c>
      <c r="R282" t="s">
        <v>811</v>
      </c>
      <c r="S282">
        <v>3.79</v>
      </c>
      <c r="T282" t="s">
        <v>816</v>
      </c>
      <c r="U282">
        <v>250</v>
      </c>
      <c r="V282">
        <v>0.8</v>
      </c>
      <c r="W282" t="s">
        <v>812</v>
      </c>
      <c r="X282">
        <v>1.4</v>
      </c>
      <c r="Y282" t="s">
        <v>811</v>
      </c>
      <c r="Z282">
        <v>4</v>
      </c>
      <c r="AA282">
        <v>29</v>
      </c>
      <c r="AB282">
        <v>11</v>
      </c>
      <c r="AC282">
        <v>2.46</v>
      </c>
      <c r="AD282">
        <v>10</v>
      </c>
      <c r="AE282">
        <v>0.98</v>
      </c>
      <c r="AF282">
        <v>20</v>
      </c>
      <c r="AG282">
        <v>0.61</v>
      </c>
      <c r="AH282">
        <v>366</v>
      </c>
      <c r="AI282">
        <v>1</v>
      </c>
      <c r="AJ282">
        <v>0.04</v>
      </c>
      <c r="AK282">
        <v>12</v>
      </c>
      <c r="AL282">
        <v>240</v>
      </c>
      <c r="AM282">
        <v>15</v>
      </c>
      <c r="AN282">
        <v>0.02</v>
      </c>
      <c r="AO282" t="s">
        <v>816</v>
      </c>
      <c r="AP282">
        <v>4</v>
      </c>
      <c r="AQ282">
        <v>187</v>
      </c>
      <c r="AR282" t="s">
        <v>814</v>
      </c>
      <c r="AS282">
        <v>0.1</v>
      </c>
      <c r="AT282" t="s">
        <v>815</v>
      </c>
      <c r="AU282" t="s">
        <v>815</v>
      </c>
      <c r="AV282">
        <v>27</v>
      </c>
      <c r="AW282" t="s">
        <v>815</v>
      </c>
      <c r="AX282">
        <v>37</v>
      </c>
    </row>
    <row r="283" spans="1:50" x14ac:dyDescent="0.3">
      <c r="A283" s="118" t="s">
        <v>52</v>
      </c>
      <c r="B283" s="118">
        <v>65</v>
      </c>
      <c r="C283" s="118">
        <v>70</v>
      </c>
      <c r="D283" s="118">
        <f t="shared" si="14"/>
        <v>5</v>
      </c>
      <c r="E283" s="118">
        <f t="shared" si="15"/>
        <v>19.812000000000001</v>
      </c>
      <c r="F283" s="118">
        <f t="shared" si="15"/>
        <v>21.335999999999999</v>
      </c>
      <c r="G283" s="118">
        <f t="shared" si="15"/>
        <v>1.524</v>
      </c>
      <c r="H283" s="127" t="s">
        <v>348</v>
      </c>
      <c r="I283" s="124" t="s">
        <v>471</v>
      </c>
      <c r="J283" s="125" t="s">
        <v>343</v>
      </c>
      <c r="K283" s="125">
        <v>3</v>
      </c>
      <c r="L283" s="125">
        <v>2</v>
      </c>
      <c r="M283" s="125">
        <v>3</v>
      </c>
      <c r="N283" s="125"/>
      <c r="O283" s="118" t="s">
        <v>428</v>
      </c>
      <c r="P283" s="118"/>
      <c r="Q283" t="s">
        <v>817</v>
      </c>
      <c r="R283" t="s">
        <v>811</v>
      </c>
      <c r="S283">
        <v>7.75</v>
      </c>
      <c r="T283">
        <v>11</v>
      </c>
      <c r="U283">
        <v>670</v>
      </c>
      <c r="V283">
        <v>2.2000000000000002</v>
      </c>
      <c r="W283" t="s">
        <v>812</v>
      </c>
      <c r="X283">
        <v>1.18</v>
      </c>
      <c r="Y283" t="s">
        <v>811</v>
      </c>
      <c r="Z283">
        <v>13</v>
      </c>
      <c r="AA283">
        <v>51</v>
      </c>
      <c r="AB283">
        <v>25</v>
      </c>
      <c r="AC283">
        <v>3.15</v>
      </c>
      <c r="AD283">
        <v>20</v>
      </c>
      <c r="AE283">
        <v>3.1</v>
      </c>
      <c r="AF283">
        <v>50</v>
      </c>
      <c r="AG283">
        <v>0.67</v>
      </c>
      <c r="AH283">
        <v>504</v>
      </c>
      <c r="AI283" t="s">
        <v>813</v>
      </c>
      <c r="AJ283">
        <v>0.21</v>
      </c>
      <c r="AK283">
        <v>28</v>
      </c>
      <c r="AL283">
        <v>350</v>
      </c>
      <c r="AM283">
        <v>23</v>
      </c>
      <c r="AN283">
        <v>0.02</v>
      </c>
      <c r="AO283">
        <v>9</v>
      </c>
      <c r="AP283">
        <v>11</v>
      </c>
      <c r="AQ283">
        <v>136</v>
      </c>
      <c r="AR283">
        <v>20</v>
      </c>
      <c r="AS283">
        <v>0.22</v>
      </c>
      <c r="AT283" t="s">
        <v>815</v>
      </c>
      <c r="AU283" t="s">
        <v>815</v>
      </c>
      <c r="AV283">
        <v>67</v>
      </c>
      <c r="AW283" t="s">
        <v>815</v>
      </c>
      <c r="AX283">
        <v>78</v>
      </c>
    </row>
    <row r="284" spans="1:50" x14ac:dyDescent="0.3">
      <c r="A284" s="118" t="s">
        <v>52</v>
      </c>
      <c r="B284" s="118">
        <v>70</v>
      </c>
      <c r="C284" s="118">
        <v>75</v>
      </c>
      <c r="D284" s="118">
        <f t="shared" si="14"/>
        <v>5</v>
      </c>
      <c r="E284" s="118">
        <f t="shared" si="15"/>
        <v>21.335999999999999</v>
      </c>
      <c r="F284" s="118">
        <f t="shared" si="15"/>
        <v>22.86</v>
      </c>
      <c r="G284" s="118">
        <f t="shared" si="15"/>
        <v>1.524</v>
      </c>
      <c r="H284" s="127" t="s">
        <v>348</v>
      </c>
      <c r="I284" s="124" t="s">
        <v>472</v>
      </c>
      <c r="J284" s="125" t="s">
        <v>343</v>
      </c>
      <c r="K284" s="125">
        <v>4</v>
      </c>
      <c r="L284" s="125">
        <v>1</v>
      </c>
      <c r="M284" s="125">
        <v>3</v>
      </c>
      <c r="N284" s="125"/>
      <c r="O284" s="118" t="s">
        <v>429</v>
      </c>
      <c r="P284" s="118"/>
      <c r="Q284" t="s">
        <v>817</v>
      </c>
      <c r="R284" t="s">
        <v>811</v>
      </c>
      <c r="S284">
        <v>8.1300000000000008</v>
      </c>
      <c r="T284">
        <v>13</v>
      </c>
      <c r="U284">
        <v>710</v>
      </c>
      <c r="V284">
        <v>2.4</v>
      </c>
      <c r="W284" t="s">
        <v>812</v>
      </c>
      <c r="X284">
        <v>1.08</v>
      </c>
      <c r="Y284" t="s">
        <v>811</v>
      </c>
      <c r="Z284">
        <v>15</v>
      </c>
      <c r="AA284">
        <v>57</v>
      </c>
      <c r="AB284">
        <v>32</v>
      </c>
      <c r="AC284">
        <v>3.77</v>
      </c>
      <c r="AD284">
        <v>20</v>
      </c>
      <c r="AE284">
        <v>3.34</v>
      </c>
      <c r="AF284">
        <v>50</v>
      </c>
      <c r="AG284">
        <v>0.78</v>
      </c>
      <c r="AH284">
        <v>479</v>
      </c>
      <c r="AI284">
        <v>2</v>
      </c>
      <c r="AJ284">
        <v>0.12</v>
      </c>
      <c r="AK284">
        <v>35</v>
      </c>
      <c r="AL284">
        <v>440</v>
      </c>
      <c r="AM284">
        <v>23</v>
      </c>
      <c r="AN284">
        <v>0.02</v>
      </c>
      <c r="AO284">
        <v>11</v>
      </c>
      <c r="AP284">
        <v>12</v>
      </c>
      <c r="AQ284">
        <v>108</v>
      </c>
      <c r="AR284">
        <v>20</v>
      </c>
      <c r="AS284">
        <v>0.23</v>
      </c>
      <c r="AT284" t="s">
        <v>815</v>
      </c>
      <c r="AU284" t="s">
        <v>815</v>
      </c>
      <c r="AV284">
        <v>82</v>
      </c>
      <c r="AW284" t="s">
        <v>815</v>
      </c>
      <c r="AX284">
        <v>86</v>
      </c>
    </row>
    <row r="285" spans="1:50" x14ac:dyDescent="0.3">
      <c r="A285" s="118" t="s">
        <v>52</v>
      </c>
      <c r="B285" s="118">
        <v>75</v>
      </c>
      <c r="C285" s="118">
        <v>80</v>
      </c>
      <c r="D285" s="118">
        <f t="shared" si="14"/>
        <v>5</v>
      </c>
      <c r="E285" s="118">
        <f t="shared" si="15"/>
        <v>22.86</v>
      </c>
      <c r="F285" s="118">
        <f t="shared" si="15"/>
        <v>24.384</v>
      </c>
      <c r="G285" s="118">
        <f t="shared" si="15"/>
        <v>1.524</v>
      </c>
      <c r="H285" s="127" t="s">
        <v>348</v>
      </c>
      <c r="I285" s="124" t="s">
        <v>472</v>
      </c>
      <c r="J285" s="125" t="s">
        <v>343</v>
      </c>
      <c r="K285" s="125">
        <v>3</v>
      </c>
      <c r="L285" s="125">
        <v>0</v>
      </c>
      <c r="M285" s="125">
        <v>2</v>
      </c>
      <c r="N285" s="125"/>
      <c r="O285" s="118" t="s">
        <v>430</v>
      </c>
      <c r="P285" s="118"/>
      <c r="Q285" t="s">
        <v>817</v>
      </c>
      <c r="R285" t="s">
        <v>811</v>
      </c>
      <c r="S285">
        <v>7.52</v>
      </c>
      <c r="T285">
        <v>11</v>
      </c>
      <c r="U285">
        <v>650</v>
      </c>
      <c r="V285">
        <v>2.1</v>
      </c>
      <c r="W285" t="s">
        <v>812</v>
      </c>
      <c r="X285">
        <v>0.9</v>
      </c>
      <c r="Y285" t="s">
        <v>811</v>
      </c>
      <c r="Z285">
        <v>13</v>
      </c>
      <c r="AA285">
        <v>51</v>
      </c>
      <c r="AB285">
        <v>29</v>
      </c>
      <c r="AC285">
        <v>3.98</v>
      </c>
      <c r="AD285">
        <v>20</v>
      </c>
      <c r="AE285">
        <v>3.06</v>
      </c>
      <c r="AF285">
        <v>40</v>
      </c>
      <c r="AG285">
        <v>0.67</v>
      </c>
      <c r="AH285">
        <v>413</v>
      </c>
      <c r="AI285">
        <v>2</v>
      </c>
      <c r="AJ285">
        <v>0.15</v>
      </c>
      <c r="AK285">
        <v>30</v>
      </c>
      <c r="AL285">
        <v>410</v>
      </c>
      <c r="AM285">
        <v>27</v>
      </c>
      <c r="AN285">
        <v>0.02</v>
      </c>
      <c r="AO285">
        <v>12</v>
      </c>
      <c r="AP285">
        <v>11</v>
      </c>
      <c r="AQ285">
        <v>87</v>
      </c>
      <c r="AR285">
        <v>20</v>
      </c>
      <c r="AS285">
        <v>0.19</v>
      </c>
      <c r="AT285" t="s">
        <v>815</v>
      </c>
      <c r="AU285" t="s">
        <v>815</v>
      </c>
      <c r="AV285">
        <v>72</v>
      </c>
      <c r="AW285" t="s">
        <v>815</v>
      </c>
      <c r="AX285">
        <v>78</v>
      </c>
    </row>
    <row r="286" spans="1:50" x14ac:dyDescent="0.3">
      <c r="A286" s="118" t="s">
        <v>52</v>
      </c>
      <c r="B286" s="118">
        <v>80</v>
      </c>
      <c r="C286" s="118">
        <v>85</v>
      </c>
      <c r="D286" s="118">
        <f t="shared" si="14"/>
        <v>5</v>
      </c>
      <c r="E286" s="118">
        <f t="shared" si="15"/>
        <v>24.384</v>
      </c>
      <c r="F286" s="118">
        <f t="shared" si="15"/>
        <v>25.908000000000001</v>
      </c>
      <c r="G286" s="118">
        <f t="shared" si="15"/>
        <v>1.524</v>
      </c>
      <c r="H286" s="127" t="s">
        <v>348</v>
      </c>
      <c r="I286" s="124" t="s">
        <v>472</v>
      </c>
      <c r="J286" s="125" t="s">
        <v>343</v>
      </c>
      <c r="K286" s="125">
        <v>3</v>
      </c>
      <c r="L286" s="125">
        <v>0</v>
      </c>
      <c r="M286" s="125">
        <v>2</v>
      </c>
      <c r="N286" s="125"/>
      <c r="O286" s="118" t="s">
        <v>431</v>
      </c>
      <c r="P286" s="118"/>
      <c r="Q286" t="s">
        <v>817</v>
      </c>
      <c r="R286" t="s">
        <v>811</v>
      </c>
      <c r="S286">
        <v>5.37</v>
      </c>
      <c r="T286">
        <v>17</v>
      </c>
      <c r="U286">
        <v>420</v>
      </c>
      <c r="V286">
        <v>1.5</v>
      </c>
      <c r="W286" t="s">
        <v>812</v>
      </c>
      <c r="X286">
        <v>0.83</v>
      </c>
      <c r="Y286" t="s">
        <v>811</v>
      </c>
      <c r="Z286">
        <v>12</v>
      </c>
      <c r="AA286">
        <v>38</v>
      </c>
      <c r="AB286">
        <v>24</v>
      </c>
      <c r="AC286">
        <v>3.52</v>
      </c>
      <c r="AD286">
        <v>10</v>
      </c>
      <c r="AE286">
        <v>2.09</v>
      </c>
      <c r="AF286">
        <v>30</v>
      </c>
      <c r="AG286">
        <v>0.57999999999999996</v>
      </c>
      <c r="AH286">
        <v>525</v>
      </c>
      <c r="AI286">
        <v>2</v>
      </c>
      <c r="AJ286">
        <v>0.05</v>
      </c>
      <c r="AK286">
        <v>27</v>
      </c>
      <c r="AL286">
        <v>330</v>
      </c>
      <c r="AM286">
        <v>18</v>
      </c>
      <c r="AN286">
        <v>0.02</v>
      </c>
      <c r="AO286">
        <v>24</v>
      </c>
      <c r="AP286">
        <v>8</v>
      </c>
      <c r="AQ286">
        <v>64</v>
      </c>
      <c r="AR286" t="s">
        <v>814</v>
      </c>
      <c r="AS286">
        <v>0.16</v>
      </c>
      <c r="AT286" t="s">
        <v>815</v>
      </c>
      <c r="AU286" t="s">
        <v>815</v>
      </c>
      <c r="AV286">
        <v>51</v>
      </c>
      <c r="AW286" t="s">
        <v>815</v>
      </c>
      <c r="AX286">
        <v>64</v>
      </c>
    </row>
    <row r="287" spans="1:50" x14ac:dyDescent="0.3">
      <c r="A287" s="118" t="s">
        <v>52</v>
      </c>
      <c r="B287" s="118">
        <v>85</v>
      </c>
      <c r="C287" s="118">
        <v>90</v>
      </c>
      <c r="D287" s="118">
        <f t="shared" si="14"/>
        <v>5</v>
      </c>
      <c r="E287" s="118">
        <f t="shared" si="15"/>
        <v>25.908000000000001</v>
      </c>
      <c r="F287" s="118">
        <f t="shared" si="15"/>
        <v>27.431999999999999</v>
      </c>
      <c r="G287" s="118">
        <f t="shared" si="15"/>
        <v>1.524</v>
      </c>
      <c r="H287" s="127" t="s">
        <v>348</v>
      </c>
      <c r="I287" s="124" t="s">
        <v>472</v>
      </c>
      <c r="J287" s="125" t="s">
        <v>343</v>
      </c>
      <c r="K287" s="125">
        <v>3</v>
      </c>
      <c r="L287" s="125">
        <v>0</v>
      </c>
      <c r="M287" s="125">
        <v>3</v>
      </c>
      <c r="N287" s="125"/>
      <c r="O287" s="118" t="s">
        <v>432</v>
      </c>
      <c r="P287" s="118"/>
      <c r="Q287" t="s">
        <v>817</v>
      </c>
      <c r="R287" t="s">
        <v>811</v>
      </c>
      <c r="S287">
        <v>2.19</v>
      </c>
      <c r="T287">
        <v>26</v>
      </c>
      <c r="U287">
        <v>200</v>
      </c>
      <c r="V287">
        <v>0.5</v>
      </c>
      <c r="W287" t="s">
        <v>812</v>
      </c>
      <c r="X287">
        <v>0.54</v>
      </c>
      <c r="Y287" t="s">
        <v>811</v>
      </c>
      <c r="Z287">
        <v>5</v>
      </c>
      <c r="AA287">
        <v>29</v>
      </c>
      <c r="AB287">
        <v>11</v>
      </c>
      <c r="AC287">
        <v>1.68</v>
      </c>
      <c r="AD287">
        <v>10</v>
      </c>
      <c r="AE287">
        <v>0.97</v>
      </c>
      <c r="AF287">
        <v>20</v>
      </c>
      <c r="AG287">
        <v>0.37</v>
      </c>
      <c r="AH287">
        <v>577</v>
      </c>
      <c r="AI287">
        <v>1</v>
      </c>
      <c r="AJ287">
        <v>0.01</v>
      </c>
      <c r="AK287">
        <v>17</v>
      </c>
      <c r="AL287">
        <v>240</v>
      </c>
      <c r="AM287">
        <v>6</v>
      </c>
      <c r="AN287">
        <v>0.02</v>
      </c>
      <c r="AO287">
        <v>24</v>
      </c>
      <c r="AP287">
        <v>3</v>
      </c>
      <c r="AQ287">
        <v>34</v>
      </c>
      <c r="AR287" t="s">
        <v>814</v>
      </c>
      <c r="AS287">
        <v>0.14000000000000001</v>
      </c>
      <c r="AT287" t="s">
        <v>815</v>
      </c>
      <c r="AU287" t="s">
        <v>815</v>
      </c>
      <c r="AV287">
        <v>29</v>
      </c>
      <c r="AW287" t="s">
        <v>815</v>
      </c>
      <c r="AX287">
        <v>25</v>
      </c>
    </row>
    <row r="288" spans="1:50" x14ac:dyDescent="0.3">
      <c r="A288" s="118" t="s">
        <v>52</v>
      </c>
      <c r="B288" s="118">
        <v>90</v>
      </c>
      <c r="C288" s="118">
        <v>95</v>
      </c>
      <c r="D288" s="118">
        <f t="shared" si="14"/>
        <v>5</v>
      </c>
      <c r="E288" s="118">
        <f t="shared" si="15"/>
        <v>27.431999999999999</v>
      </c>
      <c r="F288" s="118">
        <f t="shared" si="15"/>
        <v>28.956</v>
      </c>
      <c r="G288" s="118">
        <f t="shared" si="15"/>
        <v>1.524</v>
      </c>
      <c r="H288" s="127" t="s">
        <v>348</v>
      </c>
      <c r="I288" s="124" t="s">
        <v>471</v>
      </c>
      <c r="J288" s="125" t="s">
        <v>343</v>
      </c>
      <c r="K288" s="125">
        <v>4</v>
      </c>
      <c r="L288" s="125">
        <v>0</v>
      </c>
      <c r="M288" s="125">
        <v>4</v>
      </c>
      <c r="N288" s="125"/>
      <c r="O288" s="118" t="s">
        <v>433</v>
      </c>
      <c r="P288" s="118"/>
      <c r="Q288">
        <v>1E-3</v>
      </c>
      <c r="R288" t="s">
        <v>811</v>
      </c>
      <c r="S288">
        <v>2.5</v>
      </c>
      <c r="T288">
        <v>29</v>
      </c>
      <c r="U288">
        <v>220</v>
      </c>
      <c r="V288">
        <v>0.7</v>
      </c>
      <c r="W288" t="s">
        <v>812</v>
      </c>
      <c r="X288">
        <v>0.38</v>
      </c>
      <c r="Y288" t="s">
        <v>811</v>
      </c>
      <c r="Z288">
        <v>7</v>
      </c>
      <c r="AA288">
        <v>34</v>
      </c>
      <c r="AB288">
        <v>16</v>
      </c>
      <c r="AC288">
        <v>1.83</v>
      </c>
      <c r="AD288">
        <v>10</v>
      </c>
      <c r="AE288">
        <v>1.1200000000000001</v>
      </c>
      <c r="AF288">
        <v>20</v>
      </c>
      <c r="AG288">
        <v>0.33</v>
      </c>
      <c r="AH288">
        <v>270</v>
      </c>
      <c r="AI288">
        <v>1</v>
      </c>
      <c r="AJ288">
        <v>0.01</v>
      </c>
      <c r="AK288">
        <v>21</v>
      </c>
      <c r="AL288">
        <v>270</v>
      </c>
      <c r="AM288">
        <v>9</v>
      </c>
      <c r="AN288">
        <v>0.02</v>
      </c>
      <c r="AO288">
        <v>24</v>
      </c>
      <c r="AP288">
        <v>4</v>
      </c>
      <c r="AQ288">
        <v>31</v>
      </c>
      <c r="AR288" t="s">
        <v>814</v>
      </c>
      <c r="AS288">
        <v>0.14000000000000001</v>
      </c>
      <c r="AT288" t="s">
        <v>815</v>
      </c>
      <c r="AU288" t="s">
        <v>815</v>
      </c>
      <c r="AV288">
        <v>31</v>
      </c>
      <c r="AW288" t="s">
        <v>815</v>
      </c>
      <c r="AX288">
        <v>30</v>
      </c>
    </row>
    <row r="289" spans="1:50" x14ac:dyDescent="0.3">
      <c r="A289" s="118" t="s">
        <v>52</v>
      </c>
      <c r="B289" s="118">
        <v>95</v>
      </c>
      <c r="C289" s="118">
        <v>100</v>
      </c>
      <c r="D289" s="118">
        <f t="shared" si="14"/>
        <v>5</v>
      </c>
      <c r="E289" s="118">
        <f t="shared" si="15"/>
        <v>28.956</v>
      </c>
      <c r="F289" s="118">
        <f t="shared" si="15"/>
        <v>30.48</v>
      </c>
      <c r="G289" s="118">
        <f t="shared" si="15"/>
        <v>1.524</v>
      </c>
      <c r="H289" s="127" t="s">
        <v>348</v>
      </c>
      <c r="I289" s="124" t="s">
        <v>479</v>
      </c>
      <c r="J289" s="125" t="s">
        <v>343</v>
      </c>
      <c r="K289" s="125">
        <v>4</v>
      </c>
      <c r="L289" s="125">
        <v>3</v>
      </c>
      <c r="M289" s="125">
        <v>4</v>
      </c>
      <c r="N289" s="125"/>
      <c r="O289" s="118" t="s">
        <v>434</v>
      </c>
      <c r="P289" s="118"/>
      <c r="Q289" t="s">
        <v>817</v>
      </c>
      <c r="R289" t="s">
        <v>811</v>
      </c>
      <c r="S289">
        <v>2.61</v>
      </c>
      <c r="T289">
        <v>20</v>
      </c>
      <c r="U289">
        <v>230</v>
      </c>
      <c r="V289">
        <v>0.6</v>
      </c>
      <c r="W289" t="s">
        <v>812</v>
      </c>
      <c r="X289">
        <v>0.76</v>
      </c>
      <c r="Y289" t="s">
        <v>811</v>
      </c>
      <c r="Z289">
        <v>6</v>
      </c>
      <c r="AA289">
        <v>41</v>
      </c>
      <c r="AB289">
        <v>9</v>
      </c>
      <c r="AC289">
        <v>1.72</v>
      </c>
      <c r="AD289">
        <v>10</v>
      </c>
      <c r="AE289">
        <v>1.22</v>
      </c>
      <c r="AF289">
        <v>20</v>
      </c>
      <c r="AG289">
        <v>0.41</v>
      </c>
      <c r="AH289">
        <v>382</v>
      </c>
      <c r="AI289">
        <v>1</v>
      </c>
      <c r="AJ289">
        <v>0.01</v>
      </c>
      <c r="AK289">
        <v>21</v>
      </c>
      <c r="AL289">
        <v>290</v>
      </c>
      <c r="AM289">
        <v>11</v>
      </c>
      <c r="AN289">
        <v>0.02</v>
      </c>
      <c r="AO289">
        <v>23</v>
      </c>
      <c r="AP289">
        <v>3</v>
      </c>
      <c r="AQ289">
        <v>35</v>
      </c>
      <c r="AR289" t="s">
        <v>814</v>
      </c>
      <c r="AS289">
        <v>0.18</v>
      </c>
      <c r="AT289" t="s">
        <v>815</v>
      </c>
      <c r="AU289" t="s">
        <v>815</v>
      </c>
      <c r="AV289">
        <v>28</v>
      </c>
      <c r="AW289" t="s">
        <v>815</v>
      </c>
      <c r="AX289">
        <v>28</v>
      </c>
    </row>
    <row r="290" spans="1:50" x14ac:dyDescent="0.3">
      <c r="A290" s="118" t="s">
        <v>52</v>
      </c>
      <c r="B290" s="118">
        <v>100</v>
      </c>
      <c r="C290" s="118">
        <v>105</v>
      </c>
      <c r="D290" s="118">
        <f t="shared" si="14"/>
        <v>5</v>
      </c>
      <c r="E290" s="118">
        <f t="shared" si="15"/>
        <v>30.48</v>
      </c>
      <c r="F290" s="118">
        <f t="shared" si="15"/>
        <v>32.003999999999998</v>
      </c>
      <c r="G290" s="118">
        <f t="shared" si="15"/>
        <v>1.524</v>
      </c>
      <c r="H290" s="127" t="s">
        <v>348</v>
      </c>
      <c r="I290" s="124" t="s">
        <v>479</v>
      </c>
      <c r="J290" s="125" t="s">
        <v>343</v>
      </c>
      <c r="K290" s="125">
        <v>3</v>
      </c>
      <c r="L290" s="125">
        <v>0</v>
      </c>
      <c r="M290" s="125">
        <v>3</v>
      </c>
      <c r="N290" s="125"/>
      <c r="O290" s="118" t="s">
        <v>435</v>
      </c>
      <c r="P290" s="118"/>
      <c r="Q290" t="s">
        <v>817</v>
      </c>
      <c r="R290" t="s">
        <v>811</v>
      </c>
      <c r="S290">
        <v>2.6</v>
      </c>
      <c r="T290">
        <v>19</v>
      </c>
      <c r="U290">
        <v>240</v>
      </c>
      <c r="V290">
        <v>0.5</v>
      </c>
      <c r="W290" t="s">
        <v>812</v>
      </c>
      <c r="X290">
        <v>0.97</v>
      </c>
      <c r="Y290" t="s">
        <v>811</v>
      </c>
      <c r="Z290">
        <v>13</v>
      </c>
      <c r="AA290">
        <v>45</v>
      </c>
      <c r="AB290">
        <v>11</v>
      </c>
      <c r="AC290">
        <v>1.49</v>
      </c>
      <c r="AD290">
        <v>10</v>
      </c>
      <c r="AE290">
        <v>1.1499999999999999</v>
      </c>
      <c r="AF290">
        <v>20</v>
      </c>
      <c r="AG290">
        <v>0.25</v>
      </c>
      <c r="AH290">
        <v>1240</v>
      </c>
      <c r="AI290">
        <v>2</v>
      </c>
      <c r="AJ290">
        <v>0.01</v>
      </c>
      <c r="AK290">
        <v>30</v>
      </c>
      <c r="AL290">
        <v>260</v>
      </c>
      <c r="AM290">
        <v>17</v>
      </c>
      <c r="AN290">
        <v>0.02</v>
      </c>
      <c r="AO290">
        <v>31</v>
      </c>
      <c r="AP290">
        <v>4</v>
      </c>
      <c r="AQ290">
        <v>38</v>
      </c>
      <c r="AR290" t="s">
        <v>814</v>
      </c>
      <c r="AS290">
        <v>0.27</v>
      </c>
      <c r="AT290" t="s">
        <v>815</v>
      </c>
      <c r="AU290" t="s">
        <v>815</v>
      </c>
      <c r="AV290">
        <v>30</v>
      </c>
      <c r="AW290" t="s">
        <v>815</v>
      </c>
      <c r="AX290">
        <v>30</v>
      </c>
    </row>
    <row r="291" spans="1:50" x14ac:dyDescent="0.3">
      <c r="A291" s="118" t="s">
        <v>52</v>
      </c>
      <c r="B291" s="118">
        <v>105</v>
      </c>
      <c r="C291" s="118">
        <v>110</v>
      </c>
      <c r="D291" s="118">
        <f t="shared" si="14"/>
        <v>5</v>
      </c>
      <c r="E291" s="118">
        <f t="shared" si="15"/>
        <v>32.003999999999998</v>
      </c>
      <c r="F291" s="118">
        <f t="shared" si="15"/>
        <v>33.527999999999999</v>
      </c>
      <c r="G291" s="118">
        <f t="shared" si="15"/>
        <v>1.524</v>
      </c>
      <c r="H291" s="127" t="s">
        <v>348</v>
      </c>
      <c r="I291" s="124" t="s">
        <v>480</v>
      </c>
      <c r="J291" s="125" t="s">
        <v>343</v>
      </c>
      <c r="K291" s="125">
        <v>2</v>
      </c>
      <c r="L291" s="125">
        <v>0</v>
      </c>
      <c r="M291" s="125">
        <v>2</v>
      </c>
      <c r="N291" s="125"/>
      <c r="O291" s="118" t="s">
        <v>436</v>
      </c>
      <c r="P291" s="118"/>
      <c r="Q291" t="s">
        <v>817</v>
      </c>
      <c r="R291" t="s">
        <v>811</v>
      </c>
      <c r="S291">
        <v>6.88</v>
      </c>
      <c r="T291">
        <v>25</v>
      </c>
      <c r="U291">
        <v>610</v>
      </c>
      <c r="V291">
        <v>2</v>
      </c>
      <c r="W291" t="s">
        <v>812</v>
      </c>
      <c r="X291">
        <v>0.75</v>
      </c>
      <c r="Y291" t="s">
        <v>811</v>
      </c>
      <c r="Z291">
        <v>13</v>
      </c>
      <c r="AA291">
        <v>51</v>
      </c>
      <c r="AB291">
        <v>28</v>
      </c>
      <c r="AC291">
        <v>3.58</v>
      </c>
      <c r="AD291">
        <v>20</v>
      </c>
      <c r="AE291">
        <v>3.02</v>
      </c>
      <c r="AF291">
        <v>40</v>
      </c>
      <c r="AG291">
        <v>0.59</v>
      </c>
      <c r="AH291">
        <v>317</v>
      </c>
      <c r="AI291">
        <v>2</v>
      </c>
      <c r="AJ291">
        <v>0.1</v>
      </c>
      <c r="AK291">
        <v>30</v>
      </c>
      <c r="AL291">
        <v>390</v>
      </c>
      <c r="AM291">
        <v>23</v>
      </c>
      <c r="AN291">
        <v>0.02</v>
      </c>
      <c r="AO291">
        <v>19</v>
      </c>
      <c r="AP291">
        <v>11</v>
      </c>
      <c r="AQ291">
        <v>96</v>
      </c>
      <c r="AR291" t="s">
        <v>814</v>
      </c>
      <c r="AS291">
        <v>0.21</v>
      </c>
      <c r="AT291" t="s">
        <v>815</v>
      </c>
      <c r="AU291" t="s">
        <v>815</v>
      </c>
      <c r="AV291">
        <v>69</v>
      </c>
      <c r="AW291" t="s">
        <v>815</v>
      </c>
      <c r="AX291">
        <v>72</v>
      </c>
    </row>
    <row r="292" spans="1:50" x14ac:dyDescent="0.3">
      <c r="A292" s="118" t="s">
        <v>52</v>
      </c>
      <c r="B292" s="118">
        <v>110</v>
      </c>
      <c r="C292" s="118">
        <v>115</v>
      </c>
      <c r="D292" s="118">
        <f t="shared" si="14"/>
        <v>5</v>
      </c>
      <c r="E292" s="118">
        <f t="shared" si="15"/>
        <v>33.527999999999999</v>
      </c>
      <c r="F292" s="118">
        <f t="shared" si="15"/>
        <v>35.052</v>
      </c>
      <c r="G292" s="118">
        <f t="shared" si="15"/>
        <v>1.524</v>
      </c>
      <c r="H292" s="127" t="s">
        <v>348</v>
      </c>
      <c r="I292" s="124" t="s">
        <v>471</v>
      </c>
      <c r="J292" s="125" t="s">
        <v>343</v>
      </c>
      <c r="K292" s="125">
        <v>3</v>
      </c>
      <c r="L292" s="125">
        <v>0</v>
      </c>
      <c r="M292" s="125">
        <v>2</v>
      </c>
      <c r="N292" s="125"/>
      <c r="O292" s="118" t="s">
        <v>437</v>
      </c>
      <c r="P292" s="118"/>
      <c r="Q292">
        <v>1E-3</v>
      </c>
      <c r="R292" t="s">
        <v>811</v>
      </c>
      <c r="S292">
        <v>2.82</v>
      </c>
      <c r="T292">
        <v>9</v>
      </c>
      <c r="U292">
        <v>160</v>
      </c>
      <c r="V292">
        <v>0.7</v>
      </c>
      <c r="W292" t="s">
        <v>812</v>
      </c>
      <c r="X292">
        <v>1</v>
      </c>
      <c r="Y292" t="s">
        <v>811</v>
      </c>
      <c r="Z292">
        <v>5</v>
      </c>
      <c r="AA292">
        <v>34</v>
      </c>
      <c r="AB292">
        <v>12</v>
      </c>
      <c r="AC292">
        <v>1.81</v>
      </c>
      <c r="AD292">
        <v>10</v>
      </c>
      <c r="AE292">
        <v>1.31</v>
      </c>
      <c r="AF292">
        <v>20</v>
      </c>
      <c r="AG292">
        <v>0.45</v>
      </c>
      <c r="AH292">
        <v>274</v>
      </c>
      <c r="AI292">
        <v>1</v>
      </c>
      <c r="AJ292">
        <v>0.01</v>
      </c>
      <c r="AK292">
        <v>16</v>
      </c>
      <c r="AL292">
        <v>250</v>
      </c>
      <c r="AM292">
        <v>13</v>
      </c>
      <c r="AN292">
        <v>0.04</v>
      </c>
      <c r="AO292">
        <v>26</v>
      </c>
      <c r="AP292">
        <v>4</v>
      </c>
      <c r="AQ292">
        <v>39</v>
      </c>
      <c r="AR292" t="s">
        <v>814</v>
      </c>
      <c r="AS292">
        <v>0.15</v>
      </c>
      <c r="AT292" t="s">
        <v>815</v>
      </c>
      <c r="AU292" t="s">
        <v>815</v>
      </c>
      <c r="AV292">
        <v>36</v>
      </c>
      <c r="AW292" t="s">
        <v>815</v>
      </c>
      <c r="AX292">
        <v>35</v>
      </c>
    </row>
    <row r="293" spans="1:50" x14ac:dyDescent="0.3">
      <c r="A293" s="118" t="s">
        <v>52</v>
      </c>
      <c r="B293" s="118">
        <v>115</v>
      </c>
      <c r="C293" s="118">
        <v>120</v>
      </c>
      <c r="D293" s="118">
        <f t="shared" si="14"/>
        <v>5</v>
      </c>
      <c r="E293" s="118">
        <f t="shared" si="15"/>
        <v>35.052</v>
      </c>
      <c r="F293" s="118">
        <f t="shared" si="15"/>
        <v>36.576000000000001</v>
      </c>
      <c r="G293" s="118">
        <f t="shared" si="15"/>
        <v>1.524</v>
      </c>
      <c r="H293" s="127" t="s">
        <v>348</v>
      </c>
      <c r="I293" s="124" t="s">
        <v>471</v>
      </c>
      <c r="J293" s="125" t="s">
        <v>343</v>
      </c>
      <c r="K293" s="125">
        <v>3</v>
      </c>
      <c r="L293" s="125">
        <v>0</v>
      </c>
      <c r="M293" s="125">
        <v>3</v>
      </c>
      <c r="N293" s="125"/>
      <c r="O293" s="118" t="s">
        <v>438</v>
      </c>
      <c r="P293" s="118"/>
      <c r="Q293" t="s">
        <v>817</v>
      </c>
      <c r="R293" t="s">
        <v>811</v>
      </c>
      <c r="S293">
        <v>2.02</v>
      </c>
      <c r="T293">
        <v>14</v>
      </c>
      <c r="U293">
        <v>160</v>
      </c>
      <c r="V293">
        <v>0.5</v>
      </c>
      <c r="W293" t="s">
        <v>812</v>
      </c>
      <c r="X293">
        <v>0.72</v>
      </c>
      <c r="Y293" t="s">
        <v>811</v>
      </c>
      <c r="Z293">
        <v>4</v>
      </c>
      <c r="AA293">
        <v>28</v>
      </c>
      <c r="AB293">
        <v>10</v>
      </c>
      <c r="AC293">
        <v>1.52</v>
      </c>
      <c r="AD293" t="s">
        <v>815</v>
      </c>
      <c r="AE293">
        <v>0.94</v>
      </c>
      <c r="AF293">
        <v>10</v>
      </c>
      <c r="AG293">
        <v>0.37</v>
      </c>
      <c r="AH293">
        <v>275</v>
      </c>
      <c r="AI293">
        <v>1</v>
      </c>
      <c r="AJ293">
        <v>0.01</v>
      </c>
      <c r="AK293">
        <v>13</v>
      </c>
      <c r="AL293">
        <v>210</v>
      </c>
      <c r="AM293">
        <v>24</v>
      </c>
      <c r="AN293">
        <v>0.04</v>
      </c>
      <c r="AO293">
        <v>24</v>
      </c>
      <c r="AP293">
        <v>3</v>
      </c>
      <c r="AQ293">
        <v>28</v>
      </c>
      <c r="AR293" t="s">
        <v>814</v>
      </c>
      <c r="AS293">
        <v>0.11</v>
      </c>
      <c r="AT293" t="s">
        <v>815</v>
      </c>
      <c r="AU293" t="s">
        <v>815</v>
      </c>
      <c r="AV293">
        <v>22</v>
      </c>
      <c r="AW293" t="s">
        <v>815</v>
      </c>
      <c r="AX293">
        <v>54</v>
      </c>
    </row>
    <row r="294" spans="1:50" x14ac:dyDescent="0.3">
      <c r="A294" s="118" t="s">
        <v>52</v>
      </c>
      <c r="B294" s="118">
        <v>120</v>
      </c>
      <c r="C294" s="118">
        <v>125</v>
      </c>
      <c r="D294" s="118">
        <f t="shared" si="14"/>
        <v>5</v>
      </c>
      <c r="E294" s="118">
        <f t="shared" si="15"/>
        <v>36.576000000000001</v>
      </c>
      <c r="F294" s="118">
        <f t="shared" si="15"/>
        <v>38.1</v>
      </c>
      <c r="G294" s="118">
        <f t="shared" si="15"/>
        <v>1.524</v>
      </c>
      <c r="H294" s="127" t="s">
        <v>348</v>
      </c>
      <c r="I294" s="124" t="s">
        <v>473</v>
      </c>
      <c r="J294" s="125" t="s">
        <v>343</v>
      </c>
      <c r="K294" s="125">
        <v>3</v>
      </c>
      <c r="L294" s="125">
        <v>1</v>
      </c>
      <c r="M294" s="125">
        <v>1</v>
      </c>
      <c r="N294" s="125"/>
      <c r="O294" s="118" t="s">
        <v>439</v>
      </c>
      <c r="P294" s="118"/>
      <c r="Q294" t="s">
        <v>817</v>
      </c>
      <c r="R294" t="s">
        <v>811</v>
      </c>
      <c r="S294">
        <v>2.75</v>
      </c>
      <c r="T294">
        <v>15</v>
      </c>
      <c r="U294">
        <v>220</v>
      </c>
      <c r="V294">
        <v>0.7</v>
      </c>
      <c r="W294" t="s">
        <v>812</v>
      </c>
      <c r="X294">
        <v>0.93</v>
      </c>
      <c r="Y294" t="s">
        <v>811</v>
      </c>
      <c r="Z294">
        <v>5</v>
      </c>
      <c r="AA294">
        <v>35</v>
      </c>
      <c r="AB294">
        <v>12</v>
      </c>
      <c r="AC294">
        <v>1.79</v>
      </c>
      <c r="AD294">
        <v>10</v>
      </c>
      <c r="AE294">
        <v>1.22</v>
      </c>
      <c r="AF294">
        <v>20</v>
      </c>
      <c r="AG294">
        <v>0.48</v>
      </c>
      <c r="AH294">
        <v>309</v>
      </c>
      <c r="AI294">
        <v>2</v>
      </c>
      <c r="AJ294">
        <v>0.02</v>
      </c>
      <c r="AK294">
        <v>17</v>
      </c>
      <c r="AL294">
        <v>270</v>
      </c>
      <c r="AM294">
        <v>11</v>
      </c>
      <c r="AN294">
        <v>0.05</v>
      </c>
      <c r="AO294">
        <v>15</v>
      </c>
      <c r="AP294">
        <v>4</v>
      </c>
      <c r="AQ294">
        <v>47</v>
      </c>
      <c r="AR294" t="s">
        <v>814</v>
      </c>
      <c r="AS294">
        <v>0.13</v>
      </c>
      <c r="AT294" t="s">
        <v>815</v>
      </c>
      <c r="AU294" t="s">
        <v>815</v>
      </c>
      <c r="AV294">
        <v>30</v>
      </c>
      <c r="AW294" t="s">
        <v>815</v>
      </c>
      <c r="AX294">
        <v>27</v>
      </c>
    </row>
    <row r="295" spans="1:50" x14ac:dyDescent="0.3">
      <c r="A295" s="118" t="s">
        <v>52</v>
      </c>
      <c r="B295" s="118">
        <v>125</v>
      </c>
      <c r="C295" s="118">
        <v>130</v>
      </c>
      <c r="D295" s="118">
        <f t="shared" si="14"/>
        <v>5</v>
      </c>
      <c r="E295" s="118">
        <f t="shared" si="15"/>
        <v>38.1</v>
      </c>
      <c r="F295" s="118">
        <f t="shared" si="15"/>
        <v>39.624000000000002</v>
      </c>
      <c r="G295" s="118">
        <f t="shared" si="15"/>
        <v>1.524</v>
      </c>
      <c r="H295" s="127" t="s">
        <v>348</v>
      </c>
      <c r="I295" s="124" t="s">
        <v>474</v>
      </c>
      <c r="J295" s="125" t="s">
        <v>325</v>
      </c>
      <c r="K295" s="125">
        <v>1</v>
      </c>
      <c r="L295" s="125">
        <v>0</v>
      </c>
      <c r="M295" s="125">
        <v>5</v>
      </c>
      <c r="N295" s="125"/>
      <c r="O295" s="118" t="s">
        <v>441</v>
      </c>
      <c r="P295" s="118"/>
      <c r="Q295">
        <v>3.0000000000000001E-3</v>
      </c>
      <c r="R295" t="s">
        <v>811</v>
      </c>
      <c r="S295">
        <v>5.79</v>
      </c>
      <c r="T295">
        <v>44</v>
      </c>
      <c r="U295">
        <v>490</v>
      </c>
      <c r="V295">
        <v>1.6</v>
      </c>
      <c r="W295" t="s">
        <v>812</v>
      </c>
      <c r="X295">
        <v>1.33</v>
      </c>
      <c r="Y295" t="s">
        <v>811</v>
      </c>
      <c r="Z295">
        <v>19</v>
      </c>
      <c r="AA295">
        <v>79</v>
      </c>
      <c r="AB295">
        <v>54</v>
      </c>
      <c r="AC295">
        <v>5.01</v>
      </c>
      <c r="AD295">
        <v>20</v>
      </c>
      <c r="AE295">
        <v>2.82</v>
      </c>
      <c r="AF295">
        <v>30</v>
      </c>
      <c r="AG295">
        <v>0.84</v>
      </c>
      <c r="AH295">
        <v>684</v>
      </c>
      <c r="AI295">
        <v>1</v>
      </c>
      <c r="AJ295">
        <v>0.03</v>
      </c>
      <c r="AK295">
        <v>56</v>
      </c>
      <c r="AL295">
        <v>540</v>
      </c>
      <c r="AM295">
        <v>11</v>
      </c>
      <c r="AN295">
        <v>0.06</v>
      </c>
      <c r="AO295">
        <v>43</v>
      </c>
      <c r="AP295">
        <v>12</v>
      </c>
      <c r="AQ295">
        <v>79</v>
      </c>
      <c r="AR295" t="s">
        <v>814</v>
      </c>
      <c r="AS295">
        <v>0.21</v>
      </c>
      <c r="AT295" t="s">
        <v>815</v>
      </c>
      <c r="AU295" t="s">
        <v>815</v>
      </c>
      <c r="AV295">
        <v>96</v>
      </c>
      <c r="AW295" t="s">
        <v>815</v>
      </c>
      <c r="AX295">
        <v>132</v>
      </c>
    </row>
    <row r="296" spans="1:50" x14ac:dyDescent="0.3">
      <c r="A296" s="118" t="s">
        <v>52</v>
      </c>
      <c r="B296" s="118">
        <v>130</v>
      </c>
      <c r="C296" s="118">
        <v>135</v>
      </c>
      <c r="D296" s="118">
        <f t="shared" si="14"/>
        <v>5</v>
      </c>
      <c r="E296" s="118">
        <f t="shared" si="15"/>
        <v>39.624000000000002</v>
      </c>
      <c r="F296" s="118">
        <f t="shared" si="15"/>
        <v>41.148000000000003</v>
      </c>
      <c r="G296" s="118">
        <f t="shared" si="15"/>
        <v>1.524</v>
      </c>
      <c r="H296" s="127" t="s">
        <v>348</v>
      </c>
      <c r="I296" s="124" t="s">
        <v>474</v>
      </c>
      <c r="J296" s="125" t="s">
        <v>325</v>
      </c>
      <c r="K296" s="125">
        <v>1</v>
      </c>
      <c r="L296" s="125">
        <v>0</v>
      </c>
      <c r="M296" s="125">
        <v>5</v>
      </c>
      <c r="N296" s="125"/>
      <c r="O296" s="118" t="s">
        <v>442</v>
      </c>
      <c r="P296" s="118"/>
      <c r="Q296" t="s">
        <v>817</v>
      </c>
      <c r="R296" t="s">
        <v>811</v>
      </c>
      <c r="S296">
        <v>2.61</v>
      </c>
      <c r="T296">
        <v>12</v>
      </c>
      <c r="U296">
        <v>190</v>
      </c>
      <c r="V296">
        <v>0.6</v>
      </c>
      <c r="W296" t="s">
        <v>812</v>
      </c>
      <c r="X296">
        <v>1.69</v>
      </c>
      <c r="Y296" t="s">
        <v>811</v>
      </c>
      <c r="Z296">
        <v>6</v>
      </c>
      <c r="AA296">
        <v>30</v>
      </c>
      <c r="AB296">
        <v>13</v>
      </c>
      <c r="AC296">
        <v>2.2400000000000002</v>
      </c>
      <c r="AD296">
        <v>10</v>
      </c>
      <c r="AE296">
        <v>1.17</v>
      </c>
      <c r="AF296">
        <v>10</v>
      </c>
      <c r="AG296">
        <v>0.81</v>
      </c>
      <c r="AH296">
        <v>544</v>
      </c>
      <c r="AI296">
        <v>1</v>
      </c>
      <c r="AJ296">
        <v>0.02</v>
      </c>
      <c r="AK296">
        <v>17</v>
      </c>
      <c r="AL296">
        <v>250</v>
      </c>
      <c r="AM296">
        <v>9</v>
      </c>
      <c r="AN296">
        <v>0.02</v>
      </c>
      <c r="AO296">
        <v>15</v>
      </c>
      <c r="AP296">
        <v>4</v>
      </c>
      <c r="AQ296">
        <v>97</v>
      </c>
      <c r="AR296" t="s">
        <v>814</v>
      </c>
      <c r="AS296">
        <v>0.09</v>
      </c>
      <c r="AT296" t="s">
        <v>815</v>
      </c>
      <c r="AU296" t="s">
        <v>815</v>
      </c>
      <c r="AV296">
        <v>27</v>
      </c>
      <c r="AW296" t="s">
        <v>815</v>
      </c>
      <c r="AX296">
        <v>32</v>
      </c>
    </row>
    <row r="297" spans="1:50" x14ac:dyDescent="0.3">
      <c r="A297" s="118" t="s">
        <v>52</v>
      </c>
      <c r="B297" s="118">
        <v>135</v>
      </c>
      <c r="C297" s="118">
        <v>140</v>
      </c>
      <c r="D297" s="118">
        <f t="shared" si="14"/>
        <v>5</v>
      </c>
      <c r="E297" s="118">
        <f t="shared" si="15"/>
        <v>41.148000000000003</v>
      </c>
      <c r="F297" s="118">
        <f t="shared" si="15"/>
        <v>42.671999999999997</v>
      </c>
      <c r="G297" s="118">
        <f t="shared" si="15"/>
        <v>1.524</v>
      </c>
      <c r="H297" s="127" t="s">
        <v>348</v>
      </c>
      <c r="I297" s="124" t="s">
        <v>473</v>
      </c>
      <c r="J297" s="125" t="s">
        <v>343</v>
      </c>
      <c r="K297" s="125">
        <v>3</v>
      </c>
      <c r="L297" s="125">
        <v>1</v>
      </c>
      <c r="M297" s="125">
        <v>1</v>
      </c>
      <c r="N297" s="118"/>
      <c r="O297" s="118" t="s">
        <v>443</v>
      </c>
      <c r="P297" s="118"/>
      <c r="Q297">
        <v>1E-3</v>
      </c>
      <c r="R297" t="s">
        <v>811</v>
      </c>
      <c r="S297">
        <v>7.17</v>
      </c>
      <c r="T297">
        <v>80</v>
      </c>
      <c r="U297">
        <v>460</v>
      </c>
      <c r="V297">
        <v>2</v>
      </c>
      <c r="W297" t="s">
        <v>812</v>
      </c>
      <c r="X297">
        <v>1.52</v>
      </c>
      <c r="Y297" t="s">
        <v>811</v>
      </c>
      <c r="Z297">
        <v>15</v>
      </c>
      <c r="AA297">
        <v>95</v>
      </c>
      <c r="AB297">
        <v>55</v>
      </c>
      <c r="AC297">
        <v>5.77</v>
      </c>
      <c r="AD297">
        <v>20</v>
      </c>
      <c r="AE297">
        <v>3.47</v>
      </c>
      <c r="AF297">
        <v>30</v>
      </c>
      <c r="AG297">
        <v>1.01</v>
      </c>
      <c r="AH297">
        <v>1205</v>
      </c>
      <c r="AI297">
        <v>1</v>
      </c>
      <c r="AJ297">
        <v>0.03</v>
      </c>
      <c r="AK297">
        <v>42</v>
      </c>
      <c r="AL297">
        <v>610</v>
      </c>
      <c r="AM297">
        <v>13</v>
      </c>
      <c r="AN297">
        <v>0.03</v>
      </c>
      <c r="AO297">
        <v>43</v>
      </c>
      <c r="AP297">
        <v>15</v>
      </c>
      <c r="AQ297">
        <v>98</v>
      </c>
      <c r="AR297" t="s">
        <v>814</v>
      </c>
      <c r="AS297">
        <v>0.26</v>
      </c>
      <c r="AT297" t="s">
        <v>815</v>
      </c>
      <c r="AU297" t="s">
        <v>815</v>
      </c>
      <c r="AV297">
        <v>122</v>
      </c>
      <c r="AW297" t="s">
        <v>815</v>
      </c>
      <c r="AX297">
        <v>123</v>
      </c>
    </row>
    <row r="298" spans="1:50" x14ac:dyDescent="0.3">
      <c r="A298" s="118" t="s">
        <v>52</v>
      </c>
      <c r="B298" s="118">
        <v>140</v>
      </c>
      <c r="C298" s="118">
        <v>145</v>
      </c>
      <c r="D298" s="118">
        <f t="shared" si="14"/>
        <v>5</v>
      </c>
      <c r="E298" s="118">
        <f t="shared" si="15"/>
        <v>42.671999999999997</v>
      </c>
      <c r="F298" s="118">
        <f t="shared" si="15"/>
        <v>44.195999999999998</v>
      </c>
      <c r="G298" s="118">
        <f t="shared" si="15"/>
        <v>1.524</v>
      </c>
      <c r="H298" s="127" t="s">
        <v>348</v>
      </c>
      <c r="I298" s="124" t="s">
        <v>473</v>
      </c>
      <c r="J298" s="125" t="s">
        <v>343</v>
      </c>
      <c r="K298" s="125">
        <v>3</v>
      </c>
      <c r="L298" s="125">
        <v>1</v>
      </c>
      <c r="M298" s="125">
        <v>1</v>
      </c>
      <c r="N298" s="118"/>
      <c r="O298" s="118" t="s">
        <v>444</v>
      </c>
      <c r="P298" s="118"/>
      <c r="Q298" t="s">
        <v>817</v>
      </c>
      <c r="R298" t="s">
        <v>811</v>
      </c>
      <c r="S298">
        <v>6.43</v>
      </c>
      <c r="T298">
        <v>18</v>
      </c>
      <c r="U298">
        <v>440</v>
      </c>
      <c r="V298">
        <v>1.8</v>
      </c>
      <c r="W298">
        <v>2</v>
      </c>
      <c r="X298">
        <v>1.24</v>
      </c>
      <c r="Y298" t="s">
        <v>811</v>
      </c>
      <c r="Z298">
        <v>18</v>
      </c>
      <c r="AA298">
        <v>88</v>
      </c>
      <c r="AB298">
        <v>49</v>
      </c>
      <c r="AC298">
        <v>5.41</v>
      </c>
      <c r="AD298">
        <v>20</v>
      </c>
      <c r="AE298">
        <v>2.5499999999999998</v>
      </c>
      <c r="AF298">
        <v>30</v>
      </c>
      <c r="AG298">
        <v>1.28</v>
      </c>
      <c r="AH298">
        <v>912</v>
      </c>
      <c r="AI298">
        <v>1</v>
      </c>
      <c r="AJ298">
        <v>0.08</v>
      </c>
      <c r="AK298">
        <v>52</v>
      </c>
      <c r="AL298">
        <v>630</v>
      </c>
      <c r="AM298">
        <v>15</v>
      </c>
      <c r="AN298">
        <v>0.03</v>
      </c>
      <c r="AO298">
        <v>9</v>
      </c>
      <c r="AP298">
        <v>13</v>
      </c>
      <c r="AQ298">
        <v>79</v>
      </c>
      <c r="AR298" t="s">
        <v>814</v>
      </c>
      <c r="AS298">
        <v>0.23</v>
      </c>
      <c r="AT298" t="s">
        <v>815</v>
      </c>
      <c r="AU298" t="s">
        <v>815</v>
      </c>
      <c r="AV298">
        <v>109</v>
      </c>
      <c r="AW298" t="s">
        <v>815</v>
      </c>
      <c r="AX298">
        <v>142</v>
      </c>
    </row>
    <row r="299" spans="1:50" x14ac:dyDescent="0.3">
      <c r="A299" s="118" t="s">
        <v>52</v>
      </c>
      <c r="B299" s="118">
        <v>145</v>
      </c>
      <c r="C299" s="118">
        <v>150</v>
      </c>
      <c r="D299" s="118">
        <f t="shared" si="14"/>
        <v>5</v>
      </c>
      <c r="E299" s="118">
        <f t="shared" si="15"/>
        <v>44.195999999999998</v>
      </c>
      <c r="F299" s="118">
        <f t="shared" si="15"/>
        <v>45.72</v>
      </c>
      <c r="G299" s="118">
        <f t="shared" si="15"/>
        <v>1.524</v>
      </c>
      <c r="H299" s="127" t="s">
        <v>348</v>
      </c>
      <c r="I299" s="124" t="s">
        <v>475</v>
      </c>
      <c r="J299" s="125" t="s">
        <v>343</v>
      </c>
      <c r="K299" s="118">
        <v>2</v>
      </c>
      <c r="L299" s="118">
        <v>0</v>
      </c>
      <c r="M299" s="118">
        <v>3</v>
      </c>
      <c r="N299" s="118"/>
      <c r="O299" s="118" t="s">
        <v>445</v>
      </c>
      <c r="P299" s="118"/>
      <c r="Q299" t="s">
        <v>817</v>
      </c>
      <c r="R299" t="s">
        <v>811</v>
      </c>
      <c r="S299">
        <v>7.34</v>
      </c>
      <c r="T299">
        <v>20</v>
      </c>
      <c r="U299">
        <v>570</v>
      </c>
      <c r="V299">
        <v>2.1</v>
      </c>
      <c r="W299" t="s">
        <v>812</v>
      </c>
      <c r="X299">
        <v>1.37</v>
      </c>
      <c r="Y299" t="s">
        <v>811</v>
      </c>
      <c r="Z299">
        <v>19</v>
      </c>
      <c r="AA299">
        <v>97</v>
      </c>
      <c r="AB299">
        <v>43</v>
      </c>
      <c r="AC299">
        <v>5.56</v>
      </c>
      <c r="AD299">
        <v>20</v>
      </c>
      <c r="AE299">
        <v>3.26</v>
      </c>
      <c r="AF299">
        <v>30</v>
      </c>
      <c r="AG299">
        <v>1.47</v>
      </c>
      <c r="AH299">
        <v>959</v>
      </c>
      <c r="AI299">
        <v>2</v>
      </c>
      <c r="AJ299">
        <v>0.15</v>
      </c>
      <c r="AK299">
        <v>52</v>
      </c>
      <c r="AL299">
        <v>660</v>
      </c>
      <c r="AM299">
        <v>15</v>
      </c>
      <c r="AN299">
        <v>0.05</v>
      </c>
      <c r="AO299">
        <v>8</v>
      </c>
      <c r="AP299">
        <v>15</v>
      </c>
      <c r="AQ299">
        <v>106</v>
      </c>
      <c r="AR299" t="s">
        <v>814</v>
      </c>
      <c r="AS299">
        <v>0.28999999999999998</v>
      </c>
      <c r="AT299">
        <v>10</v>
      </c>
      <c r="AU299" t="s">
        <v>815</v>
      </c>
      <c r="AV299">
        <v>120</v>
      </c>
      <c r="AW299" t="s">
        <v>815</v>
      </c>
      <c r="AX299">
        <v>132</v>
      </c>
    </row>
    <row r="300" spans="1:50" x14ac:dyDescent="0.3">
      <c r="A300" s="118" t="s">
        <v>52</v>
      </c>
      <c r="B300" s="118">
        <v>150</v>
      </c>
      <c r="C300" s="118">
        <v>155</v>
      </c>
      <c r="D300" s="118">
        <f t="shared" si="14"/>
        <v>5</v>
      </c>
      <c r="E300" s="118">
        <f t="shared" si="15"/>
        <v>45.72</v>
      </c>
      <c r="F300" s="118">
        <f t="shared" si="15"/>
        <v>47.244</v>
      </c>
      <c r="G300" s="118">
        <f t="shared" si="15"/>
        <v>1.524</v>
      </c>
      <c r="H300" s="127" t="s">
        <v>348</v>
      </c>
      <c r="I300" s="124" t="s">
        <v>475</v>
      </c>
      <c r="J300" s="125" t="s">
        <v>343</v>
      </c>
      <c r="K300" s="118">
        <v>2</v>
      </c>
      <c r="L300" s="118">
        <v>0</v>
      </c>
      <c r="M300" s="118">
        <v>3</v>
      </c>
      <c r="N300" s="118"/>
      <c r="O300" s="118" t="s">
        <v>446</v>
      </c>
      <c r="P300" s="118"/>
      <c r="Q300" t="s">
        <v>817</v>
      </c>
      <c r="R300" t="s">
        <v>811</v>
      </c>
      <c r="S300">
        <v>2.89</v>
      </c>
      <c r="T300">
        <v>15</v>
      </c>
      <c r="U300">
        <v>240</v>
      </c>
      <c r="V300">
        <v>0.8</v>
      </c>
      <c r="W300" t="s">
        <v>812</v>
      </c>
      <c r="X300">
        <v>1.22</v>
      </c>
      <c r="Y300" t="s">
        <v>811</v>
      </c>
      <c r="Z300">
        <v>7</v>
      </c>
      <c r="AA300">
        <v>34</v>
      </c>
      <c r="AB300">
        <v>17</v>
      </c>
      <c r="AC300">
        <v>2.2999999999999998</v>
      </c>
      <c r="AD300">
        <v>10</v>
      </c>
      <c r="AE300">
        <v>1.21</v>
      </c>
      <c r="AF300">
        <v>20</v>
      </c>
      <c r="AG300">
        <v>0.6</v>
      </c>
      <c r="AH300">
        <v>516</v>
      </c>
      <c r="AI300">
        <v>2</v>
      </c>
      <c r="AJ300">
        <v>0.02</v>
      </c>
      <c r="AK300">
        <v>19</v>
      </c>
      <c r="AL300">
        <v>310</v>
      </c>
      <c r="AM300">
        <v>12</v>
      </c>
      <c r="AN300">
        <v>0.05</v>
      </c>
      <c r="AO300">
        <v>16</v>
      </c>
      <c r="AP300">
        <v>4</v>
      </c>
      <c r="AQ300">
        <v>84</v>
      </c>
      <c r="AR300" t="s">
        <v>814</v>
      </c>
      <c r="AS300">
        <v>0.12</v>
      </c>
      <c r="AT300" t="s">
        <v>815</v>
      </c>
      <c r="AU300" t="s">
        <v>815</v>
      </c>
      <c r="AV300">
        <v>33</v>
      </c>
      <c r="AW300" t="s">
        <v>815</v>
      </c>
      <c r="AX300">
        <v>39</v>
      </c>
    </row>
    <row r="301" spans="1:50" x14ac:dyDescent="0.3">
      <c r="A301" s="118" t="s">
        <v>52</v>
      </c>
      <c r="B301" s="118">
        <v>155</v>
      </c>
      <c r="C301" s="118">
        <v>160</v>
      </c>
      <c r="D301" s="118">
        <f t="shared" si="14"/>
        <v>5</v>
      </c>
      <c r="E301" s="118">
        <f t="shared" si="15"/>
        <v>47.244</v>
      </c>
      <c r="F301" s="118">
        <f t="shared" si="15"/>
        <v>48.768000000000001</v>
      </c>
      <c r="G301" s="118">
        <f t="shared" si="15"/>
        <v>1.524</v>
      </c>
      <c r="H301" s="127" t="s">
        <v>348</v>
      </c>
      <c r="I301" s="124" t="s">
        <v>475</v>
      </c>
      <c r="J301" s="125" t="s">
        <v>343</v>
      </c>
      <c r="K301" s="118">
        <v>2</v>
      </c>
      <c r="L301" s="118">
        <v>0</v>
      </c>
      <c r="M301" s="118">
        <v>3</v>
      </c>
      <c r="N301" s="118"/>
      <c r="O301" s="118" t="s">
        <v>447</v>
      </c>
      <c r="P301" s="118"/>
      <c r="Q301" t="s">
        <v>817</v>
      </c>
      <c r="R301" t="s">
        <v>811</v>
      </c>
      <c r="S301">
        <v>5.08</v>
      </c>
      <c r="T301">
        <v>16</v>
      </c>
      <c r="U301">
        <v>470</v>
      </c>
      <c r="V301">
        <v>1.5</v>
      </c>
      <c r="W301" t="s">
        <v>812</v>
      </c>
      <c r="X301">
        <v>0.79</v>
      </c>
      <c r="Y301" t="s">
        <v>811</v>
      </c>
      <c r="Z301">
        <v>12</v>
      </c>
      <c r="AA301">
        <v>72</v>
      </c>
      <c r="AB301">
        <v>31</v>
      </c>
      <c r="AC301">
        <v>3.85</v>
      </c>
      <c r="AD301">
        <v>10</v>
      </c>
      <c r="AE301">
        <v>2.41</v>
      </c>
      <c r="AF301">
        <v>20</v>
      </c>
      <c r="AG301">
        <v>0.61</v>
      </c>
      <c r="AH301">
        <v>403</v>
      </c>
      <c r="AI301">
        <v>1</v>
      </c>
      <c r="AJ301">
        <v>0.02</v>
      </c>
      <c r="AK301">
        <v>34</v>
      </c>
      <c r="AL301">
        <v>480</v>
      </c>
      <c r="AM301">
        <v>16</v>
      </c>
      <c r="AN301">
        <v>0.19</v>
      </c>
      <c r="AO301">
        <v>39</v>
      </c>
      <c r="AP301">
        <v>10</v>
      </c>
      <c r="AQ301">
        <v>57</v>
      </c>
      <c r="AR301" t="s">
        <v>814</v>
      </c>
      <c r="AS301">
        <v>0.24</v>
      </c>
      <c r="AT301" t="s">
        <v>815</v>
      </c>
      <c r="AU301" t="s">
        <v>815</v>
      </c>
      <c r="AV301">
        <v>86</v>
      </c>
      <c r="AW301" t="s">
        <v>815</v>
      </c>
      <c r="AX301">
        <v>93</v>
      </c>
    </row>
    <row r="302" spans="1:50" x14ac:dyDescent="0.3">
      <c r="A302" s="118" t="s">
        <v>52</v>
      </c>
      <c r="B302" s="118">
        <v>160</v>
      </c>
      <c r="C302" s="118">
        <v>165</v>
      </c>
      <c r="D302" s="118">
        <f t="shared" si="14"/>
        <v>5</v>
      </c>
      <c r="E302" s="118">
        <f t="shared" si="15"/>
        <v>48.768000000000001</v>
      </c>
      <c r="F302" s="118">
        <f t="shared" si="15"/>
        <v>50.292000000000002</v>
      </c>
      <c r="G302" s="118">
        <f t="shared" si="15"/>
        <v>1.524</v>
      </c>
      <c r="H302" s="127" t="s">
        <v>348</v>
      </c>
      <c r="I302" s="124" t="s">
        <v>475</v>
      </c>
      <c r="J302" s="125" t="s">
        <v>343</v>
      </c>
      <c r="K302" s="118">
        <v>2</v>
      </c>
      <c r="L302" s="118">
        <v>0</v>
      </c>
      <c r="M302" s="118">
        <v>3</v>
      </c>
      <c r="N302" s="118"/>
      <c r="O302" s="118" t="s">
        <v>448</v>
      </c>
      <c r="P302" s="118"/>
      <c r="Q302" t="s">
        <v>817</v>
      </c>
      <c r="R302" t="s">
        <v>811</v>
      </c>
      <c r="S302">
        <v>2.54</v>
      </c>
      <c r="T302">
        <v>10</v>
      </c>
      <c r="U302">
        <v>230</v>
      </c>
      <c r="V302">
        <v>0.6</v>
      </c>
      <c r="W302" t="s">
        <v>812</v>
      </c>
      <c r="X302">
        <v>0.26</v>
      </c>
      <c r="Y302" t="s">
        <v>811</v>
      </c>
      <c r="Z302">
        <v>4</v>
      </c>
      <c r="AA302">
        <v>35</v>
      </c>
      <c r="AB302">
        <v>12</v>
      </c>
      <c r="AC302">
        <v>1.64</v>
      </c>
      <c r="AD302">
        <v>10</v>
      </c>
      <c r="AE302">
        <v>1.1299999999999999</v>
      </c>
      <c r="AF302">
        <v>10</v>
      </c>
      <c r="AG302">
        <v>0.26</v>
      </c>
      <c r="AH302">
        <v>189</v>
      </c>
      <c r="AI302">
        <v>1</v>
      </c>
      <c r="AJ302">
        <v>0.01</v>
      </c>
      <c r="AK302">
        <v>15</v>
      </c>
      <c r="AL302">
        <v>200</v>
      </c>
      <c r="AM302">
        <v>9</v>
      </c>
      <c r="AN302">
        <v>0.08</v>
      </c>
      <c r="AO302">
        <v>20</v>
      </c>
      <c r="AP302">
        <v>4</v>
      </c>
      <c r="AQ302">
        <v>20</v>
      </c>
      <c r="AR302" t="s">
        <v>814</v>
      </c>
      <c r="AS302">
        <v>0.12</v>
      </c>
      <c r="AT302" t="s">
        <v>815</v>
      </c>
      <c r="AU302" t="s">
        <v>815</v>
      </c>
      <c r="AV302">
        <v>32</v>
      </c>
      <c r="AW302" t="s">
        <v>815</v>
      </c>
      <c r="AX302">
        <v>33</v>
      </c>
    </row>
    <row r="303" spans="1:50" x14ac:dyDescent="0.3">
      <c r="A303" s="118" t="s">
        <v>52</v>
      </c>
      <c r="B303" s="118">
        <v>165</v>
      </c>
      <c r="C303" s="118">
        <v>170</v>
      </c>
      <c r="D303" s="118">
        <f t="shared" si="14"/>
        <v>5</v>
      </c>
      <c r="E303" s="118">
        <f t="shared" si="15"/>
        <v>50.292000000000002</v>
      </c>
      <c r="F303" s="118">
        <f t="shared" si="15"/>
        <v>51.816000000000003</v>
      </c>
      <c r="G303" s="118">
        <f t="shared" si="15"/>
        <v>1.524</v>
      </c>
      <c r="H303" s="127" t="s">
        <v>348</v>
      </c>
      <c r="I303" s="124" t="s">
        <v>475</v>
      </c>
      <c r="J303" s="125" t="s">
        <v>343</v>
      </c>
      <c r="K303" s="118">
        <v>2</v>
      </c>
      <c r="L303" s="118">
        <v>0</v>
      </c>
      <c r="M303" s="118">
        <v>3</v>
      </c>
      <c r="N303" s="118"/>
      <c r="O303" s="118" t="s">
        <v>449</v>
      </c>
      <c r="P303" s="118"/>
      <c r="Q303" t="s">
        <v>817</v>
      </c>
      <c r="R303" t="s">
        <v>811</v>
      </c>
      <c r="S303">
        <v>3.58</v>
      </c>
      <c r="T303">
        <v>18</v>
      </c>
      <c r="U303">
        <v>320</v>
      </c>
      <c r="V303">
        <v>1</v>
      </c>
      <c r="W303" t="s">
        <v>812</v>
      </c>
      <c r="X303">
        <v>0.98</v>
      </c>
      <c r="Y303" t="s">
        <v>811</v>
      </c>
      <c r="Z303">
        <v>7</v>
      </c>
      <c r="AA303">
        <v>36</v>
      </c>
      <c r="AB303">
        <v>15</v>
      </c>
      <c r="AC303">
        <v>2.15</v>
      </c>
      <c r="AD303">
        <v>10</v>
      </c>
      <c r="AE303">
        <v>1.58</v>
      </c>
      <c r="AF303">
        <v>20</v>
      </c>
      <c r="AG303">
        <v>0.54</v>
      </c>
      <c r="AH303">
        <v>344</v>
      </c>
      <c r="AI303">
        <v>1</v>
      </c>
      <c r="AJ303">
        <v>0.04</v>
      </c>
      <c r="AK303">
        <v>18</v>
      </c>
      <c r="AL303">
        <v>280</v>
      </c>
      <c r="AM303">
        <v>13</v>
      </c>
      <c r="AN303">
        <v>0.02</v>
      </c>
      <c r="AO303">
        <v>18</v>
      </c>
      <c r="AP303">
        <v>5</v>
      </c>
      <c r="AQ303">
        <v>64</v>
      </c>
      <c r="AR303" t="s">
        <v>814</v>
      </c>
      <c r="AS303">
        <v>0.14000000000000001</v>
      </c>
      <c r="AT303" t="s">
        <v>815</v>
      </c>
      <c r="AU303" t="s">
        <v>815</v>
      </c>
      <c r="AV303">
        <v>40</v>
      </c>
      <c r="AW303" t="s">
        <v>815</v>
      </c>
      <c r="AX303">
        <v>40</v>
      </c>
    </row>
    <row r="304" spans="1:50" x14ac:dyDescent="0.3">
      <c r="A304" s="118" t="s">
        <v>52</v>
      </c>
      <c r="B304" s="118">
        <v>170</v>
      </c>
      <c r="C304" s="118">
        <v>175</v>
      </c>
      <c r="D304" s="118">
        <f t="shared" si="14"/>
        <v>5</v>
      </c>
      <c r="E304" s="118">
        <f t="shared" si="15"/>
        <v>51.816000000000003</v>
      </c>
      <c r="F304" s="118">
        <f t="shared" si="15"/>
        <v>53.34</v>
      </c>
      <c r="G304" s="118">
        <f t="shared" si="15"/>
        <v>1.524</v>
      </c>
      <c r="H304" s="127" t="s">
        <v>348</v>
      </c>
      <c r="I304" s="124" t="s">
        <v>475</v>
      </c>
      <c r="J304" s="125" t="s">
        <v>343</v>
      </c>
      <c r="K304" s="118">
        <v>2</v>
      </c>
      <c r="L304" s="118">
        <v>0</v>
      </c>
      <c r="M304" s="118">
        <v>3</v>
      </c>
      <c r="N304" s="125"/>
      <c r="O304" s="118" t="s">
        <v>450</v>
      </c>
      <c r="P304" s="118"/>
      <c r="Q304">
        <v>2E-3</v>
      </c>
      <c r="R304" t="s">
        <v>811</v>
      </c>
      <c r="S304">
        <v>5.78</v>
      </c>
      <c r="T304">
        <v>79</v>
      </c>
      <c r="U304">
        <v>440</v>
      </c>
      <c r="V304">
        <v>1.5</v>
      </c>
      <c r="W304" t="s">
        <v>812</v>
      </c>
      <c r="X304">
        <v>0.12</v>
      </c>
      <c r="Y304" t="s">
        <v>811</v>
      </c>
      <c r="Z304">
        <v>12</v>
      </c>
      <c r="AA304">
        <v>43</v>
      </c>
      <c r="AB304">
        <v>27</v>
      </c>
      <c r="AC304">
        <v>3.57</v>
      </c>
      <c r="AD304">
        <v>10</v>
      </c>
      <c r="AE304">
        <v>2.39</v>
      </c>
      <c r="AF304">
        <v>30</v>
      </c>
      <c r="AG304">
        <v>0.22</v>
      </c>
      <c r="AH304">
        <v>208</v>
      </c>
      <c r="AI304">
        <v>1</v>
      </c>
      <c r="AJ304">
        <v>7.0000000000000007E-2</v>
      </c>
      <c r="AK304">
        <v>26</v>
      </c>
      <c r="AL304">
        <v>330</v>
      </c>
      <c r="AM304">
        <v>21</v>
      </c>
      <c r="AN304">
        <v>0.18</v>
      </c>
      <c r="AO304">
        <v>29</v>
      </c>
      <c r="AP304">
        <v>9</v>
      </c>
      <c r="AQ304">
        <v>46</v>
      </c>
      <c r="AR304" t="s">
        <v>814</v>
      </c>
      <c r="AS304">
        <v>0.15</v>
      </c>
      <c r="AT304" t="s">
        <v>815</v>
      </c>
      <c r="AU304" t="s">
        <v>815</v>
      </c>
      <c r="AV304">
        <v>52</v>
      </c>
      <c r="AW304" t="s">
        <v>815</v>
      </c>
      <c r="AX304">
        <v>60</v>
      </c>
    </row>
    <row r="305" spans="1:50" x14ac:dyDescent="0.3">
      <c r="A305" s="118" t="s">
        <v>52</v>
      </c>
      <c r="B305" s="118">
        <v>175</v>
      </c>
      <c r="C305" s="118">
        <v>180</v>
      </c>
      <c r="D305" s="118">
        <f t="shared" si="14"/>
        <v>5</v>
      </c>
      <c r="E305" s="118">
        <f t="shared" si="15"/>
        <v>53.34</v>
      </c>
      <c r="F305" s="118">
        <f t="shared" si="15"/>
        <v>54.863999999999997</v>
      </c>
      <c r="G305" s="118">
        <f t="shared" si="15"/>
        <v>1.524</v>
      </c>
      <c r="H305" s="127" t="s">
        <v>348</v>
      </c>
      <c r="I305" s="124" t="s">
        <v>476</v>
      </c>
      <c r="J305" s="125" t="s">
        <v>343</v>
      </c>
      <c r="K305" s="118">
        <v>2</v>
      </c>
      <c r="L305" s="118">
        <v>0</v>
      </c>
      <c r="M305" s="118">
        <v>3</v>
      </c>
      <c r="N305" s="125"/>
      <c r="O305" s="118" t="s">
        <v>451</v>
      </c>
      <c r="P305" s="118"/>
      <c r="Q305" t="s">
        <v>817</v>
      </c>
      <c r="R305" t="s">
        <v>811</v>
      </c>
      <c r="S305">
        <v>5.29</v>
      </c>
      <c r="T305">
        <v>24</v>
      </c>
      <c r="U305">
        <v>390</v>
      </c>
      <c r="V305">
        <v>1.3</v>
      </c>
      <c r="W305" t="s">
        <v>812</v>
      </c>
      <c r="X305">
        <v>0.18</v>
      </c>
      <c r="Y305" t="s">
        <v>811</v>
      </c>
      <c r="Z305">
        <v>12</v>
      </c>
      <c r="AA305">
        <v>40</v>
      </c>
      <c r="AB305">
        <v>25</v>
      </c>
      <c r="AC305">
        <v>3.38</v>
      </c>
      <c r="AD305">
        <v>10</v>
      </c>
      <c r="AE305">
        <v>1.93</v>
      </c>
      <c r="AF305">
        <v>30</v>
      </c>
      <c r="AG305">
        <v>0.21</v>
      </c>
      <c r="AH305">
        <v>194</v>
      </c>
      <c r="AI305">
        <v>1</v>
      </c>
      <c r="AJ305">
        <v>0.08</v>
      </c>
      <c r="AK305">
        <v>25</v>
      </c>
      <c r="AL305">
        <v>330</v>
      </c>
      <c r="AM305">
        <v>27</v>
      </c>
      <c r="AN305">
        <v>0.17</v>
      </c>
      <c r="AO305">
        <v>30</v>
      </c>
      <c r="AP305">
        <v>8</v>
      </c>
      <c r="AQ305">
        <v>51</v>
      </c>
      <c r="AR305" t="s">
        <v>814</v>
      </c>
      <c r="AS305">
        <v>0.13</v>
      </c>
      <c r="AT305" t="s">
        <v>815</v>
      </c>
      <c r="AU305" t="s">
        <v>815</v>
      </c>
      <c r="AV305">
        <v>46</v>
      </c>
      <c r="AW305" t="s">
        <v>815</v>
      </c>
      <c r="AX305">
        <v>56</v>
      </c>
    </row>
    <row r="306" spans="1:50" x14ac:dyDescent="0.3">
      <c r="A306" s="118" t="s">
        <v>52</v>
      </c>
      <c r="B306" s="118">
        <v>180</v>
      </c>
      <c r="C306" s="118">
        <v>185</v>
      </c>
      <c r="D306" s="118">
        <f t="shared" si="14"/>
        <v>5</v>
      </c>
      <c r="E306" s="118">
        <f t="shared" si="15"/>
        <v>54.863999999999997</v>
      </c>
      <c r="F306" s="118">
        <f t="shared" si="15"/>
        <v>56.387999999999998</v>
      </c>
      <c r="G306" s="118">
        <f t="shared" si="15"/>
        <v>1.524</v>
      </c>
      <c r="H306" s="127" t="s">
        <v>348</v>
      </c>
      <c r="I306" s="124" t="s">
        <v>475</v>
      </c>
      <c r="J306" s="125" t="s">
        <v>343</v>
      </c>
      <c r="K306" s="118">
        <v>2</v>
      </c>
      <c r="L306" s="118">
        <v>0</v>
      </c>
      <c r="M306" s="118">
        <v>3</v>
      </c>
      <c r="N306" s="125"/>
      <c r="O306" s="118" t="s">
        <v>452</v>
      </c>
      <c r="P306" s="118"/>
      <c r="Q306" t="s">
        <v>817</v>
      </c>
      <c r="R306" t="s">
        <v>811</v>
      </c>
      <c r="S306">
        <v>8.76</v>
      </c>
      <c r="T306">
        <v>18</v>
      </c>
      <c r="U306">
        <v>800</v>
      </c>
      <c r="V306">
        <v>2.5</v>
      </c>
      <c r="W306">
        <v>2</v>
      </c>
      <c r="X306">
        <v>0.09</v>
      </c>
      <c r="Y306" t="s">
        <v>811</v>
      </c>
      <c r="Z306">
        <v>16</v>
      </c>
      <c r="AA306">
        <v>65</v>
      </c>
      <c r="AB306">
        <v>30</v>
      </c>
      <c r="AC306">
        <v>4.1100000000000003</v>
      </c>
      <c r="AD306">
        <v>20</v>
      </c>
      <c r="AE306">
        <v>3.68</v>
      </c>
      <c r="AF306">
        <v>50</v>
      </c>
      <c r="AG306">
        <v>0.33</v>
      </c>
      <c r="AH306">
        <v>182</v>
      </c>
      <c r="AI306">
        <v>1</v>
      </c>
      <c r="AJ306">
        <v>0.16</v>
      </c>
      <c r="AK306">
        <v>37</v>
      </c>
      <c r="AL306">
        <v>370</v>
      </c>
      <c r="AM306">
        <v>27</v>
      </c>
      <c r="AN306">
        <v>0.14000000000000001</v>
      </c>
      <c r="AO306">
        <v>41</v>
      </c>
      <c r="AP306">
        <v>14</v>
      </c>
      <c r="AQ306">
        <v>95</v>
      </c>
      <c r="AR306">
        <v>20</v>
      </c>
      <c r="AS306">
        <v>0.22</v>
      </c>
      <c r="AT306" t="s">
        <v>815</v>
      </c>
      <c r="AU306" t="s">
        <v>815</v>
      </c>
      <c r="AV306">
        <v>86</v>
      </c>
      <c r="AW306" t="s">
        <v>815</v>
      </c>
      <c r="AX306">
        <v>86</v>
      </c>
    </row>
    <row r="307" spans="1:50" x14ac:dyDescent="0.3">
      <c r="A307" s="118" t="s">
        <v>52</v>
      </c>
      <c r="B307" s="118">
        <v>185</v>
      </c>
      <c r="C307" s="118">
        <v>190</v>
      </c>
      <c r="D307" s="118">
        <f t="shared" si="14"/>
        <v>5</v>
      </c>
      <c r="E307" s="118">
        <f t="shared" si="15"/>
        <v>56.387999999999998</v>
      </c>
      <c r="F307" s="118">
        <f t="shared" si="15"/>
        <v>57.911999999999999</v>
      </c>
      <c r="G307" s="118">
        <f t="shared" si="15"/>
        <v>1.524</v>
      </c>
      <c r="H307" s="127" t="s">
        <v>348</v>
      </c>
      <c r="I307" s="124" t="s">
        <v>475</v>
      </c>
      <c r="J307" s="125" t="s">
        <v>343</v>
      </c>
      <c r="K307" s="118">
        <v>2</v>
      </c>
      <c r="L307" s="118">
        <v>0</v>
      </c>
      <c r="M307" s="118">
        <v>3</v>
      </c>
      <c r="N307" s="125"/>
      <c r="O307" s="118" t="s">
        <v>453</v>
      </c>
      <c r="P307" s="118"/>
      <c r="Q307" t="s">
        <v>817</v>
      </c>
      <c r="R307" t="s">
        <v>811</v>
      </c>
      <c r="S307">
        <v>6.71</v>
      </c>
      <c r="T307">
        <v>11</v>
      </c>
      <c r="U307">
        <v>540</v>
      </c>
      <c r="V307">
        <v>1.7</v>
      </c>
      <c r="W307" t="s">
        <v>812</v>
      </c>
      <c r="X307">
        <v>0.1</v>
      </c>
      <c r="Y307" t="s">
        <v>811</v>
      </c>
      <c r="Z307">
        <v>15</v>
      </c>
      <c r="AA307">
        <v>49</v>
      </c>
      <c r="AB307">
        <v>27</v>
      </c>
      <c r="AC307">
        <v>3.7</v>
      </c>
      <c r="AD307">
        <v>20</v>
      </c>
      <c r="AE307">
        <v>2.35</v>
      </c>
      <c r="AF307">
        <v>30</v>
      </c>
      <c r="AG307">
        <v>0.53</v>
      </c>
      <c r="AH307">
        <v>191</v>
      </c>
      <c r="AI307">
        <v>1</v>
      </c>
      <c r="AJ307">
        <v>0.15</v>
      </c>
      <c r="AK307">
        <v>34</v>
      </c>
      <c r="AL307">
        <v>310</v>
      </c>
      <c r="AM307">
        <v>25</v>
      </c>
      <c r="AN307">
        <v>0.14000000000000001</v>
      </c>
      <c r="AO307">
        <v>13</v>
      </c>
      <c r="AP307">
        <v>10</v>
      </c>
      <c r="AQ307">
        <v>66</v>
      </c>
      <c r="AR307" t="s">
        <v>814</v>
      </c>
      <c r="AS307">
        <v>0.17</v>
      </c>
      <c r="AT307" t="s">
        <v>815</v>
      </c>
      <c r="AU307" t="s">
        <v>815</v>
      </c>
      <c r="AV307">
        <v>62</v>
      </c>
      <c r="AW307" t="s">
        <v>815</v>
      </c>
      <c r="AX307">
        <v>82</v>
      </c>
    </row>
    <row r="308" spans="1:50" x14ac:dyDescent="0.3">
      <c r="A308" s="118" t="s">
        <v>52</v>
      </c>
      <c r="B308" s="118">
        <v>190</v>
      </c>
      <c r="C308" s="118">
        <v>195</v>
      </c>
      <c r="D308" s="118">
        <f t="shared" si="14"/>
        <v>5</v>
      </c>
      <c r="E308" s="118">
        <f t="shared" si="15"/>
        <v>57.911999999999999</v>
      </c>
      <c r="F308" s="118">
        <f t="shared" si="15"/>
        <v>59.436</v>
      </c>
      <c r="G308" s="118">
        <f t="shared" si="15"/>
        <v>1.524</v>
      </c>
      <c r="H308" s="127" t="s">
        <v>348</v>
      </c>
      <c r="I308" s="124" t="s">
        <v>477</v>
      </c>
      <c r="J308" s="125" t="s">
        <v>343</v>
      </c>
      <c r="K308" s="118">
        <v>2</v>
      </c>
      <c r="L308" s="118">
        <v>0</v>
      </c>
      <c r="M308" s="118">
        <v>2</v>
      </c>
      <c r="N308" s="125"/>
      <c r="O308" s="118" t="s">
        <v>454</v>
      </c>
      <c r="P308" s="118"/>
      <c r="Q308" t="s">
        <v>817</v>
      </c>
      <c r="R308" t="s">
        <v>811</v>
      </c>
      <c r="S308">
        <v>6.72</v>
      </c>
      <c r="T308">
        <v>18</v>
      </c>
      <c r="U308">
        <v>540</v>
      </c>
      <c r="V308">
        <v>1.7</v>
      </c>
      <c r="W308" t="s">
        <v>812</v>
      </c>
      <c r="X308">
        <v>0.24</v>
      </c>
      <c r="Y308" t="s">
        <v>811</v>
      </c>
      <c r="Z308">
        <v>13</v>
      </c>
      <c r="AA308">
        <v>51</v>
      </c>
      <c r="AB308">
        <v>27</v>
      </c>
      <c r="AC308">
        <v>3.84</v>
      </c>
      <c r="AD308">
        <v>20</v>
      </c>
      <c r="AE308">
        <v>2.37</v>
      </c>
      <c r="AF308">
        <v>40</v>
      </c>
      <c r="AG308">
        <v>0.61</v>
      </c>
      <c r="AH308">
        <v>263</v>
      </c>
      <c r="AI308">
        <v>1</v>
      </c>
      <c r="AJ308">
        <v>0.28999999999999998</v>
      </c>
      <c r="AK308">
        <v>33</v>
      </c>
      <c r="AL308">
        <v>330</v>
      </c>
      <c r="AM308">
        <v>23</v>
      </c>
      <c r="AN308">
        <v>0.06</v>
      </c>
      <c r="AO308">
        <v>13</v>
      </c>
      <c r="AP308">
        <v>10</v>
      </c>
      <c r="AQ308">
        <v>77</v>
      </c>
      <c r="AR308" t="s">
        <v>814</v>
      </c>
      <c r="AS308">
        <v>0.18</v>
      </c>
      <c r="AT308" t="s">
        <v>815</v>
      </c>
      <c r="AU308" t="s">
        <v>815</v>
      </c>
      <c r="AV308">
        <v>62</v>
      </c>
      <c r="AW308" t="s">
        <v>815</v>
      </c>
      <c r="AX308">
        <v>81</v>
      </c>
    </row>
    <row r="309" spans="1:50" x14ac:dyDescent="0.3">
      <c r="A309" s="118" t="s">
        <v>52</v>
      </c>
      <c r="B309" s="118">
        <v>195</v>
      </c>
      <c r="C309" s="118">
        <v>200</v>
      </c>
      <c r="D309" s="118">
        <f t="shared" si="14"/>
        <v>5</v>
      </c>
      <c r="E309" s="118">
        <f t="shared" si="15"/>
        <v>59.436</v>
      </c>
      <c r="F309" s="118">
        <f t="shared" si="15"/>
        <v>60.96</v>
      </c>
      <c r="G309" s="118">
        <f t="shared" si="15"/>
        <v>1.524</v>
      </c>
      <c r="H309" s="127" t="s">
        <v>348</v>
      </c>
      <c r="I309" s="124" t="s">
        <v>477</v>
      </c>
      <c r="J309" s="125" t="s">
        <v>343</v>
      </c>
      <c r="K309" s="118">
        <v>2</v>
      </c>
      <c r="L309" s="118">
        <v>0</v>
      </c>
      <c r="M309" s="118">
        <v>1</v>
      </c>
      <c r="N309" s="125"/>
      <c r="O309" s="118" t="s">
        <v>455</v>
      </c>
      <c r="P309" s="118"/>
      <c r="Q309" t="s">
        <v>817</v>
      </c>
      <c r="R309" t="s">
        <v>811</v>
      </c>
      <c r="S309">
        <v>4.62</v>
      </c>
      <c r="T309">
        <v>8</v>
      </c>
      <c r="U309">
        <v>310</v>
      </c>
      <c r="V309">
        <v>1</v>
      </c>
      <c r="W309">
        <v>2</v>
      </c>
      <c r="X309">
        <v>0.18</v>
      </c>
      <c r="Y309" t="s">
        <v>811</v>
      </c>
      <c r="Z309">
        <v>10</v>
      </c>
      <c r="AA309">
        <v>37</v>
      </c>
      <c r="AB309">
        <v>17</v>
      </c>
      <c r="AC309">
        <v>3.1</v>
      </c>
      <c r="AD309">
        <v>10</v>
      </c>
      <c r="AE309">
        <v>1.27</v>
      </c>
      <c r="AF309">
        <v>20</v>
      </c>
      <c r="AG309">
        <v>0.62</v>
      </c>
      <c r="AH309">
        <v>240</v>
      </c>
      <c r="AI309">
        <v>1</v>
      </c>
      <c r="AJ309">
        <v>0.42</v>
      </c>
      <c r="AK309">
        <v>23</v>
      </c>
      <c r="AL309">
        <v>280</v>
      </c>
      <c r="AM309">
        <v>16</v>
      </c>
      <c r="AN309">
        <v>0.09</v>
      </c>
      <c r="AO309">
        <v>7</v>
      </c>
      <c r="AP309">
        <v>6</v>
      </c>
      <c r="AQ309">
        <v>50</v>
      </c>
      <c r="AR309" t="s">
        <v>814</v>
      </c>
      <c r="AS309">
        <v>0.12</v>
      </c>
      <c r="AT309" t="s">
        <v>815</v>
      </c>
      <c r="AU309" t="s">
        <v>815</v>
      </c>
      <c r="AV309">
        <v>40</v>
      </c>
      <c r="AW309" t="s">
        <v>815</v>
      </c>
      <c r="AX309">
        <v>64</v>
      </c>
    </row>
    <row r="310" spans="1:50" x14ac:dyDescent="0.3">
      <c r="A310" s="118" t="s">
        <v>52</v>
      </c>
      <c r="B310" s="118">
        <v>200</v>
      </c>
      <c r="C310" s="118">
        <v>205</v>
      </c>
      <c r="D310" s="118">
        <f t="shared" si="14"/>
        <v>5</v>
      </c>
      <c r="E310" s="118">
        <f t="shared" si="15"/>
        <v>60.96</v>
      </c>
      <c r="F310" s="118">
        <f t="shared" si="15"/>
        <v>62.484000000000002</v>
      </c>
      <c r="G310" s="118">
        <f t="shared" si="15"/>
        <v>1.524</v>
      </c>
      <c r="H310" s="127" t="s">
        <v>348</v>
      </c>
      <c r="I310" s="124" t="s">
        <v>477</v>
      </c>
      <c r="J310" s="125" t="s">
        <v>343</v>
      </c>
      <c r="K310" s="118">
        <v>2</v>
      </c>
      <c r="L310" s="118">
        <v>0</v>
      </c>
      <c r="M310" s="118">
        <v>2</v>
      </c>
      <c r="N310" s="125"/>
      <c r="O310" s="118" t="s">
        <v>456</v>
      </c>
      <c r="P310" s="118"/>
      <c r="Q310" t="s">
        <v>817</v>
      </c>
      <c r="R310" t="s">
        <v>811</v>
      </c>
      <c r="S310">
        <v>8.1</v>
      </c>
      <c r="T310">
        <v>6</v>
      </c>
      <c r="U310">
        <v>720</v>
      </c>
      <c r="V310">
        <v>2.2000000000000002</v>
      </c>
      <c r="W310" t="s">
        <v>812</v>
      </c>
      <c r="X310">
        <v>0.09</v>
      </c>
      <c r="Y310" t="s">
        <v>811</v>
      </c>
      <c r="Z310">
        <v>11</v>
      </c>
      <c r="AA310">
        <v>58</v>
      </c>
      <c r="AB310">
        <v>26</v>
      </c>
      <c r="AC310">
        <v>3.9</v>
      </c>
      <c r="AD310">
        <v>20</v>
      </c>
      <c r="AE310">
        <v>3</v>
      </c>
      <c r="AF310">
        <v>40</v>
      </c>
      <c r="AG310">
        <v>0.97</v>
      </c>
      <c r="AH310">
        <v>239</v>
      </c>
      <c r="AI310" t="s">
        <v>813</v>
      </c>
      <c r="AJ310">
        <v>0.34</v>
      </c>
      <c r="AK310">
        <v>27</v>
      </c>
      <c r="AL310">
        <v>330</v>
      </c>
      <c r="AM310">
        <v>20</v>
      </c>
      <c r="AN310">
        <v>7.0000000000000007E-2</v>
      </c>
      <c r="AO310" t="s">
        <v>816</v>
      </c>
      <c r="AP310">
        <v>12</v>
      </c>
      <c r="AQ310">
        <v>87</v>
      </c>
      <c r="AR310">
        <v>20</v>
      </c>
      <c r="AS310">
        <v>0.22</v>
      </c>
      <c r="AT310" t="s">
        <v>815</v>
      </c>
      <c r="AU310" t="s">
        <v>815</v>
      </c>
      <c r="AV310">
        <v>77</v>
      </c>
      <c r="AW310" t="s">
        <v>815</v>
      </c>
      <c r="AX310">
        <v>82</v>
      </c>
    </row>
    <row r="311" spans="1:50" x14ac:dyDescent="0.3">
      <c r="A311" s="118" t="s">
        <v>52</v>
      </c>
      <c r="B311" s="118">
        <v>205</v>
      </c>
      <c r="C311" s="118">
        <v>210</v>
      </c>
      <c r="D311" s="118">
        <f t="shared" si="14"/>
        <v>5</v>
      </c>
      <c r="E311" s="118">
        <f t="shared" si="15"/>
        <v>62.484000000000002</v>
      </c>
      <c r="F311" s="118">
        <f t="shared" si="15"/>
        <v>64.007999999999996</v>
      </c>
      <c r="G311" s="118">
        <f t="shared" si="15"/>
        <v>1.524</v>
      </c>
      <c r="H311" s="127" t="s">
        <v>348</v>
      </c>
      <c r="I311" s="124" t="s">
        <v>477</v>
      </c>
      <c r="J311" s="125" t="s">
        <v>343</v>
      </c>
      <c r="K311" s="118">
        <v>2</v>
      </c>
      <c r="L311" s="118">
        <v>0</v>
      </c>
      <c r="M311" s="118">
        <v>2</v>
      </c>
      <c r="N311" s="125"/>
      <c r="O311" s="118" t="s">
        <v>457</v>
      </c>
      <c r="P311" s="118"/>
      <c r="Q311" t="s">
        <v>817</v>
      </c>
      <c r="R311" t="s">
        <v>811</v>
      </c>
      <c r="S311">
        <v>7.51</v>
      </c>
      <c r="T311" t="s">
        <v>816</v>
      </c>
      <c r="U311">
        <v>630</v>
      </c>
      <c r="V311">
        <v>1.9</v>
      </c>
      <c r="W311" t="s">
        <v>812</v>
      </c>
      <c r="X311">
        <v>0.1</v>
      </c>
      <c r="Y311" t="s">
        <v>811</v>
      </c>
      <c r="Z311">
        <v>19</v>
      </c>
      <c r="AA311">
        <v>54</v>
      </c>
      <c r="AB311">
        <v>28</v>
      </c>
      <c r="AC311">
        <v>4.0199999999999996</v>
      </c>
      <c r="AD311">
        <v>20</v>
      </c>
      <c r="AE311">
        <v>2.56</v>
      </c>
      <c r="AF311">
        <v>40</v>
      </c>
      <c r="AG311">
        <v>1</v>
      </c>
      <c r="AH311">
        <v>298</v>
      </c>
      <c r="AI311">
        <v>1</v>
      </c>
      <c r="AJ311">
        <v>0.37</v>
      </c>
      <c r="AK311">
        <v>42</v>
      </c>
      <c r="AL311">
        <v>330</v>
      </c>
      <c r="AM311">
        <v>29</v>
      </c>
      <c r="AN311">
        <v>0.02</v>
      </c>
      <c r="AO311" t="s">
        <v>816</v>
      </c>
      <c r="AP311">
        <v>11</v>
      </c>
      <c r="AQ311">
        <v>74</v>
      </c>
      <c r="AR311" t="s">
        <v>814</v>
      </c>
      <c r="AS311">
        <v>0.19</v>
      </c>
      <c r="AT311" t="s">
        <v>815</v>
      </c>
      <c r="AU311" t="s">
        <v>815</v>
      </c>
      <c r="AV311">
        <v>69</v>
      </c>
      <c r="AW311" t="s">
        <v>815</v>
      </c>
      <c r="AX311">
        <v>88</v>
      </c>
    </row>
    <row r="312" spans="1:50" x14ac:dyDescent="0.3">
      <c r="A312" s="118" t="s">
        <v>52</v>
      </c>
      <c r="B312" s="118">
        <v>210</v>
      </c>
      <c r="C312" s="118">
        <v>215</v>
      </c>
      <c r="D312" s="118">
        <f t="shared" si="14"/>
        <v>5</v>
      </c>
      <c r="E312" s="118">
        <f t="shared" si="15"/>
        <v>64.007999999999996</v>
      </c>
      <c r="F312" s="118">
        <f t="shared" si="15"/>
        <v>65.531999999999996</v>
      </c>
      <c r="G312" s="118">
        <f t="shared" si="15"/>
        <v>1.524</v>
      </c>
      <c r="H312" s="127" t="s">
        <v>348</v>
      </c>
      <c r="I312" s="124" t="s">
        <v>477</v>
      </c>
      <c r="J312" s="125" t="s">
        <v>343</v>
      </c>
      <c r="K312" s="118">
        <v>2</v>
      </c>
      <c r="L312" s="118">
        <v>0</v>
      </c>
      <c r="M312" s="118">
        <v>2</v>
      </c>
      <c r="N312" s="125"/>
      <c r="O312" s="118" t="s">
        <v>458</v>
      </c>
      <c r="P312" s="118"/>
      <c r="Q312" t="s">
        <v>817</v>
      </c>
      <c r="R312" t="s">
        <v>811</v>
      </c>
      <c r="S312">
        <v>5.96</v>
      </c>
      <c r="T312">
        <v>10</v>
      </c>
      <c r="U312">
        <v>510</v>
      </c>
      <c r="V312">
        <v>1.6</v>
      </c>
      <c r="W312" t="s">
        <v>812</v>
      </c>
      <c r="X312">
        <v>0.44</v>
      </c>
      <c r="Y312" t="s">
        <v>811</v>
      </c>
      <c r="Z312">
        <v>12</v>
      </c>
      <c r="AA312">
        <v>49</v>
      </c>
      <c r="AB312">
        <v>26</v>
      </c>
      <c r="AC312">
        <v>3.36</v>
      </c>
      <c r="AD312">
        <v>20</v>
      </c>
      <c r="AE312">
        <v>2.15</v>
      </c>
      <c r="AF312">
        <v>30</v>
      </c>
      <c r="AG312">
        <v>0.78</v>
      </c>
      <c r="AH312">
        <v>268</v>
      </c>
      <c r="AI312">
        <v>1</v>
      </c>
      <c r="AJ312">
        <v>0.24</v>
      </c>
      <c r="AK312">
        <v>30</v>
      </c>
      <c r="AL312">
        <v>300</v>
      </c>
      <c r="AM312">
        <v>25</v>
      </c>
      <c r="AN312">
        <v>0.06</v>
      </c>
      <c r="AO312">
        <v>6</v>
      </c>
      <c r="AP312">
        <v>9</v>
      </c>
      <c r="AQ312">
        <v>75</v>
      </c>
      <c r="AR312" t="s">
        <v>814</v>
      </c>
      <c r="AS312">
        <v>0.18</v>
      </c>
      <c r="AT312" t="s">
        <v>815</v>
      </c>
      <c r="AU312" t="s">
        <v>815</v>
      </c>
      <c r="AV312">
        <v>57</v>
      </c>
      <c r="AW312" t="s">
        <v>815</v>
      </c>
      <c r="AX312">
        <v>67</v>
      </c>
    </row>
    <row r="313" spans="1:50" x14ac:dyDescent="0.3">
      <c r="A313" s="118" t="s">
        <v>52</v>
      </c>
      <c r="B313" s="118">
        <v>215</v>
      </c>
      <c r="C313" s="118">
        <v>220</v>
      </c>
      <c r="D313" s="118">
        <f t="shared" si="14"/>
        <v>5</v>
      </c>
      <c r="E313" s="118">
        <f t="shared" si="15"/>
        <v>65.531999999999996</v>
      </c>
      <c r="F313" s="118">
        <f t="shared" si="15"/>
        <v>67.055999999999997</v>
      </c>
      <c r="G313" s="118">
        <f t="shared" si="15"/>
        <v>1.524</v>
      </c>
      <c r="H313" s="127" t="s">
        <v>348</v>
      </c>
      <c r="I313" s="124" t="s">
        <v>477</v>
      </c>
      <c r="J313" s="125" t="s">
        <v>343</v>
      </c>
      <c r="K313" s="118">
        <v>2</v>
      </c>
      <c r="L313" s="118">
        <v>0</v>
      </c>
      <c r="M313" s="118">
        <v>3</v>
      </c>
      <c r="N313" s="125"/>
      <c r="O313" s="118" t="s">
        <v>459</v>
      </c>
      <c r="P313" s="118"/>
      <c r="Q313" t="s">
        <v>817</v>
      </c>
      <c r="R313" t="s">
        <v>811</v>
      </c>
      <c r="S313">
        <v>7.57</v>
      </c>
      <c r="T313">
        <v>10</v>
      </c>
      <c r="U313">
        <v>660</v>
      </c>
      <c r="V313">
        <v>2</v>
      </c>
      <c r="W313" t="s">
        <v>812</v>
      </c>
      <c r="X313">
        <v>0.21</v>
      </c>
      <c r="Y313" t="s">
        <v>811</v>
      </c>
      <c r="Z313">
        <v>12</v>
      </c>
      <c r="AA313">
        <v>61</v>
      </c>
      <c r="AB313">
        <v>27</v>
      </c>
      <c r="AC313">
        <v>4.13</v>
      </c>
      <c r="AD313">
        <v>20</v>
      </c>
      <c r="AE313">
        <v>2.75</v>
      </c>
      <c r="AF313">
        <v>40</v>
      </c>
      <c r="AG313">
        <v>0.99</v>
      </c>
      <c r="AH313">
        <v>246</v>
      </c>
      <c r="AI313">
        <v>1</v>
      </c>
      <c r="AJ313">
        <v>0.25</v>
      </c>
      <c r="AK313">
        <v>32</v>
      </c>
      <c r="AL313">
        <v>340</v>
      </c>
      <c r="AM313">
        <v>26</v>
      </c>
      <c r="AN313">
        <v>0.11</v>
      </c>
      <c r="AO313" t="s">
        <v>816</v>
      </c>
      <c r="AP313">
        <v>12</v>
      </c>
      <c r="AQ313">
        <v>83</v>
      </c>
      <c r="AR313" t="s">
        <v>814</v>
      </c>
      <c r="AS313">
        <v>0.21</v>
      </c>
      <c r="AT313" t="s">
        <v>815</v>
      </c>
      <c r="AU313" t="s">
        <v>815</v>
      </c>
      <c r="AV313">
        <v>74</v>
      </c>
      <c r="AW313" t="s">
        <v>815</v>
      </c>
      <c r="AX313">
        <v>91</v>
      </c>
    </row>
    <row r="314" spans="1:50" x14ac:dyDescent="0.3">
      <c r="A314" s="118" t="s">
        <v>52</v>
      </c>
      <c r="B314" s="118">
        <v>220</v>
      </c>
      <c r="C314" s="118">
        <v>225</v>
      </c>
      <c r="D314" s="118">
        <v>5</v>
      </c>
      <c r="E314" s="118">
        <f t="shared" si="15"/>
        <v>67.055999999999997</v>
      </c>
      <c r="F314" s="118">
        <f t="shared" si="15"/>
        <v>68.58</v>
      </c>
      <c r="G314" s="118">
        <f t="shared" si="15"/>
        <v>1.524</v>
      </c>
      <c r="H314" s="127" t="s">
        <v>348</v>
      </c>
      <c r="I314" s="124" t="s">
        <v>477</v>
      </c>
      <c r="J314" s="125" t="s">
        <v>343</v>
      </c>
      <c r="K314" s="118">
        <v>2</v>
      </c>
      <c r="L314" s="118">
        <v>0</v>
      </c>
      <c r="M314" s="118">
        <v>3</v>
      </c>
      <c r="N314" s="125"/>
      <c r="O314" s="118" t="s">
        <v>478</v>
      </c>
      <c r="P314" s="118"/>
      <c r="Q314" t="s">
        <v>817</v>
      </c>
      <c r="R314" t="s">
        <v>811</v>
      </c>
      <c r="S314">
        <v>5.84</v>
      </c>
      <c r="T314">
        <v>9</v>
      </c>
      <c r="U314">
        <v>490</v>
      </c>
      <c r="V314">
        <v>1.5</v>
      </c>
      <c r="W314" t="s">
        <v>812</v>
      </c>
      <c r="X314">
        <v>0.46</v>
      </c>
      <c r="Y314" t="s">
        <v>811</v>
      </c>
      <c r="Z314">
        <v>13</v>
      </c>
      <c r="AA314">
        <v>48</v>
      </c>
      <c r="AB314">
        <v>23</v>
      </c>
      <c r="AC314">
        <v>3.57</v>
      </c>
      <c r="AD314">
        <v>20</v>
      </c>
      <c r="AE314">
        <v>2.0699999999999998</v>
      </c>
      <c r="AF314">
        <v>30</v>
      </c>
      <c r="AG314">
        <v>0.74</v>
      </c>
      <c r="AH314">
        <v>385</v>
      </c>
      <c r="AI314">
        <v>2</v>
      </c>
      <c r="AJ314">
        <v>0.33</v>
      </c>
      <c r="AK314">
        <v>30</v>
      </c>
      <c r="AL314">
        <v>290</v>
      </c>
      <c r="AM314">
        <v>21</v>
      </c>
      <c r="AN314">
        <v>0.14000000000000001</v>
      </c>
      <c r="AO314">
        <v>9</v>
      </c>
      <c r="AP314">
        <v>9</v>
      </c>
      <c r="AQ314">
        <v>99</v>
      </c>
      <c r="AR314" t="s">
        <v>814</v>
      </c>
      <c r="AS314">
        <v>0.17</v>
      </c>
      <c r="AT314" t="s">
        <v>815</v>
      </c>
      <c r="AU314" t="s">
        <v>815</v>
      </c>
      <c r="AV314">
        <v>56</v>
      </c>
      <c r="AW314" t="s">
        <v>815</v>
      </c>
      <c r="AX314">
        <v>70</v>
      </c>
    </row>
    <row r="315" spans="1:50" x14ac:dyDescent="0.3">
      <c r="A315" s="118" t="s">
        <v>53</v>
      </c>
      <c r="B315" s="118">
        <v>0</v>
      </c>
      <c r="C315" s="118">
        <v>8</v>
      </c>
      <c r="D315" s="118">
        <f t="shared" ref="D315:D378" si="16">C315-B315</f>
        <v>8</v>
      </c>
      <c r="E315" s="118">
        <f t="shared" si="15"/>
        <v>0</v>
      </c>
      <c r="F315" s="118">
        <f t="shared" si="15"/>
        <v>2.4384000000000001</v>
      </c>
      <c r="G315" s="118">
        <f t="shared" si="15"/>
        <v>2.4384000000000001</v>
      </c>
      <c r="H315" s="123" t="s">
        <v>251</v>
      </c>
      <c r="I315" s="124" t="s">
        <v>548</v>
      </c>
      <c r="J315" s="125" t="s">
        <v>316</v>
      </c>
      <c r="K315" s="118">
        <v>2</v>
      </c>
      <c r="L315" s="118">
        <v>3</v>
      </c>
      <c r="M315" s="118">
        <v>3</v>
      </c>
      <c r="N315" s="118"/>
      <c r="O315" s="118" t="s">
        <v>481</v>
      </c>
      <c r="P315" s="118"/>
      <c r="Q315">
        <v>1E-3</v>
      </c>
      <c r="R315" t="s">
        <v>811</v>
      </c>
      <c r="S315">
        <v>4.5999999999999996</v>
      </c>
      <c r="T315">
        <v>20</v>
      </c>
      <c r="U315">
        <v>800</v>
      </c>
      <c r="V315">
        <v>1.2</v>
      </c>
      <c r="W315" t="s">
        <v>812</v>
      </c>
      <c r="X315">
        <v>5.55</v>
      </c>
      <c r="Y315">
        <v>0.5</v>
      </c>
      <c r="Z315">
        <v>10</v>
      </c>
      <c r="AA315">
        <v>48</v>
      </c>
      <c r="AB315">
        <v>30</v>
      </c>
      <c r="AC315">
        <v>2.62</v>
      </c>
      <c r="AD315">
        <v>10</v>
      </c>
      <c r="AE315">
        <v>1.44</v>
      </c>
      <c r="AF315">
        <v>20</v>
      </c>
      <c r="AG315">
        <v>0.65</v>
      </c>
      <c r="AH315">
        <v>566</v>
      </c>
      <c r="AI315">
        <v>1</v>
      </c>
      <c r="AJ315">
        <v>0.28999999999999998</v>
      </c>
      <c r="AK315">
        <v>27</v>
      </c>
      <c r="AL315">
        <v>520</v>
      </c>
      <c r="AM315">
        <v>13</v>
      </c>
      <c r="AN315">
        <v>0.01</v>
      </c>
      <c r="AO315">
        <v>10</v>
      </c>
      <c r="AP315">
        <v>8</v>
      </c>
      <c r="AQ315">
        <v>399</v>
      </c>
      <c r="AR315" t="s">
        <v>814</v>
      </c>
      <c r="AS315">
        <v>0.24</v>
      </c>
      <c r="AT315" t="s">
        <v>815</v>
      </c>
      <c r="AU315" t="s">
        <v>815</v>
      </c>
      <c r="AV315">
        <v>82</v>
      </c>
      <c r="AW315" t="s">
        <v>815</v>
      </c>
      <c r="AX315">
        <v>82</v>
      </c>
    </row>
    <row r="316" spans="1:50" x14ac:dyDescent="0.3">
      <c r="A316" s="118" t="s">
        <v>53</v>
      </c>
      <c r="B316" s="118">
        <v>8</v>
      </c>
      <c r="C316" s="118">
        <v>13</v>
      </c>
      <c r="D316" s="118">
        <f t="shared" si="16"/>
        <v>5</v>
      </c>
      <c r="E316" s="118">
        <f t="shared" si="15"/>
        <v>2.4384000000000001</v>
      </c>
      <c r="F316" s="118">
        <f t="shared" si="15"/>
        <v>3.9624000000000001</v>
      </c>
      <c r="G316" s="118">
        <f t="shared" si="15"/>
        <v>1.524</v>
      </c>
      <c r="H316" s="123" t="s">
        <v>251</v>
      </c>
      <c r="I316" s="124" t="s">
        <v>548</v>
      </c>
      <c r="J316" s="125" t="s">
        <v>316</v>
      </c>
      <c r="K316" s="125">
        <v>2</v>
      </c>
      <c r="L316" s="125">
        <v>3</v>
      </c>
      <c r="M316" s="125">
        <v>3</v>
      </c>
      <c r="N316" s="125"/>
      <c r="O316" s="118" t="s">
        <v>482</v>
      </c>
      <c r="P316" s="118"/>
      <c r="Q316" t="s">
        <v>817</v>
      </c>
      <c r="R316" t="s">
        <v>811</v>
      </c>
      <c r="S316">
        <v>2.62</v>
      </c>
      <c r="T316">
        <v>9</v>
      </c>
      <c r="U316">
        <v>260</v>
      </c>
      <c r="V316">
        <v>0.6</v>
      </c>
      <c r="W316" t="s">
        <v>812</v>
      </c>
      <c r="X316">
        <v>1.1499999999999999</v>
      </c>
      <c r="Y316" t="s">
        <v>811</v>
      </c>
      <c r="Z316">
        <v>4</v>
      </c>
      <c r="AA316">
        <v>27</v>
      </c>
      <c r="AB316">
        <v>12</v>
      </c>
      <c r="AC316">
        <v>1.51</v>
      </c>
      <c r="AD316">
        <v>10</v>
      </c>
      <c r="AE316">
        <v>0.82</v>
      </c>
      <c r="AF316">
        <v>10</v>
      </c>
      <c r="AG316">
        <v>0.22</v>
      </c>
      <c r="AH316">
        <v>241</v>
      </c>
      <c r="AI316">
        <v>1</v>
      </c>
      <c r="AJ316">
        <v>0.05</v>
      </c>
      <c r="AK316">
        <v>11</v>
      </c>
      <c r="AL316">
        <v>260</v>
      </c>
      <c r="AM316">
        <v>7</v>
      </c>
      <c r="AN316" t="s">
        <v>818</v>
      </c>
      <c r="AO316">
        <v>5</v>
      </c>
      <c r="AP316">
        <v>4</v>
      </c>
      <c r="AQ316">
        <v>76</v>
      </c>
      <c r="AR316" t="s">
        <v>814</v>
      </c>
      <c r="AS316">
        <v>0.15</v>
      </c>
      <c r="AT316" t="s">
        <v>815</v>
      </c>
      <c r="AU316" t="s">
        <v>815</v>
      </c>
      <c r="AV316">
        <v>34</v>
      </c>
      <c r="AW316" t="s">
        <v>815</v>
      </c>
      <c r="AX316">
        <v>27</v>
      </c>
    </row>
    <row r="317" spans="1:50" x14ac:dyDescent="0.3">
      <c r="A317" s="118" t="s">
        <v>53</v>
      </c>
      <c r="B317" s="118">
        <v>13</v>
      </c>
      <c r="C317" s="118">
        <v>18</v>
      </c>
      <c r="D317" s="118">
        <f t="shared" si="16"/>
        <v>5</v>
      </c>
      <c r="E317" s="118">
        <f t="shared" si="15"/>
        <v>3.9624000000000001</v>
      </c>
      <c r="F317" s="118">
        <f t="shared" si="15"/>
        <v>5.4863999999999997</v>
      </c>
      <c r="G317" s="118">
        <f t="shared" si="15"/>
        <v>1.524</v>
      </c>
      <c r="H317" s="123" t="s">
        <v>251</v>
      </c>
      <c r="I317" s="124" t="s">
        <v>548</v>
      </c>
      <c r="J317" s="125" t="s">
        <v>316</v>
      </c>
      <c r="K317" s="125">
        <v>2</v>
      </c>
      <c r="L317" s="125">
        <v>3</v>
      </c>
      <c r="M317" s="125">
        <v>3</v>
      </c>
      <c r="N317" s="125"/>
      <c r="O317" s="118" t="s">
        <v>483</v>
      </c>
      <c r="P317" s="118"/>
      <c r="Q317" t="s">
        <v>817</v>
      </c>
      <c r="R317" t="s">
        <v>811</v>
      </c>
      <c r="S317">
        <v>3.79</v>
      </c>
      <c r="T317">
        <v>11</v>
      </c>
      <c r="U317">
        <v>300</v>
      </c>
      <c r="V317">
        <v>1</v>
      </c>
      <c r="W317" t="s">
        <v>812</v>
      </c>
      <c r="X317">
        <v>1.43</v>
      </c>
      <c r="Y317" t="s">
        <v>811</v>
      </c>
      <c r="Z317">
        <v>8</v>
      </c>
      <c r="AA317">
        <v>46</v>
      </c>
      <c r="AB317">
        <v>27</v>
      </c>
      <c r="AC317">
        <v>2.68</v>
      </c>
      <c r="AD317">
        <v>10</v>
      </c>
      <c r="AE317">
        <v>1.2</v>
      </c>
      <c r="AF317">
        <v>20</v>
      </c>
      <c r="AG317">
        <v>0.3</v>
      </c>
      <c r="AH317">
        <v>366</v>
      </c>
      <c r="AI317">
        <v>1</v>
      </c>
      <c r="AJ317">
        <v>0.02</v>
      </c>
      <c r="AK317">
        <v>25</v>
      </c>
      <c r="AL317">
        <v>380</v>
      </c>
      <c r="AM317">
        <v>14</v>
      </c>
      <c r="AN317">
        <v>0.01</v>
      </c>
      <c r="AO317">
        <v>23</v>
      </c>
      <c r="AP317">
        <v>6</v>
      </c>
      <c r="AQ317">
        <v>139</v>
      </c>
      <c r="AR317" t="s">
        <v>814</v>
      </c>
      <c r="AS317">
        <v>0.19</v>
      </c>
      <c r="AT317" t="s">
        <v>815</v>
      </c>
      <c r="AU317" t="s">
        <v>815</v>
      </c>
      <c r="AV317">
        <v>55</v>
      </c>
      <c r="AW317" t="s">
        <v>815</v>
      </c>
      <c r="AX317">
        <v>64</v>
      </c>
    </row>
    <row r="318" spans="1:50" x14ac:dyDescent="0.3">
      <c r="A318" s="118" t="s">
        <v>53</v>
      </c>
      <c r="B318" s="118">
        <v>18</v>
      </c>
      <c r="C318" s="118">
        <v>23</v>
      </c>
      <c r="D318" s="118">
        <f t="shared" si="16"/>
        <v>5</v>
      </c>
      <c r="E318" s="118">
        <f t="shared" si="15"/>
        <v>5.4863999999999997</v>
      </c>
      <c r="F318" s="118">
        <f t="shared" si="15"/>
        <v>7.0103999999999997</v>
      </c>
      <c r="G318" s="118">
        <f t="shared" si="15"/>
        <v>1.524</v>
      </c>
      <c r="H318" s="123" t="s">
        <v>251</v>
      </c>
      <c r="I318" s="124" t="s">
        <v>548</v>
      </c>
      <c r="J318" s="125" t="s">
        <v>316</v>
      </c>
      <c r="K318" s="125">
        <v>2</v>
      </c>
      <c r="L318" s="125">
        <v>3</v>
      </c>
      <c r="M318" s="125">
        <v>3</v>
      </c>
      <c r="N318" s="125"/>
      <c r="O318" s="118" t="s">
        <v>484</v>
      </c>
      <c r="P318" s="118"/>
      <c r="Q318" t="s">
        <v>817</v>
      </c>
      <c r="R318" t="s">
        <v>811</v>
      </c>
      <c r="S318">
        <v>2.85</v>
      </c>
      <c r="T318">
        <v>7</v>
      </c>
      <c r="U318">
        <v>220</v>
      </c>
      <c r="V318">
        <v>0.7</v>
      </c>
      <c r="W318" t="s">
        <v>812</v>
      </c>
      <c r="X318">
        <v>0.9</v>
      </c>
      <c r="Y318" t="s">
        <v>811</v>
      </c>
      <c r="Z318">
        <v>5</v>
      </c>
      <c r="AA318">
        <v>35</v>
      </c>
      <c r="AB318">
        <v>19</v>
      </c>
      <c r="AC318">
        <v>2.09</v>
      </c>
      <c r="AD318">
        <v>10</v>
      </c>
      <c r="AE318">
        <v>0.79</v>
      </c>
      <c r="AF318">
        <v>10</v>
      </c>
      <c r="AG318">
        <v>0.2</v>
      </c>
      <c r="AH318">
        <v>276</v>
      </c>
      <c r="AI318">
        <v>1</v>
      </c>
      <c r="AJ318">
        <v>0.01</v>
      </c>
      <c r="AK318">
        <v>19</v>
      </c>
      <c r="AL318">
        <v>260</v>
      </c>
      <c r="AM318">
        <v>9</v>
      </c>
      <c r="AN318" t="s">
        <v>818</v>
      </c>
      <c r="AO318">
        <v>16</v>
      </c>
      <c r="AP318">
        <v>4</v>
      </c>
      <c r="AQ318">
        <v>70</v>
      </c>
      <c r="AR318" t="s">
        <v>814</v>
      </c>
      <c r="AS318">
        <v>0.14000000000000001</v>
      </c>
      <c r="AT318" t="s">
        <v>815</v>
      </c>
      <c r="AU318" t="s">
        <v>815</v>
      </c>
      <c r="AV318">
        <v>38</v>
      </c>
      <c r="AW318" t="s">
        <v>815</v>
      </c>
      <c r="AX318">
        <v>45</v>
      </c>
    </row>
    <row r="319" spans="1:50" x14ac:dyDescent="0.3">
      <c r="A319" s="118" t="s">
        <v>53</v>
      </c>
      <c r="B319" s="118">
        <v>23</v>
      </c>
      <c r="C319" s="118">
        <v>28</v>
      </c>
      <c r="D319" s="118">
        <f t="shared" si="16"/>
        <v>5</v>
      </c>
      <c r="E319" s="118">
        <f t="shared" si="15"/>
        <v>7.0103999999999997</v>
      </c>
      <c r="F319" s="118">
        <f t="shared" si="15"/>
        <v>8.5343999999999998</v>
      </c>
      <c r="G319" s="118">
        <f t="shared" si="15"/>
        <v>1.524</v>
      </c>
      <c r="H319" s="123" t="s">
        <v>251</v>
      </c>
      <c r="I319" s="124" t="s">
        <v>548</v>
      </c>
      <c r="J319" s="125" t="s">
        <v>316</v>
      </c>
      <c r="K319" s="125">
        <v>2</v>
      </c>
      <c r="L319" s="125">
        <v>3</v>
      </c>
      <c r="M319" s="125">
        <v>3</v>
      </c>
      <c r="N319" s="125"/>
      <c r="O319" s="118" t="s">
        <v>485</v>
      </c>
      <c r="P319" s="118"/>
      <c r="Q319" t="s">
        <v>817</v>
      </c>
      <c r="R319" t="s">
        <v>811</v>
      </c>
      <c r="S319">
        <v>3.77</v>
      </c>
      <c r="T319">
        <v>5</v>
      </c>
      <c r="U319">
        <v>330</v>
      </c>
      <c r="V319">
        <v>1.1000000000000001</v>
      </c>
      <c r="W319" t="s">
        <v>812</v>
      </c>
      <c r="X319">
        <v>1.07</v>
      </c>
      <c r="Y319" t="s">
        <v>811</v>
      </c>
      <c r="Z319">
        <v>7</v>
      </c>
      <c r="AA319">
        <v>40</v>
      </c>
      <c r="AB319">
        <v>22</v>
      </c>
      <c r="AC319">
        <v>2.14</v>
      </c>
      <c r="AD319">
        <v>10</v>
      </c>
      <c r="AE319">
        <v>1.3</v>
      </c>
      <c r="AF319">
        <v>20</v>
      </c>
      <c r="AG319">
        <v>0.34</v>
      </c>
      <c r="AH319">
        <v>286</v>
      </c>
      <c r="AI319">
        <v>1</v>
      </c>
      <c r="AJ319">
        <v>0.02</v>
      </c>
      <c r="AK319">
        <v>21</v>
      </c>
      <c r="AL319">
        <v>300</v>
      </c>
      <c r="AM319">
        <v>12</v>
      </c>
      <c r="AN319">
        <v>0.03</v>
      </c>
      <c r="AO319">
        <v>12</v>
      </c>
      <c r="AP319">
        <v>6</v>
      </c>
      <c r="AQ319">
        <v>82</v>
      </c>
      <c r="AR319" t="s">
        <v>814</v>
      </c>
      <c r="AS319">
        <v>0.21</v>
      </c>
      <c r="AT319" t="s">
        <v>815</v>
      </c>
      <c r="AU319" t="s">
        <v>815</v>
      </c>
      <c r="AV319">
        <v>50</v>
      </c>
      <c r="AW319" t="s">
        <v>815</v>
      </c>
      <c r="AX319">
        <v>46</v>
      </c>
    </row>
    <row r="320" spans="1:50" x14ac:dyDescent="0.3">
      <c r="A320" s="118" t="s">
        <v>53</v>
      </c>
      <c r="B320" s="118">
        <v>28</v>
      </c>
      <c r="C320" s="118">
        <v>33</v>
      </c>
      <c r="D320" s="118">
        <f t="shared" si="16"/>
        <v>5</v>
      </c>
      <c r="E320" s="118">
        <f t="shared" si="15"/>
        <v>8.5343999999999998</v>
      </c>
      <c r="F320" s="118">
        <f t="shared" si="15"/>
        <v>10.058400000000001</v>
      </c>
      <c r="G320" s="118">
        <f t="shared" si="15"/>
        <v>1.524</v>
      </c>
      <c r="H320" s="123" t="s">
        <v>251</v>
      </c>
      <c r="I320" s="124" t="s">
        <v>548</v>
      </c>
      <c r="J320" s="125" t="s">
        <v>316</v>
      </c>
      <c r="K320" s="125">
        <v>2</v>
      </c>
      <c r="L320" s="125">
        <v>3</v>
      </c>
      <c r="M320" s="125">
        <v>3</v>
      </c>
      <c r="N320" s="125"/>
      <c r="O320" s="118" t="s">
        <v>486</v>
      </c>
      <c r="P320" s="118"/>
      <c r="Q320" t="s">
        <v>817</v>
      </c>
      <c r="R320" t="s">
        <v>811</v>
      </c>
      <c r="S320">
        <v>3.64</v>
      </c>
      <c r="T320">
        <v>13</v>
      </c>
      <c r="U320">
        <v>220</v>
      </c>
      <c r="V320">
        <v>0.9</v>
      </c>
      <c r="W320" t="s">
        <v>812</v>
      </c>
      <c r="X320">
        <v>0.52</v>
      </c>
      <c r="Y320" t="s">
        <v>811</v>
      </c>
      <c r="Z320">
        <v>9</v>
      </c>
      <c r="AA320">
        <v>41</v>
      </c>
      <c r="AB320">
        <v>20</v>
      </c>
      <c r="AC320">
        <v>2.58</v>
      </c>
      <c r="AD320">
        <v>10</v>
      </c>
      <c r="AE320">
        <v>1.24</v>
      </c>
      <c r="AF320">
        <v>20</v>
      </c>
      <c r="AG320">
        <v>0.26</v>
      </c>
      <c r="AH320">
        <v>301</v>
      </c>
      <c r="AI320">
        <v>1</v>
      </c>
      <c r="AJ320">
        <v>0.02</v>
      </c>
      <c r="AK320">
        <v>25</v>
      </c>
      <c r="AL320">
        <v>300</v>
      </c>
      <c r="AM320">
        <v>15</v>
      </c>
      <c r="AN320">
        <v>0.04</v>
      </c>
      <c r="AO320">
        <v>6</v>
      </c>
      <c r="AP320">
        <v>6</v>
      </c>
      <c r="AQ320">
        <v>84</v>
      </c>
      <c r="AR320" t="s">
        <v>814</v>
      </c>
      <c r="AS320">
        <v>0.22</v>
      </c>
      <c r="AT320" t="s">
        <v>815</v>
      </c>
      <c r="AU320" t="s">
        <v>815</v>
      </c>
      <c r="AV320">
        <v>53</v>
      </c>
      <c r="AW320" t="s">
        <v>815</v>
      </c>
      <c r="AX320">
        <v>48</v>
      </c>
    </row>
    <row r="321" spans="1:50" x14ac:dyDescent="0.3">
      <c r="A321" s="118" t="s">
        <v>53</v>
      </c>
      <c r="B321" s="118">
        <v>33</v>
      </c>
      <c r="C321" s="118">
        <v>38</v>
      </c>
      <c r="D321" s="118">
        <f t="shared" si="16"/>
        <v>5</v>
      </c>
      <c r="E321" s="118">
        <f t="shared" si="15"/>
        <v>10.058400000000001</v>
      </c>
      <c r="F321" s="118">
        <f t="shared" si="15"/>
        <v>11.5824</v>
      </c>
      <c r="G321" s="118">
        <f t="shared" si="15"/>
        <v>1.524</v>
      </c>
      <c r="H321" s="123" t="s">
        <v>251</v>
      </c>
      <c r="I321" s="124" t="s">
        <v>549</v>
      </c>
      <c r="J321" s="125" t="s">
        <v>316</v>
      </c>
      <c r="K321" s="125">
        <v>2</v>
      </c>
      <c r="L321" s="125">
        <v>1</v>
      </c>
      <c r="M321" s="125">
        <v>4</v>
      </c>
      <c r="N321" s="125"/>
      <c r="O321" s="118" t="s">
        <v>487</v>
      </c>
      <c r="P321" s="118"/>
      <c r="Q321">
        <v>4.0000000000000001E-3</v>
      </c>
      <c r="R321" t="s">
        <v>811</v>
      </c>
      <c r="S321">
        <v>4.03</v>
      </c>
      <c r="T321">
        <v>14</v>
      </c>
      <c r="U321">
        <v>280</v>
      </c>
      <c r="V321">
        <v>0.8</v>
      </c>
      <c r="W321" t="s">
        <v>812</v>
      </c>
      <c r="X321">
        <v>0.96</v>
      </c>
      <c r="Y321" t="s">
        <v>811</v>
      </c>
      <c r="Z321">
        <v>7</v>
      </c>
      <c r="AA321">
        <v>45</v>
      </c>
      <c r="AB321">
        <v>23</v>
      </c>
      <c r="AC321">
        <v>2.61</v>
      </c>
      <c r="AD321">
        <v>10</v>
      </c>
      <c r="AE321">
        <v>1.22</v>
      </c>
      <c r="AF321">
        <v>20</v>
      </c>
      <c r="AG321">
        <v>0.23</v>
      </c>
      <c r="AH321">
        <v>296</v>
      </c>
      <c r="AI321">
        <v>1</v>
      </c>
      <c r="AJ321">
        <v>0.02</v>
      </c>
      <c r="AK321">
        <v>22</v>
      </c>
      <c r="AL321">
        <v>380</v>
      </c>
      <c r="AM321">
        <v>11</v>
      </c>
      <c r="AN321">
        <v>0.01</v>
      </c>
      <c r="AO321">
        <v>8</v>
      </c>
      <c r="AP321">
        <v>7</v>
      </c>
      <c r="AQ321">
        <v>102</v>
      </c>
      <c r="AR321" t="s">
        <v>814</v>
      </c>
      <c r="AS321">
        <v>0.2</v>
      </c>
      <c r="AT321" t="s">
        <v>815</v>
      </c>
      <c r="AU321" t="s">
        <v>815</v>
      </c>
      <c r="AV321">
        <v>56</v>
      </c>
      <c r="AW321" t="s">
        <v>815</v>
      </c>
      <c r="AX321">
        <v>53</v>
      </c>
    </row>
    <row r="322" spans="1:50" x14ac:dyDescent="0.3">
      <c r="A322" s="118" t="s">
        <v>53</v>
      </c>
      <c r="B322" s="118">
        <v>38</v>
      </c>
      <c r="C322" s="118">
        <v>43</v>
      </c>
      <c r="D322" s="118">
        <f t="shared" si="16"/>
        <v>5</v>
      </c>
      <c r="E322" s="118">
        <f t="shared" si="15"/>
        <v>11.5824</v>
      </c>
      <c r="F322" s="118">
        <f t="shared" si="15"/>
        <v>13.106400000000001</v>
      </c>
      <c r="G322" s="118">
        <f t="shared" si="15"/>
        <v>1.524</v>
      </c>
      <c r="H322" s="123" t="s">
        <v>251</v>
      </c>
      <c r="I322" s="124" t="s">
        <v>548</v>
      </c>
      <c r="J322" s="125" t="s">
        <v>316</v>
      </c>
      <c r="K322" s="125">
        <v>2</v>
      </c>
      <c r="L322" s="125">
        <v>3</v>
      </c>
      <c r="M322" s="125">
        <v>3</v>
      </c>
      <c r="N322" s="125"/>
      <c r="O322" s="118" t="s">
        <v>488</v>
      </c>
      <c r="P322" s="118"/>
      <c r="Q322">
        <v>5.0000000000000001E-3</v>
      </c>
      <c r="R322" t="s">
        <v>811</v>
      </c>
      <c r="S322">
        <v>3.94</v>
      </c>
      <c r="T322">
        <v>29</v>
      </c>
      <c r="U322">
        <v>290</v>
      </c>
      <c r="V322">
        <v>0.9</v>
      </c>
      <c r="W322" t="s">
        <v>812</v>
      </c>
      <c r="X322">
        <v>0.28999999999999998</v>
      </c>
      <c r="Y322" t="s">
        <v>811</v>
      </c>
      <c r="Z322">
        <v>9</v>
      </c>
      <c r="AA322">
        <v>45</v>
      </c>
      <c r="AB322">
        <v>27</v>
      </c>
      <c r="AC322">
        <v>2.5299999999999998</v>
      </c>
      <c r="AD322">
        <v>10</v>
      </c>
      <c r="AE322">
        <v>1.54</v>
      </c>
      <c r="AF322">
        <v>20</v>
      </c>
      <c r="AG322">
        <v>0.27</v>
      </c>
      <c r="AH322">
        <v>289</v>
      </c>
      <c r="AI322">
        <v>2</v>
      </c>
      <c r="AJ322">
        <v>0.02</v>
      </c>
      <c r="AK322">
        <v>23</v>
      </c>
      <c r="AL322">
        <v>320</v>
      </c>
      <c r="AM322">
        <v>12</v>
      </c>
      <c r="AN322">
        <v>0.03</v>
      </c>
      <c r="AO322">
        <v>9</v>
      </c>
      <c r="AP322">
        <v>7</v>
      </c>
      <c r="AQ322">
        <v>55</v>
      </c>
      <c r="AR322" t="s">
        <v>814</v>
      </c>
      <c r="AS322">
        <v>0.22</v>
      </c>
      <c r="AT322" t="s">
        <v>815</v>
      </c>
      <c r="AU322" t="s">
        <v>815</v>
      </c>
      <c r="AV322">
        <v>60</v>
      </c>
      <c r="AW322" t="s">
        <v>815</v>
      </c>
      <c r="AX322">
        <v>51</v>
      </c>
    </row>
    <row r="323" spans="1:50" x14ac:dyDescent="0.3">
      <c r="A323" s="118" t="s">
        <v>53</v>
      </c>
      <c r="B323" s="118">
        <v>43</v>
      </c>
      <c r="C323" s="118">
        <v>45</v>
      </c>
      <c r="D323" s="118">
        <f t="shared" si="16"/>
        <v>2</v>
      </c>
      <c r="E323" s="118">
        <f t="shared" ref="E323:G386" si="17">CONVERT(B323,"ft","m")</f>
        <v>13.106400000000001</v>
      </c>
      <c r="F323" s="118">
        <f t="shared" si="17"/>
        <v>13.715999999999999</v>
      </c>
      <c r="G323" s="118">
        <f t="shared" si="17"/>
        <v>0.60960000000000003</v>
      </c>
      <c r="H323" s="123" t="s">
        <v>251</v>
      </c>
      <c r="I323" s="124" t="s">
        <v>548</v>
      </c>
      <c r="J323" s="125" t="s">
        <v>316</v>
      </c>
      <c r="K323" s="125">
        <v>2</v>
      </c>
      <c r="L323" s="125">
        <v>3</v>
      </c>
      <c r="M323" s="125">
        <v>3</v>
      </c>
      <c r="N323" s="125"/>
      <c r="O323" s="118" t="s">
        <v>489</v>
      </c>
      <c r="P323" s="118"/>
      <c r="Q323">
        <v>2E-3</v>
      </c>
      <c r="R323" t="s">
        <v>811</v>
      </c>
      <c r="S323">
        <v>2.36</v>
      </c>
      <c r="T323">
        <v>7</v>
      </c>
      <c r="U323">
        <v>190</v>
      </c>
      <c r="V323">
        <v>0.5</v>
      </c>
      <c r="W323" t="s">
        <v>812</v>
      </c>
      <c r="X323">
        <v>0.54</v>
      </c>
      <c r="Y323" t="s">
        <v>811</v>
      </c>
      <c r="Z323">
        <v>4</v>
      </c>
      <c r="AA323">
        <v>24</v>
      </c>
      <c r="AB323">
        <v>10</v>
      </c>
      <c r="AC323">
        <v>1.45</v>
      </c>
      <c r="AD323">
        <v>10</v>
      </c>
      <c r="AE323">
        <v>0.78</v>
      </c>
      <c r="AF323">
        <v>10</v>
      </c>
      <c r="AG323">
        <v>0.19</v>
      </c>
      <c r="AH323">
        <v>263</v>
      </c>
      <c r="AI323">
        <v>1</v>
      </c>
      <c r="AJ323">
        <v>0.01</v>
      </c>
      <c r="AK323">
        <v>11</v>
      </c>
      <c r="AL323">
        <v>200</v>
      </c>
      <c r="AM323">
        <v>6</v>
      </c>
      <c r="AN323">
        <v>0.01</v>
      </c>
      <c r="AO323">
        <v>6</v>
      </c>
      <c r="AP323">
        <v>3</v>
      </c>
      <c r="AQ323">
        <v>40</v>
      </c>
      <c r="AR323" t="s">
        <v>814</v>
      </c>
      <c r="AS323">
        <v>0.11</v>
      </c>
      <c r="AT323" t="s">
        <v>815</v>
      </c>
      <c r="AU323" t="s">
        <v>815</v>
      </c>
      <c r="AV323">
        <v>27</v>
      </c>
      <c r="AW323" t="s">
        <v>815</v>
      </c>
      <c r="AX323">
        <v>22</v>
      </c>
    </row>
    <row r="324" spans="1:50" x14ac:dyDescent="0.3">
      <c r="A324" s="118" t="s">
        <v>53</v>
      </c>
      <c r="B324" s="118">
        <v>45</v>
      </c>
      <c r="C324" s="118">
        <v>50</v>
      </c>
      <c r="D324" s="118">
        <f t="shared" si="16"/>
        <v>5</v>
      </c>
      <c r="E324" s="118">
        <f t="shared" si="17"/>
        <v>13.715999999999999</v>
      </c>
      <c r="F324" s="118">
        <f t="shared" si="17"/>
        <v>15.24</v>
      </c>
      <c r="G324" s="118">
        <f t="shared" si="17"/>
        <v>1.524</v>
      </c>
      <c r="H324" s="127" t="s">
        <v>348</v>
      </c>
      <c r="I324" s="124" t="s">
        <v>549</v>
      </c>
      <c r="J324" s="125" t="s">
        <v>316</v>
      </c>
      <c r="K324" s="125">
        <v>3</v>
      </c>
      <c r="L324" s="125">
        <v>0</v>
      </c>
      <c r="M324" s="125">
        <v>2</v>
      </c>
      <c r="N324" s="125"/>
      <c r="O324" s="118" t="s">
        <v>490</v>
      </c>
      <c r="P324" s="118"/>
      <c r="Q324">
        <v>2E-3</v>
      </c>
      <c r="R324" t="s">
        <v>811</v>
      </c>
      <c r="S324">
        <v>5.37</v>
      </c>
      <c r="T324">
        <v>12</v>
      </c>
      <c r="U324">
        <v>480</v>
      </c>
      <c r="V324">
        <v>1.5</v>
      </c>
      <c r="W324" t="s">
        <v>812</v>
      </c>
      <c r="X324">
        <v>0.11</v>
      </c>
      <c r="Y324" t="s">
        <v>811</v>
      </c>
      <c r="Z324">
        <v>14</v>
      </c>
      <c r="AA324">
        <v>62</v>
      </c>
      <c r="AB324">
        <v>40</v>
      </c>
      <c r="AC324">
        <v>3.49</v>
      </c>
      <c r="AD324">
        <v>10</v>
      </c>
      <c r="AE324">
        <v>2.2799999999999998</v>
      </c>
      <c r="AF324">
        <v>30</v>
      </c>
      <c r="AG324">
        <v>0.4</v>
      </c>
      <c r="AH324">
        <v>480</v>
      </c>
      <c r="AI324">
        <v>1</v>
      </c>
      <c r="AJ324">
        <v>0.03</v>
      </c>
      <c r="AK324">
        <v>35</v>
      </c>
      <c r="AL324">
        <v>470</v>
      </c>
      <c r="AM324">
        <v>15</v>
      </c>
      <c r="AN324">
        <v>0.03</v>
      </c>
      <c r="AO324">
        <v>5</v>
      </c>
      <c r="AP324">
        <v>11</v>
      </c>
      <c r="AQ324">
        <v>49</v>
      </c>
      <c r="AR324" t="s">
        <v>814</v>
      </c>
      <c r="AS324">
        <v>0.27</v>
      </c>
      <c r="AT324">
        <v>10</v>
      </c>
      <c r="AU324" t="s">
        <v>815</v>
      </c>
      <c r="AV324">
        <v>92</v>
      </c>
      <c r="AW324" t="s">
        <v>815</v>
      </c>
      <c r="AX324">
        <v>73</v>
      </c>
    </row>
    <row r="325" spans="1:50" x14ac:dyDescent="0.3">
      <c r="A325" s="118" t="s">
        <v>53</v>
      </c>
      <c r="B325" s="118">
        <v>50</v>
      </c>
      <c r="C325" s="118">
        <v>55</v>
      </c>
      <c r="D325" s="118">
        <f t="shared" si="16"/>
        <v>5</v>
      </c>
      <c r="E325" s="118">
        <f t="shared" si="17"/>
        <v>15.24</v>
      </c>
      <c r="F325" s="118">
        <f t="shared" si="17"/>
        <v>16.763999999999999</v>
      </c>
      <c r="G325" s="118">
        <f t="shared" si="17"/>
        <v>1.524</v>
      </c>
      <c r="H325" s="127" t="s">
        <v>348</v>
      </c>
      <c r="I325" s="124" t="s">
        <v>549</v>
      </c>
      <c r="J325" s="125" t="s">
        <v>316</v>
      </c>
      <c r="K325" s="125">
        <v>3</v>
      </c>
      <c r="L325" s="125">
        <v>0</v>
      </c>
      <c r="M325" s="125">
        <v>2</v>
      </c>
      <c r="N325" s="125"/>
      <c r="O325" s="118" t="s">
        <v>491</v>
      </c>
      <c r="P325" s="118"/>
      <c r="Q325">
        <v>3.0000000000000001E-3</v>
      </c>
      <c r="R325" t="s">
        <v>811</v>
      </c>
      <c r="S325">
        <v>5.69</v>
      </c>
      <c r="T325">
        <v>18</v>
      </c>
      <c r="U325">
        <v>540</v>
      </c>
      <c r="V325">
        <v>1.6</v>
      </c>
      <c r="W325" t="s">
        <v>812</v>
      </c>
      <c r="X325">
        <v>0.09</v>
      </c>
      <c r="Y325" t="s">
        <v>811</v>
      </c>
      <c r="Z325">
        <v>12</v>
      </c>
      <c r="AA325">
        <v>71</v>
      </c>
      <c r="AB325">
        <v>62</v>
      </c>
      <c r="AC325">
        <v>4.6900000000000004</v>
      </c>
      <c r="AD325">
        <v>20</v>
      </c>
      <c r="AE325">
        <v>2.4300000000000002</v>
      </c>
      <c r="AF325">
        <v>30</v>
      </c>
      <c r="AG325">
        <v>0.42</v>
      </c>
      <c r="AH325">
        <v>517</v>
      </c>
      <c r="AI325">
        <v>2</v>
      </c>
      <c r="AJ325">
        <v>0.04</v>
      </c>
      <c r="AK325">
        <v>34</v>
      </c>
      <c r="AL325">
        <v>530</v>
      </c>
      <c r="AM325">
        <v>20</v>
      </c>
      <c r="AN325">
        <v>0.02</v>
      </c>
      <c r="AO325">
        <v>5</v>
      </c>
      <c r="AP325">
        <v>12</v>
      </c>
      <c r="AQ325">
        <v>76</v>
      </c>
      <c r="AR325" t="s">
        <v>814</v>
      </c>
      <c r="AS325">
        <v>0.24</v>
      </c>
      <c r="AT325" t="s">
        <v>815</v>
      </c>
      <c r="AU325" t="s">
        <v>815</v>
      </c>
      <c r="AV325">
        <v>104</v>
      </c>
      <c r="AW325" t="s">
        <v>815</v>
      </c>
      <c r="AX325">
        <v>90</v>
      </c>
    </row>
    <row r="326" spans="1:50" x14ac:dyDescent="0.3">
      <c r="A326" s="118" t="s">
        <v>53</v>
      </c>
      <c r="B326" s="118">
        <v>55</v>
      </c>
      <c r="C326" s="118">
        <v>60</v>
      </c>
      <c r="D326" s="118">
        <f t="shared" si="16"/>
        <v>5</v>
      </c>
      <c r="E326" s="118">
        <f t="shared" si="17"/>
        <v>16.763999999999999</v>
      </c>
      <c r="F326" s="118">
        <f t="shared" si="17"/>
        <v>18.288</v>
      </c>
      <c r="G326" s="118">
        <f t="shared" si="17"/>
        <v>1.524</v>
      </c>
      <c r="H326" s="127" t="s">
        <v>348</v>
      </c>
      <c r="I326" s="124" t="s">
        <v>548</v>
      </c>
      <c r="J326" s="125" t="s">
        <v>316</v>
      </c>
      <c r="K326" s="125">
        <v>3</v>
      </c>
      <c r="L326" s="125">
        <v>1</v>
      </c>
      <c r="M326" s="125">
        <v>3</v>
      </c>
      <c r="N326" s="125"/>
      <c r="O326" s="118" t="s">
        <v>492</v>
      </c>
      <c r="P326" s="118"/>
      <c r="Q326" t="s">
        <v>817</v>
      </c>
      <c r="R326" t="s">
        <v>811</v>
      </c>
      <c r="S326">
        <v>6.84</v>
      </c>
      <c r="T326">
        <v>21</v>
      </c>
      <c r="U326">
        <v>640</v>
      </c>
      <c r="V326">
        <v>2</v>
      </c>
      <c r="W326" t="s">
        <v>812</v>
      </c>
      <c r="X326">
        <v>0.93</v>
      </c>
      <c r="Y326" t="s">
        <v>811</v>
      </c>
      <c r="Z326">
        <v>18</v>
      </c>
      <c r="AA326">
        <v>96</v>
      </c>
      <c r="AB326">
        <v>52</v>
      </c>
      <c r="AC326">
        <v>5.13</v>
      </c>
      <c r="AD326">
        <v>20</v>
      </c>
      <c r="AE326">
        <v>2.86</v>
      </c>
      <c r="AF326">
        <v>30</v>
      </c>
      <c r="AG326">
        <v>0.55000000000000004</v>
      </c>
      <c r="AH326">
        <v>583</v>
      </c>
      <c r="AI326">
        <v>2</v>
      </c>
      <c r="AJ326">
        <v>7.0000000000000007E-2</v>
      </c>
      <c r="AK326">
        <v>49</v>
      </c>
      <c r="AL326">
        <v>740</v>
      </c>
      <c r="AM326">
        <v>15</v>
      </c>
      <c r="AN326">
        <v>0.04</v>
      </c>
      <c r="AO326" t="s">
        <v>816</v>
      </c>
      <c r="AP326">
        <v>14</v>
      </c>
      <c r="AQ326">
        <v>54</v>
      </c>
      <c r="AR326" t="s">
        <v>814</v>
      </c>
      <c r="AS326">
        <v>0.32</v>
      </c>
      <c r="AT326" t="s">
        <v>815</v>
      </c>
      <c r="AU326" t="s">
        <v>815</v>
      </c>
      <c r="AV326">
        <v>118</v>
      </c>
      <c r="AW326" t="s">
        <v>815</v>
      </c>
      <c r="AX326">
        <v>134</v>
      </c>
    </row>
    <row r="327" spans="1:50" x14ac:dyDescent="0.3">
      <c r="A327" s="118" t="s">
        <v>53</v>
      </c>
      <c r="B327" s="118">
        <v>60</v>
      </c>
      <c r="C327" s="118">
        <v>65</v>
      </c>
      <c r="D327" s="118">
        <f t="shared" si="16"/>
        <v>5</v>
      </c>
      <c r="E327" s="118">
        <f t="shared" si="17"/>
        <v>18.288</v>
      </c>
      <c r="F327" s="118">
        <f t="shared" si="17"/>
        <v>19.812000000000001</v>
      </c>
      <c r="G327" s="118">
        <f t="shared" si="17"/>
        <v>1.524</v>
      </c>
      <c r="H327" s="127" t="s">
        <v>348</v>
      </c>
      <c r="I327" s="124" t="s">
        <v>548</v>
      </c>
      <c r="J327" s="125" t="s">
        <v>316</v>
      </c>
      <c r="K327" s="125">
        <v>3</v>
      </c>
      <c r="L327" s="125">
        <v>1</v>
      </c>
      <c r="M327" s="125">
        <v>3</v>
      </c>
      <c r="N327" s="125"/>
      <c r="O327" s="118" t="s">
        <v>493</v>
      </c>
      <c r="P327" s="118"/>
      <c r="Q327" t="s">
        <v>817</v>
      </c>
      <c r="R327" t="s">
        <v>811</v>
      </c>
      <c r="S327">
        <v>4.74</v>
      </c>
      <c r="T327">
        <v>10</v>
      </c>
      <c r="U327">
        <v>450</v>
      </c>
      <c r="V327">
        <v>1.3</v>
      </c>
      <c r="W327" t="s">
        <v>812</v>
      </c>
      <c r="X327">
        <v>1.73</v>
      </c>
      <c r="Y327" t="s">
        <v>811</v>
      </c>
      <c r="Z327">
        <v>10</v>
      </c>
      <c r="AA327">
        <v>60</v>
      </c>
      <c r="AB327">
        <v>31</v>
      </c>
      <c r="AC327">
        <v>3.56</v>
      </c>
      <c r="AD327">
        <v>10</v>
      </c>
      <c r="AE327">
        <v>1.96</v>
      </c>
      <c r="AF327">
        <v>20</v>
      </c>
      <c r="AG327">
        <v>0.84</v>
      </c>
      <c r="AH327">
        <v>674</v>
      </c>
      <c r="AI327">
        <v>1</v>
      </c>
      <c r="AJ327">
        <v>7.0000000000000007E-2</v>
      </c>
      <c r="AK327">
        <v>30</v>
      </c>
      <c r="AL327">
        <v>720</v>
      </c>
      <c r="AM327">
        <v>13</v>
      </c>
      <c r="AN327">
        <v>0.03</v>
      </c>
      <c r="AO327" t="s">
        <v>816</v>
      </c>
      <c r="AP327">
        <v>9</v>
      </c>
      <c r="AQ327">
        <v>100</v>
      </c>
      <c r="AR327" t="s">
        <v>814</v>
      </c>
      <c r="AS327">
        <v>0.22</v>
      </c>
      <c r="AT327" t="s">
        <v>815</v>
      </c>
      <c r="AU327" t="s">
        <v>815</v>
      </c>
      <c r="AV327">
        <v>73</v>
      </c>
      <c r="AW327" t="s">
        <v>815</v>
      </c>
      <c r="AX327">
        <v>82</v>
      </c>
    </row>
    <row r="328" spans="1:50" x14ac:dyDescent="0.3">
      <c r="A328" s="118" t="s">
        <v>53</v>
      </c>
      <c r="B328" s="118">
        <v>65</v>
      </c>
      <c r="C328" s="118">
        <v>70</v>
      </c>
      <c r="D328" s="118">
        <f t="shared" si="16"/>
        <v>5</v>
      </c>
      <c r="E328" s="118">
        <f t="shared" si="17"/>
        <v>19.812000000000001</v>
      </c>
      <c r="F328" s="118">
        <f t="shared" si="17"/>
        <v>21.335999999999999</v>
      </c>
      <c r="G328" s="118">
        <f t="shared" si="17"/>
        <v>1.524</v>
      </c>
      <c r="H328" s="127" t="s">
        <v>348</v>
      </c>
      <c r="I328" s="124" t="s">
        <v>553</v>
      </c>
      <c r="J328" s="125" t="s">
        <v>316</v>
      </c>
      <c r="K328" s="125">
        <v>2</v>
      </c>
      <c r="L328" s="125">
        <v>0</v>
      </c>
      <c r="M328" s="125">
        <v>5</v>
      </c>
      <c r="N328" s="125"/>
      <c r="O328" s="118" t="s">
        <v>494</v>
      </c>
      <c r="P328" s="118"/>
      <c r="Q328" t="s">
        <v>817</v>
      </c>
      <c r="R328" t="s">
        <v>811</v>
      </c>
      <c r="S328">
        <v>2.4500000000000002</v>
      </c>
      <c r="T328" t="s">
        <v>816</v>
      </c>
      <c r="U328">
        <v>240</v>
      </c>
      <c r="V328">
        <v>0.7</v>
      </c>
      <c r="W328" t="s">
        <v>812</v>
      </c>
      <c r="X328">
        <v>0.56999999999999995</v>
      </c>
      <c r="Y328" t="s">
        <v>811</v>
      </c>
      <c r="Z328">
        <v>4</v>
      </c>
      <c r="AA328">
        <v>41</v>
      </c>
      <c r="AB328">
        <v>15</v>
      </c>
      <c r="AC328">
        <v>1.89</v>
      </c>
      <c r="AD328">
        <v>10</v>
      </c>
      <c r="AE328">
        <v>0.94</v>
      </c>
      <c r="AF328">
        <v>10</v>
      </c>
      <c r="AG328">
        <v>0.25</v>
      </c>
      <c r="AH328">
        <v>288</v>
      </c>
      <c r="AI328">
        <v>4</v>
      </c>
      <c r="AJ328">
        <v>0.03</v>
      </c>
      <c r="AK328">
        <v>15</v>
      </c>
      <c r="AL328">
        <v>190</v>
      </c>
      <c r="AM328">
        <v>10</v>
      </c>
      <c r="AN328">
        <v>0.01</v>
      </c>
      <c r="AO328" t="s">
        <v>816</v>
      </c>
      <c r="AP328">
        <v>4</v>
      </c>
      <c r="AQ328">
        <v>31</v>
      </c>
      <c r="AR328" t="s">
        <v>814</v>
      </c>
      <c r="AS328">
        <v>0.12</v>
      </c>
      <c r="AT328" t="s">
        <v>815</v>
      </c>
      <c r="AU328" t="s">
        <v>815</v>
      </c>
      <c r="AV328">
        <v>28</v>
      </c>
      <c r="AW328" t="s">
        <v>815</v>
      </c>
      <c r="AX328">
        <v>34</v>
      </c>
    </row>
    <row r="329" spans="1:50" x14ac:dyDescent="0.3">
      <c r="A329" s="118" t="s">
        <v>53</v>
      </c>
      <c r="B329" s="118">
        <v>70</v>
      </c>
      <c r="C329" s="118">
        <v>75</v>
      </c>
      <c r="D329" s="118">
        <f t="shared" si="16"/>
        <v>5</v>
      </c>
      <c r="E329" s="118">
        <f t="shared" si="17"/>
        <v>21.335999999999999</v>
      </c>
      <c r="F329" s="118">
        <f t="shared" si="17"/>
        <v>22.86</v>
      </c>
      <c r="G329" s="118">
        <f t="shared" si="17"/>
        <v>1.524</v>
      </c>
      <c r="H329" s="127" t="s">
        <v>348</v>
      </c>
      <c r="I329" s="124" t="s">
        <v>554</v>
      </c>
      <c r="J329" s="125" t="s">
        <v>256</v>
      </c>
      <c r="K329" s="125">
        <v>2</v>
      </c>
      <c r="L329" s="125">
        <v>3</v>
      </c>
      <c r="M329" s="125">
        <v>5</v>
      </c>
      <c r="N329" s="125"/>
      <c r="O329" s="118" t="s">
        <v>495</v>
      </c>
      <c r="P329" s="118"/>
      <c r="Q329" t="s">
        <v>817</v>
      </c>
      <c r="R329" t="s">
        <v>811</v>
      </c>
      <c r="S329">
        <v>2.0099999999999998</v>
      </c>
      <c r="T329" t="s">
        <v>816</v>
      </c>
      <c r="U329">
        <v>160</v>
      </c>
      <c r="V329" t="s">
        <v>811</v>
      </c>
      <c r="W329" t="s">
        <v>812</v>
      </c>
      <c r="X329">
        <v>0.68</v>
      </c>
      <c r="Y329" t="s">
        <v>811</v>
      </c>
      <c r="Z329">
        <v>3</v>
      </c>
      <c r="AA329">
        <v>21</v>
      </c>
      <c r="AB329">
        <v>17</v>
      </c>
      <c r="AC329">
        <v>1.53</v>
      </c>
      <c r="AD329" t="s">
        <v>815</v>
      </c>
      <c r="AE329">
        <v>0.62</v>
      </c>
      <c r="AF329">
        <v>10</v>
      </c>
      <c r="AG329">
        <v>0.25</v>
      </c>
      <c r="AH329">
        <v>271</v>
      </c>
      <c r="AI329">
        <v>1</v>
      </c>
      <c r="AJ329">
        <v>0.04</v>
      </c>
      <c r="AK329">
        <v>10</v>
      </c>
      <c r="AL329">
        <v>160</v>
      </c>
      <c r="AM329">
        <v>7</v>
      </c>
      <c r="AN329">
        <v>0.04</v>
      </c>
      <c r="AO329" t="s">
        <v>816</v>
      </c>
      <c r="AP329">
        <v>2</v>
      </c>
      <c r="AQ329">
        <v>38</v>
      </c>
      <c r="AR329" t="s">
        <v>814</v>
      </c>
      <c r="AS329">
        <v>0.09</v>
      </c>
      <c r="AT329" t="s">
        <v>815</v>
      </c>
      <c r="AU329" t="s">
        <v>815</v>
      </c>
      <c r="AV329">
        <v>18</v>
      </c>
      <c r="AW329" t="s">
        <v>815</v>
      </c>
      <c r="AX329">
        <v>26</v>
      </c>
    </row>
    <row r="330" spans="1:50" x14ac:dyDescent="0.3">
      <c r="A330" s="118" t="s">
        <v>53</v>
      </c>
      <c r="B330" s="118">
        <v>75</v>
      </c>
      <c r="C330" s="118">
        <v>80</v>
      </c>
      <c r="D330" s="118">
        <f t="shared" si="16"/>
        <v>5</v>
      </c>
      <c r="E330" s="118">
        <f t="shared" si="17"/>
        <v>22.86</v>
      </c>
      <c r="F330" s="118">
        <f t="shared" si="17"/>
        <v>24.384</v>
      </c>
      <c r="G330" s="118">
        <f t="shared" si="17"/>
        <v>1.524</v>
      </c>
      <c r="H330" s="127" t="s">
        <v>348</v>
      </c>
      <c r="I330" s="124" t="s">
        <v>554</v>
      </c>
      <c r="J330" s="125" t="s">
        <v>256</v>
      </c>
      <c r="K330" s="125">
        <v>2</v>
      </c>
      <c r="L330" s="125">
        <v>0</v>
      </c>
      <c r="M330" s="125">
        <v>5</v>
      </c>
      <c r="N330" s="125"/>
      <c r="O330" s="118" t="s">
        <v>496</v>
      </c>
      <c r="P330" s="118"/>
      <c r="Q330" t="s">
        <v>817</v>
      </c>
      <c r="R330" t="s">
        <v>811</v>
      </c>
      <c r="S330">
        <v>1.67</v>
      </c>
      <c r="T330" t="s">
        <v>816</v>
      </c>
      <c r="U330">
        <v>130</v>
      </c>
      <c r="V330" t="s">
        <v>811</v>
      </c>
      <c r="W330" t="s">
        <v>812</v>
      </c>
      <c r="X330">
        <v>0.69</v>
      </c>
      <c r="Y330" t="s">
        <v>811</v>
      </c>
      <c r="Z330">
        <v>4</v>
      </c>
      <c r="AA330">
        <v>21</v>
      </c>
      <c r="AB330">
        <v>8</v>
      </c>
      <c r="AC330">
        <v>1.29</v>
      </c>
      <c r="AD330" t="s">
        <v>815</v>
      </c>
      <c r="AE330">
        <v>0.54</v>
      </c>
      <c r="AF330">
        <v>10</v>
      </c>
      <c r="AG330">
        <v>0.24</v>
      </c>
      <c r="AH330">
        <v>259</v>
      </c>
      <c r="AI330">
        <v>1</v>
      </c>
      <c r="AJ330">
        <v>0.02</v>
      </c>
      <c r="AK330">
        <v>9</v>
      </c>
      <c r="AL330">
        <v>160</v>
      </c>
      <c r="AM330">
        <v>4</v>
      </c>
      <c r="AN330">
        <v>0.03</v>
      </c>
      <c r="AO330" t="s">
        <v>816</v>
      </c>
      <c r="AP330">
        <v>2</v>
      </c>
      <c r="AQ330">
        <v>38</v>
      </c>
      <c r="AR330" t="s">
        <v>814</v>
      </c>
      <c r="AS330">
        <v>7.0000000000000007E-2</v>
      </c>
      <c r="AT330" t="s">
        <v>815</v>
      </c>
      <c r="AU330" t="s">
        <v>815</v>
      </c>
      <c r="AV330">
        <v>18</v>
      </c>
      <c r="AW330" t="s">
        <v>815</v>
      </c>
      <c r="AX330">
        <v>17</v>
      </c>
    </row>
    <row r="331" spans="1:50" x14ac:dyDescent="0.3">
      <c r="A331" s="118" t="s">
        <v>53</v>
      </c>
      <c r="B331" s="118">
        <v>80</v>
      </c>
      <c r="C331" s="118">
        <v>85</v>
      </c>
      <c r="D331" s="118">
        <f t="shared" si="16"/>
        <v>5</v>
      </c>
      <c r="E331" s="118">
        <f t="shared" si="17"/>
        <v>24.384</v>
      </c>
      <c r="F331" s="118">
        <f t="shared" si="17"/>
        <v>25.908000000000001</v>
      </c>
      <c r="G331" s="118">
        <f t="shared" si="17"/>
        <v>1.524</v>
      </c>
      <c r="H331" s="127" t="s">
        <v>348</v>
      </c>
      <c r="I331" s="124" t="s">
        <v>548</v>
      </c>
      <c r="J331" s="125" t="s">
        <v>256</v>
      </c>
      <c r="K331" s="125">
        <v>1</v>
      </c>
      <c r="L331" s="125">
        <v>0</v>
      </c>
      <c r="M331" s="125">
        <v>5</v>
      </c>
      <c r="N331" s="125"/>
      <c r="O331" s="118" t="s">
        <v>497</v>
      </c>
      <c r="P331" s="118"/>
      <c r="Q331" t="s">
        <v>817</v>
      </c>
      <c r="R331" t="s">
        <v>811</v>
      </c>
      <c r="S331">
        <v>2.79</v>
      </c>
      <c r="T331" t="s">
        <v>816</v>
      </c>
      <c r="U331">
        <v>220</v>
      </c>
      <c r="V331">
        <v>0.8</v>
      </c>
      <c r="W331" t="s">
        <v>812</v>
      </c>
      <c r="X331">
        <v>0.87</v>
      </c>
      <c r="Y331" t="s">
        <v>811</v>
      </c>
      <c r="Z331">
        <v>9</v>
      </c>
      <c r="AA331">
        <v>36</v>
      </c>
      <c r="AB331">
        <v>30</v>
      </c>
      <c r="AC331">
        <v>2.62</v>
      </c>
      <c r="AD331">
        <v>10</v>
      </c>
      <c r="AE331">
        <v>0.95</v>
      </c>
      <c r="AF331">
        <v>10</v>
      </c>
      <c r="AG331">
        <v>0.42</v>
      </c>
      <c r="AH331">
        <v>325</v>
      </c>
      <c r="AI331">
        <v>1</v>
      </c>
      <c r="AJ331">
        <v>0.06</v>
      </c>
      <c r="AK331">
        <v>26</v>
      </c>
      <c r="AL331">
        <v>260</v>
      </c>
      <c r="AM331">
        <v>13</v>
      </c>
      <c r="AN331">
        <v>0.09</v>
      </c>
      <c r="AO331" t="s">
        <v>816</v>
      </c>
      <c r="AP331">
        <v>5</v>
      </c>
      <c r="AQ331">
        <v>65</v>
      </c>
      <c r="AR331" t="s">
        <v>814</v>
      </c>
      <c r="AS331">
        <v>0.12</v>
      </c>
      <c r="AT331" t="s">
        <v>815</v>
      </c>
      <c r="AU331" t="s">
        <v>815</v>
      </c>
      <c r="AV331">
        <v>40</v>
      </c>
      <c r="AW331" t="s">
        <v>815</v>
      </c>
      <c r="AX331">
        <v>58</v>
      </c>
    </row>
    <row r="332" spans="1:50" x14ac:dyDescent="0.3">
      <c r="A332" s="118" t="s">
        <v>53</v>
      </c>
      <c r="B332" s="118">
        <v>85</v>
      </c>
      <c r="C332" s="118">
        <v>90</v>
      </c>
      <c r="D332" s="118">
        <f t="shared" si="16"/>
        <v>5</v>
      </c>
      <c r="E332" s="118">
        <f t="shared" si="17"/>
        <v>25.908000000000001</v>
      </c>
      <c r="F332" s="118">
        <f t="shared" si="17"/>
        <v>27.431999999999999</v>
      </c>
      <c r="G332" s="118">
        <f t="shared" si="17"/>
        <v>1.524</v>
      </c>
      <c r="H332" s="127" t="s">
        <v>348</v>
      </c>
      <c r="I332" s="124" t="s">
        <v>550</v>
      </c>
      <c r="J332" s="125" t="s">
        <v>316</v>
      </c>
      <c r="K332" s="125">
        <v>1</v>
      </c>
      <c r="L332" s="125">
        <v>3</v>
      </c>
      <c r="M332" s="125">
        <v>4</v>
      </c>
      <c r="N332" s="125"/>
      <c r="O332" s="118" t="s">
        <v>498</v>
      </c>
      <c r="P332" s="118"/>
      <c r="Q332">
        <v>1E-3</v>
      </c>
      <c r="R332" t="s">
        <v>811</v>
      </c>
      <c r="S332">
        <v>3.99</v>
      </c>
      <c r="T332">
        <v>14</v>
      </c>
      <c r="U332">
        <v>350</v>
      </c>
      <c r="V332">
        <v>1.2</v>
      </c>
      <c r="W332" t="s">
        <v>812</v>
      </c>
      <c r="X332">
        <v>1.46</v>
      </c>
      <c r="Y332" t="s">
        <v>811</v>
      </c>
      <c r="Z332">
        <v>12</v>
      </c>
      <c r="AA332">
        <v>53</v>
      </c>
      <c r="AB332">
        <v>45</v>
      </c>
      <c r="AC332">
        <v>4.08</v>
      </c>
      <c r="AD332">
        <v>10</v>
      </c>
      <c r="AE332">
        <v>1.46</v>
      </c>
      <c r="AF332">
        <v>20</v>
      </c>
      <c r="AG332">
        <v>0.61</v>
      </c>
      <c r="AH332">
        <v>431</v>
      </c>
      <c r="AI332">
        <v>1</v>
      </c>
      <c r="AJ332">
        <v>0.09</v>
      </c>
      <c r="AK332">
        <v>40</v>
      </c>
      <c r="AL332">
        <v>380</v>
      </c>
      <c r="AM332">
        <v>17</v>
      </c>
      <c r="AN332">
        <v>0.11</v>
      </c>
      <c r="AO332" t="s">
        <v>816</v>
      </c>
      <c r="AP332">
        <v>8</v>
      </c>
      <c r="AQ332">
        <v>121</v>
      </c>
      <c r="AR332" t="s">
        <v>814</v>
      </c>
      <c r="AS332">
        <v>0.19</v>
      </c>
      <c r="AT332" t="s">
        <v>815</v>
      </c>
      <c r="AU332" t="s">
        <v>815</v>
      </c>
      <c r="AV332">
        <v>66</v>
      </c>
      <c r="AW332" t="s">
        <v>815</v>
      </c>
      <c r="AX332">
        <v>101</v>
      </c>
    </row>
    <row r="333" spans="1:50" x14ac:dyDescent="0.3">
      <c r="A333" s="118" t="s">
        <v>53</v>
      </c>
      <c r="B333" s="118">
        <v>90</v>
      </c>
      <c r="C333" s="118">
        <v>95</v>
      </c>
      <c r="D333" s="118">
        <f t="shared" si="16"/>
        <v>5</v>
      </c>
      <c r="E333" s="118">
        <f t="shared" si="17"/>
        <v>27.431999999999999</v>
      </c>
      <c r="F333" s="118">
        <f t="shared" si="17"/>
        <v>28.956</v>
      </c>
      <c r="G333" s="118">
        <f t="shared" si="17"/>
        <v>1.524</v>
      </c>
      <c r="H333" s="127" t="s">
        <v>348</v>
      </c>
      <c r="I333" s="124" t="s">
        <v>551</v>
      </c>
      <c r="J333" s="125" t="s">
        <v>325</v>
      </c>
      <c r="K333" s="125">
        <v>3</v>
      </c>
      <c r="L333" s="125">
        <v>3</v>
      </c>
      <c r="M333" s="125">
        <v>5</v>
      </c>
      <c r="N333" s="125"/>
      <c r="O333" s="118" t="s">
        <v>500</v>
      </c>
      <c r="P333" s="118"/>
      <c r="Q333" t="s">
        <v>817</v>
      </c>
      <c r="R333" t="s">
        <v>811</v>
      </c>
      <c r="S333">
        <v>2.44</v>
      </c>
      <c r="T333">
        <v>7</v>
      </c>
      <c r="U333">
        <v>190</v>
      </c>
      <c r="V333">
        <v>0.6</v>
      </c>
      <c r="W333" t="s">
        <v>812</v>
      </c>
      <c r="X333">
        <v>0.9</v>
      </c>
      <c r="Y333" t="s">
        <v>811</v>
      </c>
      <c r="Z333">
        <v>6</v>
      </c>
      <c r="AA333">
        <v>32</v>
      </c>
      <c r="AB333">
        <v>18</v>
      </c>
      <c r="AC333">
        <v>2.2400000000000002</v>
      </c>
      <c r="AD333">
        <v>10</v>
      </c>
      <c r="AE333">
        <v>0.85</v>
      </c>
      <c r="AF333">
        <v>10</v>
      </c>
      <c r="AG333">
        <v>0.45</v>
      </c>
      <c r="AH333">
        <v>333</v>
      </c>
      <c r="AI333" t="s">
        <v>813</v>
      </c>
      <c r="AJ333">
        <v>0.06</v>
      </c>
      <c r="AK333">
        <v>20</v>
      </c>
      <c r="AL333">
        <v>190</v>
      </c>
      <c r="AM333">
        <v>10</v>
      </c>
      <c r="AN333">
        <v>0.08</v>
      </c>
      <c r="AO333" t="s">
        <v>816</v>
      </c>
      <c r="AP333">
        <v>4</v>
      </c>
      <c r="AQ333">
        <v>66</v>
      </c>
      <c r="AR333" t="s">
        <v>814</v>
      </c>
      <c r="AS333">
        <v>0.11</v>
      </c>
      <c r="AT333" t="s">
        <v>815</v>
      </c>
      <c r="AU333" t="s">
        <v>815</v>
      </c>
      <c r="AV333">
        <v>36</v>
      </c>
      <c r="AW333" t="s">
        <v>815</v>
      </c>
      <c r="AX333">
        <v>44</v>
      </c>
    </row>
    <row r="334" spans="1:50" x14ac:dyDescent="0.3">
      <c r="A334" s="118" t="s">
        <v>53</v>
      </c>
      <c r="B334" s="118">
        <v>95</v>
      </c>
      <c r="C334" s="118">
        <v>100</v>
      </c>
      <c r="D334" s="118">
        <f t="shared" si="16"/>
        <v>5</v>
      </c>
      <c r="E334" s="118">
        <f t="shared" si="17"/>
        <v>28.956</v>
      </c>
      <c r="F334" s="118">
        <f t="shared" si="17"/>
        <v>30.48</v>
      </c>
      <c r="G334" s="118">
        <f t="shared" si="17"/>
        <v>1.524</v>
      </c>
      <c r="H334" s="127" t="s">
        <v>348</v>
      </c>
      <c r="I334" s="124" t="s">
        <v>552</v>
      </c>
      <c r="J334" s="125" t="s">
        <v>325</v>
      </c>
      <c r="K334" s="125">
        <v>2</v>
      </c>
      <c r="L334" s="125">
        <v>0</v>
      </c>
      <c r="M334" s="125">
        <v>5</v>
      </c>
      <c r="N334" s="125"/>
      <c r="O334" s="118" t="s">
        <v>501</v>
      </c>
      <c r="P334" s="118"/>
      <c r="Q334" t="s">
        <v>817</v>
      </c>
      <c r="R334" t="s">
        <v>811</v>
      </c>
      <c r="S334">
        <v>2.2400000000000002</v>
      </c>
      <c r="T334">
        <v>6</v>
      </c>
      <c r="U334">
        <v>180</v>
      </c>
      <c r="V334">
        <v>0.6</v>
      </c>
      <c r="W334" t="s">
        <v>812</v>
      </c>
      <c r="X334">
        <v>0.76</v>
      </c>
      <c r="Y334" t="s">
        <v>811</v>
      </c>
      <c r="Z334">
        <v>6</v>
      </c>
      <c r="AA334">
        <v>31</v>
      </c>
      <c r="AB334">
        <v>20</v>
      </c>
      <c r="AC334">
        <v>2.1800000000000002</v>
      </c>
      <c r="AD334">
        <v>10</v>
      </c>
      <c r="AE334">
        <v>0.76</v>
      </c>
      <c r="AF334">
        <v>10</v>
      </c>
      <c r="AG334">
        <v>0.38</v>
      </c>
      <c r="AH334">
        <v>268</v>
      </c>
      <c r="AI334">
        <v>1</v>
      </c>
      <c r="AJ334">
        <v>0.06</v>
      </c>
      <c r="AK334">
        <v>19</v>
      </c>
      <c r="AL334">
        <v>190</v>
      </c>
      <c r="AM334">
        <v>12</v>
      </c>
      <c r="AN334">
        <v>7.0000000000000007E-2</v>
      </c>
      <c r="AO334" t="s">
        <v>816</v>
      </c>
      <c r="AP334">
        <v>4</v>
      </c>
      <c r="AQ334">
        <v>62</v>
      </c>
      <c r="AR334" t="s">
        <v>814</v>
      </c>
      <c r="AS334">
        <v>0.11</v>
      </c>
      <c r="AT334" t="s">
        <v>815</v>
      </c>
      <c r="AU334" t="s">
        <v>815</v>
      </c>
      <c r="AV334">
        <v>33</v>
      </c>
      <c r="AW334" t="s">
        <v>815</v>
      </c>
      <c r="AX334">
        <v>46</v>
      </c>
    </row>
    <row r="335" spans="1:50" x14ac:dyDescent="0.3">
      <c r="A335" s="118" t="s">
        <v>53</v>
      </c>
      <c r="B335" s="118">
        <v>100</v>
      </c>
      <c r="C335" s="118">
        <v>105</v>
      </c>
      <c r="D335" s="118">
        <f t="shared" si="16"/>
        <v>5</v>
      </c>
      <c r="E335" s="118">
        <f t="shared" si="17"/>
        <v>30.48</v>
      </c>
      <c r="F335" s="118">
        <f t="shared" si="17"/>
        <v>32.003999999999998</v>
      </c>
      <c r="G335" s="118">
        <f t="shared" si="17"/>
        <v>1.524</v>
      </c>
      <c r="H335" s="127" t="s">
        <v>348</v>
      </c>
      <c r="I335" s="124" t="s">
        <v>555</v>
      </c>
      <c r="J335" s="125" t="s">
        <v>316</v>
      </c>
      <c r="K335" s="125">
        <v>2</v>
      </c>
      <c r="L335" s="125">
        <v>0</v>
      </c>
      <c r="M335" s="125">
        <v>2</v>
      </c>
      <c r="N335" s="125"/>
      <c r="O335" s="118" t="s">
        <v>502</v>
      </c>
      <c r="P335" s="118"/>
      <c r="Q335" s="121">
        <v>2.5999999999999999E-2</v>
      </c>
      <c r="R335" t="s">
        <v>811</v>
      </c>
      <c r="S335">
        <v>6.07</v>
      </c>
      <c r="T335">
        <v>15</v>
      </c>
      <c r="U335">
        <v>490</v>
      </c>
      <c r="V335">
        <v>1.8</v>
      </c>
      <c r="W335" t="s">
        <v>812</v>
      </c>
      <c r="X335">
        <v>0.64</v>
      </c>
      <c r="Y335" t="s">
        <v>811</v>
      </c>
      <c r="Z335">
        <v>17</v>
      </c>
      <c r="AA335">
        <v>87</v>
      </c>
      <c r="AB335">
        <v>57</v>
      </c>
      <c r="AC335">
        <v>6.12</v>
      </c>
      <c r="AD335">
        <v>20</v>
      </c>
      <c r="AE335">
        <v>2.2999999999999998</v>
      </c>
      <c r="AF335">
        <v>30</v>
      </c>
      <c r="AG335">
        <v>1.5</v>
      </c>
      <c r="AH335">
        <v>569</v>
      </c>
      <c r="AI335" t="s">
        <v>813</v>
      </c>
      <c r="AJ335">
        <v>0.18</v>
      </c>
      <c r="AK335">
        <v>54</v>
      </c>
      <c r="AL335">
        <v>590</v>
      </c>
      <c r="AM335">
        <v>24</v>
      </c>
      <c r="AN335">
        <v>0.23</v>
      </c>
      <c r="AO335">
        <v>6</v>
      </c>
      <c r="AP335">
        <v>13</v>
      </c>
      <c r="AQ335">
        <v>84</v>
      </c>
      <c r="AR335" t="s">
        <v>814</v>
      </c>
      <c r="AS335">
        <v>0.26</v>
      </c>
      <c r="AT335" t="s">
        <v>815</v>
      </c>
      <c r="AU335" t="s">
        <v>815</v>
      </c>
      <c r="AV335">
        <v>112</v>
      </c>
      <c r="AW335" t="s">
        <v>815</v>
      </c>
      <c r="AX335">
        <v>155</v>
      </c>
    </row>
    <row r="336" spans="1:50" x14ac:dyDescent="0.3">
      <c r="A336" s="118" t="s">
        <v>53</v>
      </c>
      <c r="B336" s="118">
        <v>105</v>
      </c>
      <c r="C336" s="118">
        <v>110</v>
      </c>
      <c r="D336" s="118">
        <f t="shared" si="16"/>
        <v>5</v>
      </c>
      <c r="E336" s="118">
        <f t="shared" si="17"/>
        <v>32.003999999999998</v>
      </c>
      <c r="F336" s="118">
        <f t="shared" si="17"/>
        <v>33.527999999999999</v>
      </c>
      <c r="G336" s="118">
        <f t="shared" si="17"/>
        <v>1.524</v>
      </c>
      <c r="H336" s="127" t="s">
        <v>348</v>
      </c>
      <c r="I336" s="124" t="s">
        <v>556</v>
      </c>
      <c r="J336" s="125" t="s">
        <v>256</v>
      </c>
      <c r="K336" s="125">
        <v>4</v>
      </c>
      <c r="L336" s="125">
        <v>0</v>
      </c>
      <c r="M336" s="125">
        <v>4</v>
      </c>
      <c r="N336" s="125"/>
      <c r="O336" s="118" t="s">
        <v>503</v>
      </c>
      <c r="P336" s="118"/>
      <c r="Q336" t="s">
        <v>817</v>
      </c>
      <c r="R336" t="s">
        <v>811</v>
      </c>
      <c r="S336">
        <v>5.03</v>
      </c>
      <c r="T336">
        <v>10</v>
      </c>
      <c r="U336">
        <v>380</v>
      </c>
      <c r="V336">
        <v>1.5</v>
      </c>
      <c r="W336" t="s">
        <v>812</v>
      </c>
      <c r="X336">
        <v>0.99</v>
      </c>
      <c r="Y336" t="s">
        <v>811</v>
      </c>
      <c r="Z336">
        <v>13</v>
      </c>
      <c r="AA336">
        <v>50</v>
      </c>
      <c r="AB336">
        <v>32</v>
      </c>
      <c r="AC336">
        <v>3.57</v>
      </c>
      <c r="AD336">
        <v>10</v>
      </c>
      <c r="AE336">
        <v>1.56</v>
      </c>
      <c r="AF336">
        <v>30</v>
      </c>
      <c r="AG336">
        <v>0.64</v>
      </c>
      <c r="AH336">
        <v>366</v>
      </c>
      <c r="AI336">
        <v>1</v>
      </c>
      <c r="AJ336">
        <v>0.11</v>
      </c>
      <c r="AK336">
        <v>35</v>
      </c>
      <c r="AL336">
        <v>380</v>
      </c>
      <c r="AM336">
        <v>18</v>
      </c>
      <c r="AN336">
        <v>0.1</v>
      </c>
      <c r="AO336">
        <v>7</v>
      </c>
      <c r="AP336">
        <v>8</v>
      </c>
      <c r="AQ336">
        <v>121</v>
      </c>
      <c r="AR336" t="s">
        <v>814</v>
      </c>
      <c r="AS336">
        <v>0.17</v>
      </c>
      <c r="AT336" t="s">
        <v>815</v>
      </c>
      <c r="AU336" t="s">
        <v>815</v>
      </c>
      <c r="AV336">
        <v>63</v>
      </c>
      <c r="AW336" t="s">
        <v>815</v>
      </c>
      <c r="AX336">
        <v>87</v>
      </c>
    </row>
    <row r="337" spans="1:50" x14ac:dyDescent="0.3">
      <c r="A337" s="118" t="s">
        <v>53</v>
      </c>
      <c r="B337" s="118">
        <v>110</v>
      </c>
      <c r="C337" s="118">
        <v>115</v>
      </c>
      <c r="D337" s="118">
        <f t="shared" si="16"/>
        <v>5</v>
      </c>
      <c r="E337" s="118">
        <f t="shared" si="17"/>
        <v>33.527999999999999</v>
      </c>
      <c r="F337" s="118">
        <f t="shared" si="17"/>
        <v>35.052</v>
      </c>
      <c r="G337" s="118">
        <f t="shared" si="17"/>
        <v>1.524</v>
      </c>
      <c r="H337" s="127" t="s">
        <v>348</v>
      </c>
      <c r="I337" s="124" t="s">
        <v>557</v>
      </c>
      <c r="J337" s="125" t="s">
        <v>316</v>
      </c>
      <c r="K337" s="125">
        <v>3</v>
      </c>
      <c r="L337" s="125">
        <v>0</v>
      </c>
      <c r="M337" s="125">
        <v>3</v>
      </c>
      <c r="N337" s="125"/>
      <c r="O337" s="118" t="s">
        <v>504</v>
      </c>
      <c r="P337" s="118"/>
      <c r="Q337" t="s">
        <v>817</v>
      </c>
      <c r="R337" t="s">
        <v>811</v>
      </c>
      <c r="S337">
        <v>4.7300000000000004</v>
      </c>
      <c r="T337">
        <v>7</v>
      </c>
      <c r="U337">
        <v>430</v>
      </c>
      <c r="V337">
        <v>1.4</v>
      </c>
      <c r="W337" t="s">
        <v>812</v>
      </c>
      <c r="X337">
        <v>0.72</v>
      </c>
      <c r="Y337" t="s">
        <v>811</v>
      </c>
      <c r="Z337">
        <v>18</v>
      </c>
      <c r="AA337">
        <v>41</v>
      </c>
      <c r="AB337">
        <v>40</v>
      </c>
      <c r="AC337">
        <v>4.93</v>
      </c>
      <c r="AD337">
        <v>10</v>
      </c>
      <c r="AE337">
        <v>1.58</v>
      </c>
      <c r="AF337">
        <v>30</v>
      </c>
      <c r="AG337">
        <v>0.76</v>
      </c>
      <c r="AH337">
        <v>350</v>
      </c>
      <c r="AI337" t="s">
        <v>813</v>
      </c>
      <c r="AJ337">
        <v>0.11</v>
      </c>
      <c r="AK337">
        <v>40</v>
      </c>
      <c r="AL337">
        <v>380</v>
      </c>
      <c r="AM337">
        <v>28</v>
      </c>
      <c r="AN337" s="120">
        <v>0.3</v>
      </c>
      <c r="AO337">
        <v>6</v>
      </c>
      <c r="AP337">
        <v>8</v>
      </c>
      <c r="AQ337">
        <v>114</v>
      </c>
      <c r="AR337" t="s">
        <v>814</v>
      </c>
      <c r="AS337">
        <v>0.1</v>
      </c>
      <c r="AT337" t="s">
        <v>815</v>
      </c>
      <c r="AU337" t="s">
        <v>815</v>
      </c>
      <c r="AV337">
        <v>54</v>
      </c>
      <c r="AW337" t="s">
        <v>815</v>
      </c>
      <c r="AX337">
        <v>87</v>
      </c>
    </row>
    <row r="338" spans="1:50" x14ac:dyDescent="0.3">
      <c r="A338" s="118" t="s">
        <v>53</v>
      </c>
      <c r="B338" s="118">
        <v>115</v>
      </c>
      <c r="C338" s="118">
        <v>120</v>
      </c>
      <c r="D338" s="118">
        <f t="shared" si="16"/>
        <v>5</v>
      </c>
      <c r="E338" s="118">
        <f t="shared" si="17"/>
        <v>35.052</v>
      </c>
      <c r="F338" s="118">
        <f t="shared" si="17"/>
        <v>36.576000000000001</v>
      </c>
      <c r="G338" s="118">
        <f t="shared" si="17"/>
        <v>1.524</v>
      </c>
      <c r="H338" s="127" t="s">
        <v>348</v>
      </c>
      <c r="I338" s="124" t="s">
        <v>558</v>
      </c>
      <c r="J338" s="125" t="s">
        <v>316</v>
      </c>
      <c r="K338" s="125">
        <v>3</v>
      </c>
      <c r="L338" s="125">
        <v>0</v>
      </c>
      <c r="M338" s="125">
        <v>3</v>
      </c>
      <c r="N338" s="125"/>
      <c r="O338" s="118" t="s">
        <v>505</v>
      </c>
      <c r="P338" s="118"/>
      <c r="Q338">
        <v>1E-3</v>
      </c>
      <c r="R338" t="s">
        <v>811</v>
      </c>
      <c r="S338">
        <v>5.15</v>
      </c>
      <c r="T338">
        <v>9</v>
      </c>
      <c r="U338">
        <v>490</v>
      </c>
      <c r="V338">
        <v>1.5</v>
      </c>
      <c r="W338" t="s">
        <v>812</v>
      </c>
      <c r="X338">
        <v>0.5</v>
      </c>
      <c r="Y338" t="s">
        <v>811</v>
      </c>
      <c r="Z338">
        <v>21</v>
      </c>
      <c r="AA338">
        <v>43</v>
      </c>
      <c r="AB338">
        <v>46</v>
      </c>
      <c r="AC338">
        <v>5.33</v>
      </c>
      <c r="AD338">
        <v>10</v>
      </c>
      <c r="AE338">
        <v>1.76</v>
      </c>
      <c r="AF338">
        <v>30</v>
      </c>
      <c r="AG338">
        <v>0.71</v>
      </c>
      <c r="AH338">
        <v>332</v>
      </c>
      <c r="AI338">
        <v>1</v>
      </c>
      <c r="AJ338">
        <v>0.1</v>
      </c>
      <c r="AK338">
        <v>51</v>
      </c>
      <c r="AL338">
        <v>410</v>
      </c>
      <c r="AM338">
        <v>31</v>
      </c>
      <c r="AN338" s="120">
        <v>0.49</v>
      </c>
      <c r="AO338">
        <v>6</v>
      </c>
      <c r="AP338">
        <v>9</v>
      </c>
      <c r="AQ338">
        <v>109</v>
      </c>
      <c r="AR338" t="s">
        <v>814</v>
      </c>
      <c r="AS338">
        <v>0.11</v>
      </c>
      <c r="AT338" t="s">
        <v>815</v>
      </c>
      <c r="AU338" t="s">
        <v>815</v>
      </c>
      <c r="AV338">
        <v>58</v>
      </c>
      <c r="AW338" t="s">
        <v>815</v>
      </c>
      <c r="AX338">
        <v>89</v>
      </c>
    </row>
    <row r="339" spans="1:50" x14ac:dyDescent="0.3">
      <c r="A339" s="118" t="s">
        <v>53</v>
      </c>
      <c r="B339" s="118">
        <v>120</v>
      </c>
      <c r="C339" s="118">
        <v>125</v>
      </c>
      <c r="D339" s="118">
        <f t="shared" si="16"/>
        <v>5</v>
      </c>
      <c r="E339" s="118">
        <f t="shared" si="17"/>
        <v>36.576000000000001</v>
      </c>
      <c r="F339" s="118">
        <f t="shared" si="17"/>
        <v>38.1</v>
      </c>
      <c r="G339" s="118">
        <f t="shared" si="17"/>
        <v>1.524</v>
      </c>
      <c r="H339" s="127" t="s">
        <v>348</v>
      </c>
      <c r="I339" s="124" t="s">
        <v>558</v>
      </c>
      <c r="J339" s="125" t="s">
        <v>316</v>
      </c>
      <c r="K339" s="125">
        <v>3</v>
      </c>
      <c r="L339" s="125">
        <v>0</v>
      </c>
      <c r="M339" s="125">
        <v>3</v>
      </c>
      <c r="N339" s="125"/>
      <c r="O339" s="118" t="s">
        <v>506</v>
      </c>
      <c r="P339" s="118"/>
      <c r="Q339" t="s">
        <v>817</v>
      </c>
      <c r="R339" t="s">
        <v>811</v>
      </c>
      <c r="S339">
        <v>6.16</v>
      </c>
      <c r="T339">
        <v>8</v>
      </c>
      <c r="U339">
        <v>600</v>
      </c>
      <c r="V339">
        <v>1.8</v>
      </c>
      <c r="W339" t="s">
        <v>812</v>
      </c>
      <c r="X339">
        <v>0.38</v>
      </c>
      <c r="Y339" t="s">
        <v>811</v>
      </c>
      <c r="Z339">
        <v>23</v>
      </c>
      <c r="AA339">
        <v>52</v>
      </c>
      <c r="AB339">
        <v>49</v>
      </c>
      <c r="AC339">
        <v>5.34</v>
      </c>
      <c r="AD339">
        <v>20</v>
      </c>
      <c r="AE339">
        <v>2.2200000000000002</v>
      </c>
      <c r="AF339">
        <v>30</v>
      </c>
      <c r="AG339">
        <v>0.7</v>
      </c>
      <c r="AH339">
        <v>307</v>
      </c>
      <c r="AI339">
        <v>1</v>
      </c>
      <c r="AJ339">
        <v>0.12</v>
      </c>
      <c r="AK339">
        <v>54</v>
      </c>
      <c r="AL339">
        <v>460</v>
      </c>
      <c r="AM339">
        <v>30</v>
      </c>
      <c r="AN339" s="119">
        <v>0.5</v>
      </c>
      <c r="AO339">
        <v>7</v>
      </c>
      <c r="AP339">
        <v>10</v>
      </c>
      <c r="AQ339">
        <v>90</v>
      </c>
      <c r="AR339" t="s">
        <v>814</v>
      </c>
      <c r="AS339">
        <v>0.13</v>
      </c>
      <c r="AT339" t="s">
        <v>815</v>
      </c>
      <c r="AU339" t="s">
        <v>815</v>
      </c>
      <c r="AV339">
        <v>70</v>
      </c>
      <c r="AW339" t="s">
        <v>815</v>
      </c>
      <c r="AX339">
        <v>97</v>
      </c>
    </row>
    <row r="340" spans="1:50" x14ac:dyDescent="0.3">
      <c r="A340" s="118" t="s">
        <v>53</v>
      </c>
      <c r="B340" s="118">
        <v>125</v>
      </c>
      <c r="C340" s="118">
        <v>130</v>
      </c>
      <c r="D340" s="118">
        <f t="shared" si="16"/>
        <v>5</v>
      </c>
      <c r="E340" s="118">
        <f t="shared" si="17"/>
        <v>38.1</v>
      </c>
      <c r="F340" s="118">
        <f t="shared" si="17"/>
        <v>39.624000000000002</v>
      </c>
      <c r="G340" s="118">
        <f t="shared" si="17"/>
        <v>1.524</v>
      </c>
      <c r="H340" s="127" t="s">
        <v>348</v>
      </c>
      <c r="I340" s="124" t="s">
        <v>558</v>
      </c>
      <c r="J340" s="125" t="s">
        <v>316</v>
      </c>
      <c r="K340" s="125">
        <v>3</v>
      </c>
      <c r="L340" s="125">
        <v>0</v>
      </c>
      <c r="M340" s="125">
        <v>3</v>
      </c>
      <c r="N340" s="125"/>
      <c r="O340" s="118" t="s">
        <v>507</v>
      </c>
      <c r="P340" s="118"/>
      <c r="Q340" t="s">
        <v>817</v>
      </c>
      <c r="R340" t="s">
        <v>811</v>
      </c>
      <c r="S340">
        <v>4.8899999999999997</v>
      </c>
      <c r="T340">
        <v>9</v>
      </c>
      <c r="U340">
        <v>460</v>
      </c>
      <c r="V340">
        <v>1.4</v>
      </c>
      <c r="W340" t="s">
        <v>812</v>
      </c>
      <c r="X340">
        <v>0.6</v>
      </c>
      <c r="Y340" t="s">
        <v>811</v>
      </c>
      <c r="Z340">
        <v>20</v>
      </c>
      <c r="AA340">
        <v>41</v>
      </c>
      <c r="AB340">
        <v>43</v>
      </c>
      <c r="AC340">
        <v>5.0199999999999996</v>
      </c>
      <c r="AD340">
        <v>10</v>
      </c>
      <c r="AE340">
        <v>1.67</v>
      </c>
      <c r="AF340">
        <v>30</v>
      </c>
      <c r="AG340">
        <v>0.76</v>
      </c>
      <c r="AH340">
        <v>420</v>
      </c>
      <c r="AI340">
        <v>1</v>
      </c>
      <c r="AJ340">
        <v>0.13</v>
      </c>
      <c r="AK340">
        <v>46</v>
      </c>
      <c r="AL340">
        <v>410</v>
      </c>
      <c r="AM340">
        <v>28</v>
      </c>
      <c r="AN340" s="120">
        <v>0.49</v>
      </c>
      <c r="AO340" t="s">
        <v>816</v>
      </c>
      <c r="AP340">
        <v>8</v>
      </c>
      <c r="AQ340">
        <v>91</v>
      </c>
      <c r="AR340" t="s">
        <v>814</v>
      </c>
      <c r="AS340">
        <v>0.11</v>
      </c>
      <c r="AT340" t="s">
        <v>815</v>
      </c>
      <c r="AU340" t="s">
        <v>815</v>
      </c>
      <c r="AV340">
        <v>55</v>
      </c>
      <c r="AW340" t="s">
        <v>815</v>
      </c>
      <c r="AX340">
        <v>87</v>
      </c>
    </row>
    <row r="341" spans="1:50" x14ac:dyDescent="0.3">
      <c r="A341" s="118" t="s">
        <v>53</v>
      </c>
      <c r="B341" s="118">
        <v>130</v>
      </c>
      <c r="C341" s="118">
        <v>135</v>
      </c>
      <c r="D341" s="118">
        <f t="shared" si="16"/>
        <v>5</v>
      </c>
      <c r="E341" s="118">
        <f t="shared" si="17"/>
        <v>39.624000000000002</v>
      </c>
      <c r="F341" s="118">
        <f t="shared" si="17"/>
        <v>41.148000000000003</v>
      </c>
      <c r="G341" s="118">
        <f t="shared" si="17"/>
        <v>1.524</v>
      </c>
      <c r="H341" s="127" t="s">
        <v>348</v>
      </c>
      <c r="I341" s="124" t="s">
        <v>559</v>
      </c>
      <c r="J341" s="125" t="s">
        <v>316</v>
      </c>
      <c r="K341" s="125">
        <v>2</v>
      </c>
      <c r="L341" s="125">
        <v>0</v>
      </c>
      <c r="M341" s="125">
        <v>2</v>
      </c>
      <c r="N341" s="125"/>
      <c r="O341" s="118" t="s">
        <v>508</v>
      </c>
      <c r="P341" s="118"/>
      <c r="Q341" t="s">
        <v>817</v>
      </c>
      <c r="R341" t="s">
        <v>811</v>
      </c>
      <c r="S341">
        <v>3.26</v>
      </c>
      <c r="T341">
        <v>7</v>
      </c>
      <c r="U341">
        <v>310</v>
      </c>
      <c r="V341">
        <v>1</v>
      </c>
      <c r="W341" t="s">
        <v>812</v>
      </c>
      <c r="X341">
        <v>0.59</v>
      </c>
      <c r="Y341" t="s">
        <v>811</v>
      </c>
      <c r="Z341">
        <v>12</v>
      </c>
      <c r="AA341">
        <v>35</v>
      </c>
      <c r="AB341">
        <v>32</v>
      </c>
      <c r="AC341">
        <v>3.15</v>
      </c>
      <c r="AD341">
        <v>10</v>
      </c>
      <c r="AE341">
        <v>1.2</v>
      </c>
      <c r="AF341">
        <v>20</v>
      </c>
      <c r="AG341">
        <v>0.54</v>
      </c>
      <c r="AH341">
        <v>318</v>
      </c>
      <c r="AI341">
        <v>1</v>
      </c>
      <c r="AJ341">
        <v>7.0000000000000007E-2</v>
      </c>
      <c r="AK341">
        <v>31</v>
      </c>
      <c r="AL341">
        <v>310</v>
      </c>
      <c r="AM341">
        <v>14</v>
      </c>
      <c r="AN341">
        <v>0.21</v>
      </c>
      <c r="AO341" t="s">
        <v>816</v>
      </c>
      <c r="AP341">
        <v>6</v>
      </c>
      <c r="AQ341">
        <v>66</v>
      </c>
      <c r="AR341" t="s">
        <v>814</v>
      </c>
      <c r="AS341">
        <v>0.13</v>
      </c>
      <c r="AT341" t="s">
        <v>815</v>
      </c>
      <c r="AU341" t="s">
        <v>815</v>
      </c>
      <c r="AV341">
        <v>44</v>
      </c>
      <c r="AW341" t="s">
        <v>815</v>
      </c>
      <c r="AX341">
        <v>65</v>
      </c>
    </row>
    <row r="342" spans="1:50" x14ac:dyDescent="0.3">
      <c r="A342" s="118" t="s">
        <v>53</v>
      </c>
      <c r="B342" s="118">
        <v>135</v>
      </c>
      <c r="C342" s="118">
        <v>140</v>
      </c>
      <c r="D342" s="118">
        <f t="shared" si="16"/>
        <v>5</v>
      </c>
      <c r="E342" s="118">
        <f t="shared" si="17"/>
        <v>41.148000000000003</v>
      </c>
      <c r="F342" s="118">
        <f t="shared" si="17"/>
        <v>42.671999999999997</v>
      </c>
      <c r="G342" s="118">
        <f t="shared" si="17"/>
        <v>1.524</v>
      </c>
      <c r="H342" s="127" t="s">
        <v>348</v>
      </c>
      <c r="I342" s="124" t="s">
        <v>559</v>
      </c>
      <c r="J342" s="125" t="s">
        <v>316</v>
      </c>
      <c r="K342" s="125">
        <v>2</v>
      </c>
      <c r="L342" s="125">
        <v>0</v>
      </c>
      <c r="M342" s="125">
        <v>2</v>
      </c>
      <c r="N342" s="125"/>
      <c r="O342" s="118" t="s">
        <v>509</v>
      </c>
      <c r="P342" s="118"/>
      <c r="Q342">
        <v>1E-3</v>
      </c>
      <c r="R342" t="s">
        <v>811</v>
      </c>
      <c r="S342">
        <v>3.87</v>
      </c>
      <c r="T342">
        <v>6</v>
      </c>
      <c r="U342">
        <v>360</v>
      </c>
      <c r="V342">
        <v>1.1000000000000001</v>
      </c>
      <c r="W342" t="s">
        <v>812</v>
      </c>
      <c r="X342">
        <v>0.26</v>
      </c>
      <c r="Y342" t="s">
        <v>811</v>
      </c>
      <c r="Z342">
        <v>13</v>
      </c>
      <c r="AA342">
        <v>42</v>
      </c>
      <c r="AB342">
        <v>44</v>
      </c>
      <c r="AC342">
        <v>3.41</v>
      </c>
      <c r="AD342">
        <v>10</v>
      </c>
      <c r="AE342">
        <v>1.45</v>
      </c>
      <c r="AF342">
        <v>20</v>
      </c>
      <c r="AG342">
        <v>0.41</v>
      </c>
      <c r="AH342">
        <v>231</v>
      </c>
      <c r="AI342">
        <v>1</v>
      </c>
      <c r="AJ342">
        <v>0.08</v>
      </c>
      <c r="AK342">
        <v>30</v>
      </c>
      <c r="AL342">
        <v>370</v>
      </c>
      <c r="AM342">
        <v>15</v>
      </c>
      <c r="AN342">
        <v>0.11</v>
      </c>
      <c r="AO342" t="s">
        <v>816</v>
      </c>
      <c r="AP342">
        <v>7</v>
      </c>
      <c r="AQ342">
        <v>63</v>
      </c>
      <c r="AR342" t="s">
        <v>814</v>
      </c>
      <c r="AS342">
        <v>0.14000000000000001</v>
      </c>
      <c r="AT342" t="s">
        <v>815</v>
      </c>
      <c r="AU342" t="s">
        <v>815</v>
      </c>
      <c r="AV342">
        <v>62</v>
      </c>
      <c r="AW342" t="s">
        <v>815</v>
      </c>
      <c r="AX342">
        <v>73</v>
      </c>
    </row>
    <row r="343" spans="1:50" x14ac:dyDescent="0.3">
      <c r="A343" s="118" t="s">
        <v>53</v>
      </c>
      <c r="B343" s="118">
        <v>140</v>
      </c>
      <c r="C343" s="118">
        <v>145</v>
      </c>
      <c r="D343" s="118">
        <f t="shared" si="16"/>
        <v>5</v>
      </c>
      <c r="E343" s="118">
        <f t="shared" si="17"/>
        <v>42.671999999999997</v>
      </c>
      <c r="F343" s="118">
        <f t="shared" si="17"/>
        <v>44.195999999999998</v>
      </c>
      <c r="G343" s="118">
        <f t="shared" si="17"/>
        <v>1.524</v>
      </c>
      <c r="H343" s="127" t="s">
        <v>348</v>
      </c>
      <c r="I343" s="124" t="s">
        <v>559</v>
      </c>
      <c r="J343" s="125" t="s">
        <v>316</v>
      </c>
      <c r="K343" s="118">
        <v>2</v>
      </c>
      <c r="L343" s="118">
        <v>0</v>
      </c>
      <c r="M343" s="118">
        <v>2</v>
      </c>
      <c r="N343" s="118"/>
      <c r="O343" s="118" t="s">
        <v>510</v>
      </c>
      <c r="P343" s="118"/>
      <c r="Q343">
        <v>1E-3</v>
      </c>
      <c r="R343" t="s">
        <v>811</v>
      </c>
      <c r="S343">
        <v>4.13</v>
      </c>
      <c r="T343">
        <v>8</v>
      </c>
      <c r="U343">
        <v>350</v>
      </c>
      <c r="V343">
        <v>1.2</v>
      </c>
      <c r="W343" t="s">
        <v>812</v>
      </c>
      <c r="X343">
        <v>0.83</v>
      </c>
      <c r="Y343" t="s">
        <v>811</v>
      </c>
      <c r="Z343">
        <v>14</v>
      </c>
      <c r="AA343">
        <v>47</v>
      </c>
      <c r="AB343">
        <v>43</v>
      </c>
      <c r="AC343">
        <v>4.21</v>
      </c>
      <c r="AD343">
        <v>10</v>
      </c>
      <c r="AE343">
        <v>1.4</v>
      </c>
      <c r="AF343">
        <v>20</v>
      </c>
      <c r="AG343">
        <v>0.88</v>
      </c>
      <c r="AH343">
        <v>582</v>
      </c>
      <c r="AI343">
        <v>1</v>
      </c>
      <c r="AJ343">
        <v>0.1</v>
      </c>
      <c r="AK343">
        <v>40</v>
      </c>
      <c r="AL343">
        <v>410</v>
      </c>
      <c r="AM343">
        <v>24</v>
      </c>
      <c r="AN343" s="120">
        <v>0.26</v>
      </c>
      <c r="AO343" t="s">
        <v>816</v>
      </c>
      <c r="AP343">
        <v>8</v>
      </c>
      <c r="AQ343">
        <v>96</v>
      </c>
      <c r="AR343" t="s">
        <v>814</v>
      </c>
      <c r="AS343">
        <v>0.13</v>
      </c>
      <c r="AT343" t="s">
        <v>815</v>
      </c>
      <c r="AU343" t="s">
        <v>815</v>
      </c>
      <c r="AV343">
        <v>62</v>
      </c>
      <c r="AW343" t="s">
        <v>815</v>
      </c>
      <c r="AX343">
        <v>81</v>
      </c>
    </row>
    <row r="344" spans="1:50" x14ac:dyDescent="0.3">
      <c r="A344" s="118" t="s">
        <v>53</v>
      </c>
      <c r="B344" s="118">
        <v>145</v>
      </c>
      <c r="C344" s="118">
        <v>150</v>
      </c>
      <c r="D344" s="118">
        <f t="shared" si="16"/>
        <v>5</v>
      </c>
      <c r="E344" s="118">
        <f t="shared" si="17"/>
        <v>44.195999999999998</v>
      </c>
      <c r="F344" s="118">
        <f t="shared" si="17"/>
        <v>45.72</v>
      </c>
      <c r="G344" s="118">
        <f t="shared" si="17"/>
        <v>1.524</v>
      </c>
      <c r="H344" s="127" t="s">
        <v>348</v>
      </c>
      <c r="I344" s="124" t="s">
        <v>560</v>
      </c>
      <c r="J344" s="125" t="s">
        <v>316</v>
      </c>
      <c r="K344" s="118">
        <v>2</v>
      </c>
      <c r="L344" s="118">
        <v>1</v>
      </c>
      <c r="M344" s="118">
        <v>3</v>
      </c>
      <c r="N344" s="118"/>
      <c r="O344" s="118" t="s">
        <v>511</v>
      </c>
      <c r="P344" s="118"/>
      <c r="Q344" t="s">
        <v>817</v>
      </c>
      <c r="R344" t="s">
        <v>811</v>
      </c>
      <c r="S344">
        <v>3.09</v>
      </c>
      <c r="T344" t="s">
        <v>816</v>
      </c>
      <c r="U344">
        <v>260</v>
      </c>
      <c r="V344">
        <v>0.8</v>
      </c>
      <c r="W344" t="s">
        <v>812</v>
      </c>
      <c r="X344">
        <v>1.51</v>
      </c>
      <c r="Y344" t="s">
        <v>811</v>
      </c>
      <c r="Z344">
        <v>11</v>
      </c>
      <c r="AA344">
        <v>33</v>
      </c>
      <c r="AB344">
        <v>30</v>
      </c>
      <c r="AC344">
        <v>2.92</v>
      </c>
      <c r="AD344">
        <v>10</v>
      </c>
      <c r="AE344">
        <v>1.0900000000000001</v>
      </c>
      <c r="AF344">
        <v>10</v>
      </c>
      <c r="AG344">
        <v>0.73</v>
      </c>
      <c r="AH344">
        <v>532</v>
      </c>
      <c r="AI344" t="s">
        <v>813</v>
      </c>
      <c r="AJ344">
        <v>0.15</v>
      </c>
      <c r="AK344">
        <v>30</v>
      </c>
      <c r="AL344">
        <v>450</v>
      </c>
      <c r="AM344">
        <v>6</v>
      </c>
      <c r="AN344" s="120">
        <v>0.37</v>
      </c>
      <c r="AO344" t="s">
        <v>816</v>
      </c>
      <c r="AP344">
        <v>6</v>
      </c>
      <c r="AQ344">
        <v>142</v>
      </c>
      <c r="AR344" t="s">
        <v>814</v>
      </c>
      <c r="AS344">
        <v>0.1</v>
      </c>
      <c r="AT344" t="s">
        <v>815</v>
      </c>
      <c r="AU344" t="s">
        <v>815</v>
      </c>
      <c r="AV344">
        <v>44</v>
      </c>
      <c r="AW344" t="s">
        <v>815</v>
      </c>
      <c r="AX344">
        <v>59</v>
      </c>
    </row>
    <row r="345" spans="1:50" x14ac:dyDescent="0.3">
      <c r="A345" s="118" t="s">
        <v>53</v>
      </c>
      <c r="B345" s="118">
        <v>150</v>
      </c>
      <c r="C345" s="118">
        <v>155</v>
      </c>
      <c r="D345" s="118">
        <f t="shared" si="16"/>
        <v>5</v>
      </c>
      <c r="E345" s="118">
        <f t="shared" si="17"/>
        <v>45.72</v>
      </c>
      <c r="F345" s="118">
        <f t="shared" si="17"/>
        <v>47.244</v>
      </c>
      <c r="G345" s="118">
        <f t="shared" si="17"/>
        <v>1.524</v>
      </c>
      <c r="H345" s="127" t="s">
        <v>348</v>
      </c>
      <c r="I345" s="124" t="s">
        <v>561</v>
      </c>
      <c r="J345" s="125" t="s">
        <v>316</v>
      </c>
      <c r="K345" s="118">
        <v>2</v>
      </c>
      <c r="L345" s="118">
        <v>0</v>
      </c>
      <c r="M345" s="118">
        <v>4</v>
      </c>
      <c r="N345" s="118"/>
      <c r="O345" s="118" t="s">
        <v>512</v>
      </c>
      <c r="P345" s="118"/>
      <c r="Q345">
        <v>1E-3</v>
      </c>
      <c r="R345" t="s">
        <v>811</v>
      </c>
      <c r="S345">
        <v>4.7</v>
      </c>
      <c r="T345" t="s">
        <v>816</v>
      </c>
      <c r="U345">
        <v>400</v>
      </c>
      <c r="V345">
        <v>1.3</v>
      </c>
      <c r="W345" t="s">
        <v>812</v>
      </c>
      <c r="X345">
        <v>1.01</v>
      </c>
      <c r="Y345" t="s">
        <v>811</v>
      </c>
      <c r="Z345">
        <v>14</v>
      </c>
      <c r="AA345">
        <v>53</v>
      </c>
      <c r="AB345">
        <v>45</v>
      </c>
      <c r="AC345">
        <v>4.08</v>
      </c>
      <c r="AD345">
        <v>10</v>
      </c>
      <c r="AE345">
        <v>1.73</v>
      </c>
      <c r="AF345">
        <v>20</v>
      </c>
      <c r="AG345">
        <v>0.7</v>
      </c>
      <c r="AH345">
        <v>439</v>
      </c>
      <c r="AI345">
        <v>1</v>
      </c>
      <c r="AJ345">
        <v>0.4</v>
      </c>
      <c r="AK345">
        <v>40</v>
      </c>
      <c r="AL345">
        <v>510</v>
      </c>
      <c r="AM345">
        <v>25</v>
      </c>
      <c r="AN345" s="119">
        <v>0.53</v>
      </c>
      <c r="AO345" t="s">
        <v>816</v>
      </c>
      <c r="AP345">
        <v>9</v>
      </c>
      <c r="AQ345">
        <v>100</v>
      </c>
      <c r="AR345" t="s">
        <v>814</v>
      </c>
      <c r="AS345">
        <v>0.17</v>
      </c>
      <c r="AT345" t="s">
        <v>815</v>
      </c>
      <c r="AU345" t="s">
        <v>815</v>
      </c>
      <c r="AV345">
        <v>75</v>
      </c>
      <c r="AW345" t="s">
        <v>815</v>
      </c>
      <c r="AX345">
        <v>81</v>
      </c>
    </row>
    <row r="346" spans="1:50" x14ac:dyDescent="0.3">
      <c r="A346" s="118" t="s">
        <v>53</v>
      </c>
      <c r="B346" s="118">
        <v>155</v>
      </c>
      <c r="C346" s="118">
        <v>160</v>
      </c>
      <c r="D346" s="118">
        <f t="shared" si="16"/>
        <v>5</v>
      </c>
      <c r="E346" s="118">
        <f t="shared" si="17"/>
        <v>47.244</v>
      </c>
      <c r="F346" s="118">
        <f t="shared" si="17"/>
        <v>48.768000000000001</v>
      </c>
      <c r="G346" s="118">
        <f t="shared" si="17"/>
        <v>1.524</v>
      </c>
      <c r="H346" s="127" t="s">
        <v>348</v>
      </c>
      <c r="I346" s="124" t="s">
        <v>561</v>
      </c>
      <c r="J346" s="125" t="s">
        <v>316</v>
      </c>
      <c r="K346" s="118">
        <v>2</v>
      </c>
      <c r="L346" s="118">
        <v>0</v>
      </c>
      <c r="M346" s="118">
        <v>4</v>
      </c>
      <c r="N346" s="118"/>
      <c r="O346" s="118" t="s">
        <v>513</v>
      </c>
      <c r="P346" s="118"/>
      <c r="Q346" t="s">
        <v>817</v>
      </c>
      <c r="R346" t="s">
        <v>811</v>
      </c>
      <c r="S346">
        <v>4.84</v>
      </c>
      <c r="T346">
        <v>6</v>
      </c>
      <c r="U346">
        <v>420</v>
      </c>
      <c r="V346">
        <v>1.4</v>
      </c>
      <c r="W346" t="s">
        <v>812</v>
      </c>
      <c r="X346">
        <v>0.62</v>
      </c>
      <c r="Y346" t="s">
        <v>811</v>
      </c>
      <c r="Z346">
        <v>12</v>
      </c>
      <c r="AA346">
        <v>34</v>
      </c>
      <c r="AB346">
        <v>25</v>
      </c>
      <c r="AC346">
        <v>2.7</v>
      </c>
      <c r="AD346">
        <v>10</v>
      </c>
      <c r="AE346">
        <v>1.91</v>
      </c>
      <c r="AF346">
        <v>30</v>
      </c>
      <c r="AG346">
        <v>0.57999999999999996</v>
      </c>
      <c r="AH346">
        <v>234</v>
      </c>
      <c r="AI346">
        <v>1</v>
      </c>
      <c r="AJ346">
        <v>0.4</v>
      </c>
      <c r="AK346">
        <v>27</v>
      </c>
      <c r="AL346">
        <v>290</v>
      </c>
      <c r="AM346">
        <v>25</v>
      </c>
      <c r="AN346" s="119">
        <v>0.53</v>
      </c>
      <c r="AO346" t="s">
        <v>816</v>
      </c>
      <c r="AP346">
        <v>7</v>
      </c>
      <c r="AQ346">
        <v>80</v>
      </c>
      <c r="AR346" t="s">
        <v>814</v>
      </c>
      <c r="AS346">
        <v>0.14000000000000001</v>
      </c>
      <c r="AT346" t="s">
        <v>815</v>
      </c>
      <c r="AU346" t="s">
        <v>815</v>
      </c>
      <c r="AV346">
        <v>46</v>
      </c>
      <c r="AW346" t="s">
        <v>815</v>
      </c>
      <c r="AX346">
        <v>50</v>
      </c>
    </row>
    <row r="347" spans="1:50" x14ac:dyDescent="0.3">
      <c r="A347" s="118" t="s">
        <v>53</v>
      </c>
      <c r="B347" s="118">
        <v>160</v>
      </c>
      <c r="C347" s="118">
        <v>165</v>
      </c>
      <c r="D347" s="118">
        <f t="shared" si="16"/>
        <v>5</v>
      </c>
      <c r="E347" s="118">
        <f t="shared" si="17"/>
        <v>48.768000000000001</v>
      </c>
      <c r="F347" s="118">
        <f t="shared" si="17"/>
        <v>50.292000000000002</v>
      </c>
      <c r="G347" s="118">
        <f t="shared" si="17"/>
        <v>1.524</v>
      </c>
      <c r="H347" s="127" t="s">
        <v>348</v>
      </c>
      <c r="I347" s="124" t="s">
        <v>561</v>
      </c>
      <c r="J347" s="125" t="s">
        <v>316</v>
      </c>
      <c r="K347" s="118">
        <v>2</v>
      </c>
      <c r="L347" s="118">
        <v>0</v>
      </c>
      <c r="M347" s="118">
        <v>4</v>
      </c>
      <c r="N347" s="118"/>
      <c r="O347" s="118" t="s">
        <v>514</v>
      </c>
      <c r="P347" s="118"/>
      <c r="Q347" t="s">
        <v>817</v>
      </c>
      <c r="R347" t="s">
        <v>811</v>
      </c>
      <c r="S347">
        <v>4.8499999999999996</v>
      </c>
      <c r="T347" t="s">
        <v>816</v>
      </c>
      <c r="U347">
        <v>410</v>
      </c>
      <c r="V347">
        <v>1.3</v>
      </c>
      <c r="W347" t="s">
        <v>812</v>
      </c>
      <c r="X347">
        <v>0.64</v>
      </c>
      <c r="Y347" t="s">
        <v>811</v>
      </c>
      <c r="Z347">
        <v>14</v>
      </c>
      <c r="AA347">
        <v>36</v>
      </c>
      <c r="AB347">
        <v>30</v>
      </c>
      <c r="AC347">
        <v>3.52</v>
      </c>
      <c r="AD347">
        <v>10</v>
      </c>
      <c r="AE347">
        <v>1.69</v>
      </c>
      <c r="AF347">
        <v>20</v>
      </c>
      <c r="AG347">
        <v>0.65</v>
      </c>
      <c r="AH347">
        <v>302</v>
      </c>
      <c r="AI347">
        <v>1</v>
      </c>
      <c r="AJ347">
        <v>0.51</v>
      </c>
      <c r="AK347">
        <v>34</v>
      </c>
      <c r="AL347">
        <v>310</v>
      </c>
      <c r="AM347">
        <v>25</v>
      </c>
      <c r="AN347" s="119">
        <v>0.62</v>
      </c>
      <c r="AO347" t="s">
        <v>816</v>
      </c>
      <c r="AP347">
        <v>7</v>
      </c>
      <c r="AQ347">
        <v>87</v>
      </c>
      <c r="AR347" t="s">
        <v>814</v>
      </c>
      <c r="AS347">
        <v>0.12</v>
      </c>
      <c r="AT347" t="s">
        <v>815</v>
      </c>
      <c r="AU347" t="s">
        <v>815</v>
      </c>
      <c r="AV347">
        <v>47</v>
      </c>
      <c r="AW347" t="s">
        <v>815</v>
      </c>
      <c r="AX347">
        <v>67</v>
      </c>
    </row>
    <row r="348" spans="1:50" x14ac:dyDescent="0.3">
      <c r="A348" s="118" t="s">
        <v>53</v>
      </c>
      <c r="B348" s="118">
        <v>165</v>
      </c>
      <c r="C348" s="118">
        <v>170</v>
      </c>
      <c r="D348" s="118">
        <f t="shared" si="16"/>
        <v>5</v>
      </c>
      <c r="E348" s="118">
        <f t="shared" si="17"/>
        <v>50.292000000000002</v>
      </c>
      <c r="F348" s="118">
        <f t="shared" si="17"/>
        <v>51.816000000000003</v>
      </c>
      <c r="G348" s="118">
        <f t="shared" si="17"/>
        <v>1.524</v>
      </c>
      <c r="H348" s="127" t="s">
        <v>348</v>
      </c>
      <c r="I348" s="124" t="s">
        <v>562</v>
      </c>
      <c r="J348" s="125" t="s">
        <v>325</v>
      </c>
      <c r="K348" s="118">
        <v>2</v>
      </c>
      <c r="L348" s="118">
        <v>0</v>
      </c>
      <c r="M348" s="118">
        <v>5</v>
      </c>
      <c r="N348" s="118"/>
      <c r="O348" s="118" t="s">
        <v>515</v>
      </c>
      <c r="P348" s="118"/>
      <c r="Q348">
        <v>2E-3</v>
      </c>
      <c r="R348" t="s">
        <v>811</v>
      </c>
      <c r="S348">
        <v>3.79</v>
      </c>
      <c r="T348">
        <v>5</v>
      </c>
      <c r="U348">
        <v>310</v>
      </c>
      <c r="V348">
        <v>1</v>
      </c>
      <c r="W348" t="s">
        <v>812</v>
      </c>
      <c r="X348">
        <v>1.23</v>
      </c>
      <c r="Y348" t="s">
        <v>811</v>
      </c>
      <c r="Z348">
        <v>14</v>
      </c>
      <c r="AA348">
        <v>36</v>
      </c>
      <c r="AB348">
        <v>29</v>
      </c>
      <c r="AC348">
        <v>2.97</v>
      </c>
      <c r="AD348">
        <v>10</v>
      </c>
      <c r="AE348">
        <v>1.36</v>
      </c>
      <c r="AF348">
        <v>20</v>
      </c>
      <c r="AG348">
        <v>0.74</v>
      </c>
      <c r="AH348">
        <v>450</v>
      </c>
      <c r="AI348" t="s">
        <v>813</v>
      </c>
      <c r="AJ348">
        <v>0.4</v>
      </c>
      <c r="AK348">
        <v>31</v>
      </c>
      <c r="AL348">
        <v>330</v>
      </c>
      <c r="AM348">
        <v>20</v>
      </c>
      <c r="AN348" s="119">
        <v>0.57999999999999996</v>
      </c>
      <c r="AO348" t="s">
        <v>816</v>
      </c>
      <c r="AP348">
        <v>6</v>
      </c>
      <c r="AQ348">
        <v>105</v>
      </c>
      <c r="AR348" t="s">
        <v>814</v>
      </c>
      <c r="AS348">
        <v>0.12</v>
      </c>
      <c r="AT348" t="s">
        <v>815</v>
      </c>
      <c r="AU348" t="s">
        <v>815</v>
      </c>
      <c r="AV348">
        <v>47</v>
      </c>
      <c r="AW348">
        <v>10</v>
      </c>
      <c r="AX348">
        <v>52</v>
      </c>
    </row>
    <row r="349" spans="1:50" x14ac:dyDescent="0.3">
      <c r="A349" s="118" t="s">
        <v>53</v>
      </c>
      <c r="B349" s="118">
        <v>170</v>
      </c>
      <c r="C349" s="118">
        <v>175</v>
      </c>
      <c r="D349" s="118">
        <f t="shared" si="16"/>
        <v>5</v>
      </c>
      <c r="E349" s="118">
        <f t="shared" si="17"/>
        <v>51.816000000000003</v>
      </c>
      <c r="F349" s="118">
        <f t="shared" si="17"/>
        <v>53.34</v>
      </c>
      <c r="G349" s="118">
        <f t="shared" si="17"/>
        <v>1.524</v>
      </c>
      <c r="H349" s="127" t="s">
        <v>348</v>
      </c>
      <c r="I349" s="124" t="s">
        <v>562</v>
      </c>
      <c r="J349" s="125" t="s">
        <v>356</v>
      </c>
      <c r="K349" s="118">
        <v>2</v>
      </c>
      <c r="L349" s="118">
        <v>0</v>
      </c>
      <c r="M349" s="118">
        <v>5</v>
      </c>
      <c r="N349" s="118"/>
      <c r="O349" s="118" t="s">
        <v>516</v>
      </c>
      <c r="P349" s="118"/>
      <c r="Q349" t="s">
        <v>817</v>
      </c>
      <c r="R349" t="s">
        <v>811</v>
      </c>
      <c r="S349">
        <v>4.9800000000000004</v>
      </c>
      <c r="T349">
        <v>10</v>
      </c>
      <c r="U349">
        <v>420</v>
      </c>
      <c r="V349">
        <v>1.4</v>
      </c>
      <c r="W349" t="s">
        <v>812</v>
      </c>
      <c r="X349">
        <v>0.95</v>
      </c>
      <c r="Y349" t="s">
        <v>811</v>
      </c>
      <c r="Z349">
        <v>12</v>
      </c>
      <c r="AA349">
        <v>38</v>
      </c>
      <c r="AB349">
        <v>29</v>
      </c>
      <c r="AC349">
        <v>3.45</v>
      </c>
      <c r="AD349">
        <v>10</v>
      </c>
      <c r="AE349">
        <v>1.81</v>
      </c>
      <c r="AF349">
        <v>30</v>
      </c>
      <c r="AG349">
        <v>0.78</v>
      </c>
      <c r="AH349">
        <v>325</v>
      </c>
      <c r="AI349">
        <v>1</v>
      </c>
      <c r="AJ349">
        <v>0.52</v>
      </c>
      <c r="AK349">
        <v>32</v>
      </c>
      <c r="AL349">
        <v>320</v>
      </c>
      <c r="AM349">
        <v>21</v>
      </c>
      <c r="AN349" s="119">
        <v>0.55000000000000004</v>
      </c>
      <c r="AO349" t="s">
        <v>816</v>
      </c>
      <c r="AP349">
        <v>7</v>
      </c>
      <c r="AQ349">
        <v>115</v>
      </c>
      <c r="AR349" t="s">
        <v>814</v>
      </c>
      <c r="AS349">
        <v>0.13</v>
      </c>
      <c r="AT349" t="s">
        <v>815</v>
      </c>
      <c r="AU349" t="s">
        <v>815</v>
      </c>
      <c r="AV349">
        <v>50</v>
      </c>
      <c r="AW349" t="s">
        <v>815</v>
      </c>
      <c r="AX349">
        <v>55</v>
      </c>
    </row>
    <row r="350" spans="1:50" x14ac:dyDescent="0.3">
      <c r="A350" s="118" t="s">
        <v>53</v>
      </c>
      <c r="B350" s="118">
        <v>175</v>
      </c>
      <c r="C350" s="118">
        <v>180</v>
      </c>
      <c r="D350" s="118">
        <f t="shared" si="16"/>
        <v>5</v>
      </c>
      <c r="E350" s="118">
        <f t="shared" si="17"/>
        <v>53.34</v>
      </c>
      <c r="F350" s="118">
        <f t="shared" si="17"/>
        <v>54.863999999999997</v>
      </c>
      <c r="G350" s="118">
        <f t="shared" si="17"/>
        <v>1.524</v>
      </c>
      <c r="H350" s="127" t="s">
        <v>348</v>
      </c>
      <c r="I350" s="124" t="s">
        <v>561</v>
      </c>
      <c r="J350" s="125" t="s">
        <v>316</v>
      </c>
      <c r="K350" s="118">
        <v>2</v>
      </c>
      <c r="L350" s="118">
        <v>0</v>
      </c>
      <c r="M350" s="118">
        <v>4</v>
      </c>
      <c r="N350" s="125"/>
      <c r="O350" s="118" t="s">
        <v>517</v>
      </c>
      <c r="P350" s="118"/>
      <c r="Q350">
        <v>2E-3</v>
      </c>
      <c r="R350" t="s">
        <v>811</v>
      </c>
      <c r="S350">
        <v>4.49</v>
      </c>
      <c r="T350">
        <v>6</v>
      </c>
      <c r="U350">
        <v>400</v>
      </c>
      <c r="V350">
        <v>1.3</v>
      </c>
      <c r="W350" t="s">
        <v>812</v>
      </c>
      <c r="X350">
        <v>0.71</v>
      </c>
      <c r="Y350" t="s">
        <v>811</v>
      </c>
      <c r="Z350">
        <v>19</v>
      </c>
      <c r="AA350">
        <v>38</v>
      </c>
      <c r="AB350">
        <v>44</v>
      </c>
      <c r="AC350">
        <v>4.71</v>
      </c>
      <c r="AD350">
        <v>10</v>
      </c>
      <c r="AE350">
        <v>1.5</v>
      </c>
      <c r="AF350">
        <v>20</v>
      </c>
      <c r="AG350">
        <v>0.83</v>
      </c>
      <c r="AH350">
        <v>369</v>
      </c>
      <c r="AI350">
        <v>1</v>
      </c>
      <c r="AJ350">
        <v>0.16</v>
      </c>
      <c r="AK350">
        <v>47</v>
      </c>
      <c r="AL350">
        <v>350</v>
      </c>
      <c r="AM350">
        <v>35</v>
      </c>
      <c r="AN350" s="119">
        <v>0.69</v>
      </c>
      <c r="AO350" t="s">
        <v>816</v>
      </c>
      <c r="AP350">
        <v>8</v>
      </c>
      <c r="AQ350">
        <v>100</v>
      </c>
      <c r="AR350" t="s">
        <v>814</v>
      </c>
      <c r="AS350">
        <v>0.1</v>
      </c>
      <c r="AT350" t="s">
        <v>815</v>
      </c>
      <c r="AU350" t="s">
        <v>815</v>
      </c>
      <c r="AV350">
        <v>50</v>
      </c>
      <c r="AW350" t="s">
        <v>815</v>
      </c>
      <c r="AX350">
        <v>77</v>
      </c>
    </row>
    <row r="351" spans="1:50" x14ac:dyDescent="0.3">
      <c r="A351" s="118" t="s">
        <v>53</v>
      </c>
      <c r="B351" s="118">
        <v>180</v>
      </c>
      <c r="C351" s="118">
        <v>185</v>
      </c>
      <c r="D351" s="118">
        <f t="shared" si="16"/>
        <v>5</v>
      </c>
      <c r="E351" s="118">
        <f t="shared" si="17"/>
        <v>54.863999999999997</v>
      </c>
      <c r="F351" s="118">
        <f t="shared" si="17"/>
        <v>56.387999999999998</v>
      </c>
      <c r="G351" s="118">
        <f t="shared" si="17"/>
        <v>1.524</v>
      </c>
      <c r="H351" s="127" t="s">
        <v>348</v>
      </c>
      <c r="I351" s="124" t="s">
        <v>565</v>
      </c>
      <c r="J351" s="125" t="s">
        <v>316</v>
      </c>
      <c r="K351" s="118">
        <v>1</v>
      </c>
      <c r="L351" s="118">
        <v>0</v>
      </c>
      <c r="M351" s="118">
        <v>4</v>
      </c>
      <c r="N351" s="125"/>
      <c r="O351" s="118" t="s">
        <v>518</v>
      </c>
      <c r="P351" s="118"/>
      <c r="Q351" t="s">
        <v>817</v>
      </c>
      <c r="R351" t="s">
        <v>811</v>
      </c>
      <c r="S351">
        <v>4.3600000000000003</v>
      </c>
      <c r="T351">
        <v>8</v>
      </c>
      <c r="U351">
        <v>380</v>
      </c>
      <c r="V351">
        <v>1.2</v>
      </c>
      <c r="W351" t="s">
        <v>812</v>
      </c>
      <c r="X351">
        <v>0.75</v>
      </c>
      <c r="Y351" t="s">
        <v>811</v>
      </c>
      <c r="Z351">
        <v>16</v>
      </c>
      <c r="AA351">
        <v>38</v>
      </c>
      <c r="AB351">
        <v>38</v>
      </c>
      <c r="AC351">
        <v>4.0599999999999996</v>
      </c>
      <c r="AD351">
        <v>10</v>
      </c>
      <c r="AE351">
        <v>1.43</v>
      </c>
      <c r="AF351">
        <v>20</v>
      </c>
      <c r="AG351">
        <v>0.75</v>
      </c>
      <c r="AH351">
        <v>348</v>
      </c>
      <c r="AI351" t="s">
        <v>813</v>
      </c>
      <c r="AJ351">
        <v>0.22</v>
      </c>
      <c r="AK351">
        <v>39</v>
      </c>
      <c r="AL351">
        <v>310</v>
      </c>
      <c r="AM351">
        <v>26</v>
      </c>
      <c r="AN351" s="119">
        <v>0.55000000000000004</v>
      </c>
      <c r="AO351" t="s">
        <v>816</v>
      </c>
      <c r="AP351">
        <v>7</v>
      </c>
      <c r="AQ351">
        <v>104</v>
      </c>
      <c r="AR351" t="s">
        <v>814</v>
      </c>
      <c r="AS351">
        <v>0.1</v>
      </c>
      <c r="AT351" t="s">
        <v>815</v>
      </c>
      <c r="AU351" t="s">
        <v>815</v>
      </c>
      <c r="AV351">
        <v>47</v>
      </c>
      <c r="AW351" t="s">
        <v>815</v>
      </c>
      <c r="AX351">
        <v>74</v>
      </c>
    </row>
    <row r="352" spans="1:50" x14ac:dyDescent="0.3">
      <c r="A352" s="118" t="s">
        <v>53</v>
      </c>
      <c r="B352" s="118">
        <v>185</v>
      </c>
      <c r="C352" s="118">
        <v>190</v>
      </c>
      <c r="D352" s="118">
        <f t="shared" si="16"/>
        <v>5</v>
      </c>
      <c r="E352" s="118">
        <f t="shared" si="17"/>
        <v>56.387999999999998</v>
      </c>
      <c r="F352" s="118">
        <f t="shared" si="17"/>
        <v>57.911999999999999</v>
      </c>
      <c r="G352" s="118">
        <f t="shared" si="17"/>
        <v>1.524</v>
      </c>
      <c r="H352" s="127" t="s">
        <v>348</v>
      </c>
      <c r="I352" s="124" t="s">
        <v>563</v>
      </c>
      <c r="J352" s="125" t="s">
        <v>256</v>
      </c>
      <c r="K352" s="125">
        <v>1</v>
      </c>
      <c r="L352" s="125">
        <v>0</v>
      </c>
      <c r="M352" s="125">
        <v>4</v>
      </c>
      <c r="N352" s="125"/>
      <c r="O352" s="118" t="s">
        <v>520</v>
      </c>
      <c r="P352" s="118"/>
      <c r="Q352" t="s">
        <v>817</v>
      </c>
      <c r="R352" t="s">
        <v>811</v>
      </c>
      <c r="S352">
        <v>6</v>
      </c>
      <c r="T352">
        <v>7</v>
      </c>
      <c r="U352">
        <v>570</v>
      </c>
      <c r="V352">
        <v>1.7</v>
      </c>
      <c r="W352" t="s">
        <v>812</v>
      </c>
      <c r="X352">
        <v>0.82</v>
      </c>
      <c r="Y352" t="s">
        <v>811</v>
      </c>
      <c r="Z352">
        <v>19</v>
      </c>
      <c r="AA352">
        <v>47</v>
      </c>
      <c r="AB352">
        <v>45</v>
      </c>
      <c r="AC352">
        <v>4.49</v>
      </c>
      <c r="AD352">
        <v>10</v>
      </c>
      <c r="AE352">
        <v>2.1800000000000002</v>
      </c>
      <c r="AF352">
        <v>30</v>
      </c>
      <c r="AG352">
        <v>0.92</v>
      </c>
      <c r="AH352">
        <v>338</v>
      </c>
      <c r="AI352">
        <v>1</v>
      </c>
      <c r="AJ352">
        <v>0.23</v>
      </c>
      <c r="AK352">
        <v>46</v>
      </c>
      <c r="AL352">
        <v>370</v>
      </c>
      <c r="AM352">
        <v>40</v>
      </c>
      <c r="AN352" s="119">
        <v>0.79</v>
      </c>
      <c r="AO352" t="s">
        <v>816</v>
      </c>
      <c r="AP352">
        <v>10</v>
      </c>
      <c r="AQ352">
        <v>119</v>
      </c>
      <c r="AR352" t="s">
        <v>814</v>
      </c>
      <c r="AS352">
        <v>0.14000000000000001</v>
      </c>
      <c r="AT352" t="s">
        <v>815</v>
      </c>
      <c r="AU352" t="s">
        <v>815</v>
      </c>
      <c r="AV352">
        <v>63</v>
      </c>
      <c r="AW352" t="s">
        <v>815</v>
      </c>
      <c r="AX352">
        <v>84</v>
      </c>
    </row>
    <row r="353" spans="1:50" x14ac:dyDescent="0.3">
      <c r="A353" s="118" t="s">
        <v>53</v>
      </c>
      <c r="B353" s="118">
        <v>190</v>
      </c>
      <c r="C353" s="118">
        <v>195</v>
      </c>
      <c r="D353" s="118">
        <f t="shared" si="16"/>
        <v>5</v>
      </c>
      <c r="E353" s="118">
        <f t="shared" si="17"/>
        <v>57.911999999999999</v>
      </c>
      <c r="F353" s="118">
        <f t="shared" si="17"/>
        <v>59.436</v>
      </c>
      <c r="G353" s="118">
        <f t="shared" si="17"/>
        <v>1.524</v>
      </c>
      <c r="H353" s="127" t="s">
        <v>348</v>
      </c>
      <c r="I353" s="124" t="s">
        <v>564</v>
      </c>
      <c r="J353" s="125" t="s">
        <v>325</v>
      </c>
      <c r="K353" s="125">
        <v>1</v>
      </c>
      <c r="L353" s="125">
        <v>0</v>
      </c>
      <c r="M353" s="125">
        <v>5</v>
      </c>
      <c r="N353" s="125"/>
      <c r="O353" s="118" t="s">
        <v>521</v>
      </c>
      <c r="P353" s="118"/>
      <c r="Q353" t="s">
        <v>817</v>
      </c>
      <c r="R353" t="s">
        <v>811</v>
      </c>
      <c r="S353">
        <v>4.7699999999999996</v>
      </c>
      <c r="T353">
        <v>6</v>
      </c>
      <c r="U353">
        <v>400</v>
      </c>
      <c r="V353">
        <v>1.2</v>
      </c>
      <c r="W353" t="s">
        <v>812</v>
      </c>
      <c r="X353">
        <v>0.87</v>
      </c>
      <c r="Y353" t="s">
        <v>811</v>
      </c>
      <c r="Z353">
        <v>15</v>
      </c>
      <c r="AA353">
        <v>38</v>
      </c>
      <c r="AB353">
        <v>32</v>
      </c>
      <c r="AC353">
        <v>3.79</v>
      </c>
      <c r="AD353">
        <v>10</v>
      </c>
      <c r="AE353">
        <v>1.5</v>
      </c>
      <c r="AF353">
        <v>20</v>
      </c>
      <c r="AG353">
        <v>0.76</v>
      </c>
      <c r="AH353">
        <v>391</v>
      </c>
      <c r="AI353">
        <v>1</v>
      </c>
      <c r="AJ353">
        <v>0.44</v>
      </c>
      <c r="AK353">
        <v>35</v>
      </c>
      <c r="AL353">
        <v>300</v>
      </c>
      <c r="AM353">
        <v>28</v>
      </c>
      <c r="AN353" s="120">
        <v>0.44</v>
      </c>
      <c r="AO353" t="s">
        <v>816</v>
      </c>
      <c r="AP353">
        <v>7</v>
      </c>
      <c r="AQ353">
        <v>112</v>
      </c>
      <c r="AR353" t="s">
        <v>814</v>
      </c>
      <c r="AS353">
        <v>0.1</v>
      </c>
      <c r="AT353" t="s">
        <v>815</v>
      </c>
      <c r="AU353" t="s">
        <v>815</v>
      </c>
      <c r="AV353">
        <v>46</v>
      </c>
      <c r="AW353" t="s">
        <v>815</v>
      </c>
      <c r="AX353">
        <v>69</v>
      </c>
    </row>
    <row r="354" spans="1:50" x14ac:dyDescent="0.3">
      <c r="A354" s="118" t="s">
        <v>53</v>
      </c>
      <c r="B354" s="118">
        <v>195</v>
      </c>
      <c r="C354" s="118">
        <v>200</v>
      </c>
      <c r="D354" s="118">
        <f t="shared" si="16"/>
        <v>5</v>
      </c>
      <c r="E354" s="118">
        <f t="shared" si="17"/>
        <v>59.436</v>
      </c>
      <c r="F354" s="118">
        <f t="shared" si="17"/>
        <v>60.96</v>
      </c>
      <c r="G354" s="118">
        <f t="shared" si="17"/>
        <v>1.524</v>
      </c>
      <c r="H354" s="127" t="s">
        <v>348</v>
      </c>
      <c r="I354" s="124" t="s">
        <v>564</v>
      </c>
      <c r="J354" s="125" t="s">
        <v>325</v>
      </c>
      <c r="K354" s="125">
        <v>1</v>
      </c>
      <c r="L354" s="125">
        <v>0</v>
      </c>
      <c r="M354" s="125">
        <v>5</v>
      </c>
      <c r="N354" s="125"/>
      <c r="O354" s="118" t="s">
        <v>522</v>
      </c>
      <c r="P354" s="118"/>
      <c r="Q354">
        <v>1E-3</v>
      </c>
      <c r="R354" t="s">
        <v>811</v>
      </c>
      <c r="S354">
        <v>5.22</v>
      </c>
      <c r="T354">
        <v>11</v>
      </c>
      <c r="U354">
        <v>450</v>
      </c>
      <c r="V354">
        <v>1.4</v>
      </c>
      <c r="W354" t="s">
        <v>812</v>
      </c>
      <c r="X354">
        <v>0.77</v>
      </c>
      <c r="Y354" t="s">
        <v>811</v>
      </c>
      <c r="Z354">
        <v>18</v>
      </c>
      <c r="AA354">
        <v>41</v>
      </c>
      <c r="AB354">
        <v>41</v>
      </c>
      <c r="AC354">
        <v>4.1399999999999997</v>
      </c>
      <c r="AD354">
        <v>10</v>
      </c>
      <c r="AE354">
        <v>1.7</v>
      </c>
      <c r="AF354">
        <v>30</v>
      </c>
      <c r="AG354">
        <v>0.88</v>
      </c>
      <c r="AH354">
        <v>387</v>
      </c>
      <c r="AI354" t="s">
        <v>813</v>
      </c>
      <c r="AJ354">
        <v>0.4</v>
      </c>
      <c r="AK354">
        <v>41</v>
      </c>
      <c r="AL354">
        <v>320</v>
      </c>
      <c r="AM354">
        <v>24</v>
      </c>
      <c r="AN354" s="119">
        <v>0.69</v>
      </c>
      <c r="AO354" t="s">
        <v>816</v>
      </c>
      <c r="AP354">
        <v>8</v>
      </c>
      <c r="AQ354">
        <v>112</v>
      </c>
      <c r="AR354" t="s">
        <v>814</v>
      </c>
      <c r="AS354">
        <v>0.12</v>
      </c>
      <c r="AT354" t="s">
        <v>815</v>
      </c>
      <c r="AU354" t="s">
        <v>815</v>
      </c>
      <c r="AV354">
        <v>54</v>
      </c>
      <c r="AW354" t="s">
        <v>815</v>
      </c>
      <c r="AX354">
        <v>75</v>
      </c>
    </row>
    <row r="355" spans="1:50" x14ac:dyDescent="0.3">
      <c r="A355" s="118" t="s">
        <v>53</v>
      </c>
      <c r="B355" s="118">
        <v>200</v>
      </c>
      <c r="C355" s="118">
        <v>205</v>
      </c>
      <c r="D355" s="118">
        <f t="shared" si="16"/>
        <v>5</v>
      </c>
      <c r="E355" s="118">
        <f t="shared" si="17"/>
        <v>60.96</v>
      </c>
      <c r="F355" s="118">
        <f t="shared" si="17"/>
        <v>62.484000000000002</v>
      </c>
      <c r="G355" s="118">
        <f t="shared" si="17"/>
        <v>1.524</v>
      </c>
      <c r="H355" s="127" t="s">
        <v>348</v>
      </c>
      <c r="I355" s="124" t="s">
        <v>566</v>
      </c>
      <c r="J355" s="125" t="s">
        <v>325</v>
      </c>
      <c r="K355" s="125">
        <v>1</v>
      </c>
      <c r="L355" s="125">
        <v>0</v>
      </c>
      <c r="M355" s="125">
        <v>5</v>
      </c>
      <c r="N355" s="128" t="s">
        <v>257</v>
      </c>
      <c r="O355" s="118" t="s">
        <v>523</v>
      </c>
      <c r="P355" s="118"/>
      <c r="Q355" t="s">
        <v>817</v>
      </c>
      <c r="R355" t="s">
        <v>811</v>
      </c>
      <c r="S355">
        <v>5.61</v>
      </c>
      <c r="T355">
        <v>5</v>
      </c>
      <c r="U355">
        <v>500</v>
      </c>
      <c r="V355">
        <v>1.6</v>
      </c>
      <c r="W355" t="s">
        <v>812</v>
      </c>
      <c r="X355">
        <v>0.53</v>
      </c>
      <c r="Y355" t="s">
        <v>811</v>
      </c>
      <c r="Z355">
        <v>19</v>
      </c>
      <c r="AA355">
        <v>47</v>
      </c>
      <c r="AB355">
        <v>43</v>
      </c>
      <c r="AC355">
        <v>4.63</v>
      </c>
      <c r="AD355">
        <v>10</v>
      </c>
      <c r="AE355">
        <v>1.92</v>
      </c>
      <c r="AF355">
        <v>30</v>
      </c>
      <c r="AG355">
        <v>0.86</v>
      </c>
      <c r="AH355">
        <v>329</v>
      </c>
      <c r="AI355">
        <v>1</v>
      </c>
      <c r="AJ355">
        <v>0.32</v>
      </c>
      <c r="AK355">
        <v>43</v>
      </c>
      <c r="AL355">
        <v>370</v>
      </c>
      <c r="AM355">
        <v>30</v>
      </c>
      <c r="AN355" s="119">
        <v>0.66</v>
      </c>
      <c r="AO355" t="s">
        <v>816</v>
      </c>
      <c r="AP355">
        <v>9</v>
      </c>
      <c r="AQ355">
        <v>99</v>
      </c>
      <c r="AR355" t="s">
        <v>814</v>
      </c>
      <c r="AS355">
        <v>0.13</v>
      </c>
      <c r="AT355" t="s">
        <v>815</v>
      </c>
      <c r="AU355" t="s">
        <v>815</v>
      </c>
      <c r="AV355">
        <v>58</v>
      </c>
      <c r="AW355" t="s">
        <v>815</v>
      </c>
      <c r="AX355">
        <v>85</v>
      </c>
    </row>
    <row r="356" spans="1:50" x14ac:dyDescent="0.3">
      <c r="A356" s="118" t="s">
        <v>53</v>
      </c>
      <c r="B356" s="118">
        <v>205</v>
      </c>
      <c r="C356" s="118">
        <v>210</v>
      </c>
      <c r="D356" s="118">
        <f t="shared" si="16"/>
        <v>5</v>
      </c>
      <c r="E356" s="118">
        <f t="shared" si="17"/>
        <v>62.484000000000002</v>
      </c>
      <c r="F356" s="118">
        <f t="shared" si="17"/>
        <v>64.007999999999996</v>
      </c>
      <c r="G356" s="118">
        <f t="shared" si="17"/>
        <v>1.524</v>
      </c>
      <c r="H356" s="127" t="s">
        <v>348</v>
      </c>
      <c r="I356" s="124" t="s">
        <v>566</v>
      </c>
      <c r="J356" s="125" t="s">
        <v>256</v>
      </c>
      <c r="K356" s="125">
        <v>1</v>
      </c>
      <c r="L356" s="125">
        <v>0</v>
      </c>
      <c r="M356" s="125">
        <v>5</v>
      </c>
      <c r="N356" s="128" t="s">
        <v>257</v>
      </c>
      <c r="O356" s="118" t="s">
        <v>524</v>
      </c>
      <c r="P356" s="118"/>
      <c r="Q356" t="s">
        <v>817</v>
      </c>
      <c r="R356" t="s">
        <v>811</v>
      </c>
      <c r="S356">
        <v>5.34</v>
      </c>
      <c r="T356">
        <v>9</v>
      </c>
      <c r="U356">
        <v>460</v>
      </c>
      <c r="V356">
        <v>1.5</v>
      </c>
      <c r="W356" t="s">
        <v>812</v>
      </c>
      <c r="X356">
        <v>0.97</v>
      </c>
      <c r="Y356" t="s">
        <v>811</v>
      </c>
      <c r="Z356">
        <v>16</v>
      </c>
      <c r="AA356">
        <v>43</v>
      </c>
      <c r="AB356">
        <v>38</v>
      </c>
      <c r="AC356">
        <v>4.09</v>
      </c>
      <c r="AD356">
        <v>10</v>
      </c>
      <c r="AE356">
        <v>1.86</v>
      </c>
      <c r="AF356">
        <v>30</v>
      </c>
      <c r="AG356">
        <v>0.99</v>
      </c>
      <c r="AH356">
        <v>403</v>
      </c>
      <c r="AI356">
        <v>1</v>
      </c>
      <c r="AJ356">
        <v>0.32</v>
      </c>
      <c r="AK356">
        <v>39</v>
      </c>
      <c r="AL356">
        <v>320</v>
      </c>
      <c r="AM356" s="119">
        <v>50</v>
      </c>
      <c r="AN356" s="119">
        <v>0.95</v>
      </c>
      <c r="AO356" t="s">
        <v>816</v>
      </c>
      <c r="AP356">
        <v>8</v>
      </c>
      <c r="AQ356">
        <v>124</v>
      </c>
      <c r="AR356" t="s">
        <v>814</v>
      </c>
      <c r="AS356">
        <v>0.13</v>
      </c>
      <c r="AT356" t="s">
        <v>815</v>
      </c>
      <c r="AU356" t="s">
        <v>815</v>
      </c>
      <c r="AV356">
        <v>56</v>
      </c>
      <c r="AW356" t="s">
        <v>815</v>
      </c>
      <c r="AX356">
        <v>71</v>
      </c>
    </row>
    <row r="357" spans="1:50" x14ac:dyDescent="0.3">
      <c r="A357" s="118" t="s">
        <v>53</v>
      </c>
      <c r="B357" s="118">
        <v>210</v>
      </c>
      <c r="C357" s="118">
        <v>215</v>
      </c>
      <c r="D357" s="118">
        <f t="shared" si="16"/>
        <v>5</v>
      </c>
      <c r="E357" s="118">
        <f t="shared" si="17"/>
        <v>64.007999999999996</v>
      </c>
      <c r="F357" s="118">
        <f t="shared" si="17"/>
        <v>65.531999999999996</v>
      </c>
      <c r="G357" s="118">
        <f t="shared" si="17"/>
        <v>1.524</v>
      </c>
      <c r="H357" s="127" t="s">
        <v>348</v>
      </c>
      <c r="I357" s="124" t="s">
        <v>566</v>
      </c>
      <c r="J357" s="125" t="s">
        <v>316</v>
      </c>
      <c r="K357" s="125">
        <v>1</v>
      </c>
      <c r="L357" s="125">
        <v>0</v>
      </c>
      <c r="M357" s="125">
        <v>5</v>
      </c>
      <c r="N357" s="128" t="s">
        <v>257</v>
      </c>
      <c r="O357" s="118" t="s">
        <v>525</v>
      </c>
      <c r="P357" s="118"/>
      <c r="Q357" t="s">
        <v>817</v>
      </c>
      <c r="R357" t="s">
        <v>811</v>
      </c>
      <c r="S357">
        <v>4.99</v>
      </c>
      <c r="T357">
        <v>6</v>
      </c>
      <c r="U357">
        <v>450</v>
      </c>
      <c r="V357">
        <v>1.4</v>
      </c>
      <c r="W357" t="s">
        <v>812</v>
      </c>
      <c r="X357">
        <v>0.71</v>
      </c>
      <c r="Y357" t="s">
        <v>811</v>
      </c>
      <c r="Z357">
        <v>13</v>
      </c>
      <c r="AA357">
        <v>41</v>
      </c>
      <c r="AB357">
        <v>31</v>
      </c>
      <c r="AC357">
        <v>3.41</v>
      </c>
      <c r="AD357">
        <v>10</v>
      </c>
      <c r="AE357">
        <v>1.75</v>
      </c>
      <c r="AF357">
        <v>30</v>
      </c>
      <c r="AG357">
        <v>0.79</v>
      </c>
      <c r="AH357">
        <v>336</v>
      </c>
      <c r="AI357">
        <v>1</v>
      </c>
      <c r="AJ357">
        <v>0.35</v>
      </c>
      <c r="AK357">
        <v>33</v>
      </c>
      <c r="AL357">
        <v>320</v>
      </c>
      <c r="AM357">
        <v>44</v>
      </c>
      <c r="AN357" s="119">
        <v>0.65</v>
      </c>
      <c r="AO357" t="s">
        <v>816</v>
      </c>
      <c r="AP357">
        <v>8</v>
      </c>
      <c r="AQ357">
        <v>100</v>
      </c>
      <c r="AR357" t="s">
        <v>814</v>
      </c>
      <c r="AS357">
        <v>0.13</v>
      </c>
      <c r="AT357" t="s">
        <v>815</v>
      </c>
      <c r="AU357" t="s">
        <v>815</v>
      </c>
      <c r="AV357">
        <v>52</v>
      </c>
      <c r="AW357" t="s">
        <v>815</v>
      </c>
      <c r="AX357">
        <v>60</v>
      </c>
    </row>
    <row r="358" spans="1:50" x14ac:dyDescent="0.3">
      <c r="A358" s="118" t="s">
        <v>53</v>
      </c>
      <c r="B358" s="118">
        <v>215</v>
      </c>
      <c r="C358" s="118">
        <v>220</v>
      </c>
      <c r="D358" s="118">
        <f t="shared" si="16"/>
        <v>5</v>
      </c>
      <c r="E358" s="118">
        <f t="shared" si="17"/>
        <v>65.531999999999996</v>
      </c>
      <c r="F358" s="118">
        <f t="shared" si="17"/>
        <v>67.055999999999997</v>
      </c>
      <c r="G358" s="118">
        <f t="shared" si="17"/>
        <v>1.524</v>
      </c>
      <c r="H358" s="127" t="s">
        <v>348</v>
      </c>
      <c r="I358" s="124" t="s">
        <v>569</v>
      </c>
      <c r="J358" s="125" t="s">
        <v>316</v>
      </c>
      <c r="K358" s="125">
        <v>1</v>
      </c>
      <c r="L358" s="125">
        <v>0</v>
      </c>
      <c r="M358" s="125">
        <v>5</v>
      </c>
      <c r="N358" s="128" t="s">
        <v>257</v>
      </c>
      <c r="O358" s="118" t="s">
        <v>526</v>
      </c>
      <c r="P358" s="118"/>
      <c r="Q358">
        <v>3.0000000000000001E-3</v>
      </c>
      <c r="R358" t="s">
        <v>811</v>
      </c>
      <c r="S358">
        <v>4.9400000000000004</v>
      </c>
      <c r="T358" t="s">
        <v>816</v>
      </c>
      <c r="U358">
        <v>460</v>
      </c>
      <c r="V358">
        <v>1.4</v>
      </c>
      <c r="W358">
        <v>2</v>
      </c>
      <c r="X358">
        <v>1.27</v>
      </c>
      <c r="Y358" t="s">
        <v>811</v>
      </c>
      <c r="Z358">
        <v>14</v>
      </c>
      <c r="AA358">
        <v>38</v>
      </c>
      <c r="AB358">
        <v>36</v>
      </c>
      <c r="AC358">
        <v>3.82</v>
      </c>
      <c r="AD358">
        <v>10</v>
      </c>
      <c r="AE358">
        <v>1.7</v>
      </c>
      <c r="AF358">
        <v>30</v>
      </c>
      <c r="AG358">
        <v>1.03</v>
      </c>
      <c r="AH358">
        <v>486</v>
      </c>
      <c r="AI358">
        <v>1</v>
      </c>
      <c r="AJ358">
        <v>0.39</v>
      </c>
      <c r="AK358">
        <v>35</v>
      </c>
      <c r="AL358">
        <v>310</v>
      </c>
      <c r="AM358">
        <v>36</v>
      </c>
      <c r="AN358" s="56">
        <v>1.22</v>
      </c>
      <c r="AO358" t="s">
        <v>816</v>
      </c>
      <c r="AP358">
        <v>8</v>
      </c>
      <c r="AQ358">
        <v>140</v>
      </c>
      <c r="AR358" t="s">
        <v>814</v>
      </c>
      <c r="AS358">
        <v>0.12</v>
      </c>
      <c r="AT358" t="s">
        <v>815</v>
      </c>
      <c r="AU358" t="s">
        <v>815</v>
      </c>
      <c r="AV358">
        <v>56</v>
      </c>
      <c r="AW358" t="s">
        <v>815</v>
      </c>
      <c r="AX358">
        <v>67</v>
      </c>
    </row>
    <row r="359" spans="1:50" x14ac:dyDescent="0.3">
      <c r="A359" s="118" t="s">
        <v>53</v>
      </c>
      <c r="B359" s="118">
        <v>220</v>
      </c>
      <c r="C359" s="118">
        <v>225</v>
      </c>
      <c r="D359" s="118">
        <f t="shared" si="16"/>
        <v>5</v>
      </c>
      <c r="E359" s="118">
        <f t="shared" si="17"/>
        <v>67.055999999999997</v>
      </c>
      <c r="F359" s="118">
        <f t="shared" si="17"/>
        <v>68.58</v>
      </c>
      <c r="G359" s="118">
        <f t="shared" si="17"/>
        <v>1.524</v>
      </c>
      <c r="H359" s="127" t="s">
        <v>348</v>
      </c>
      <c r="I359" s="124" t="s">
        <v>567</v>
      </c>
      <c r="J359" s="125" t="s">
        <v>325</v>
      </c>
      <c r="K359" s="125">
        <v>0</v>
      </c>
      <c r="L359" s="125">
        <v>0</v>
      </c>
      <c r="M359" s="125">
        <v>5</v>
      </c>
      <c r="N359" s="125"/>
      <c r="O359" s="118" t="s">
        <v>527</v>
      </c>
      <c r="P359" s="118"/>
      <c r="Q359">
        <v>1E-3</v>
      </c>
      <c r="R359" t="s">
        <v>811</v>
      </c>
      <c r="S359">
        <v>5.48</v>
      </c>
      <c r="T359">
        <v>7</v>
      </c>
      <c r="U359">
        <v>510</v>
      </c>
      <c r="V359">
        <v>1.5</v>
      </c>
      <c r="W359" t="s">
        <v>812</v>
      </c>
      <c r="X359">
        <v>0.62</v>
      </c>
      <c r="Y359" t="s">
        <v>811</v>
      </c>
      <c r="Z359">
        <v>16</v>
      </c>
      <c r="AA359">
        <v>43</v>
      </c>
      <c r="AB359">
        <v>32</v>
      </c>
      <c r="AC359">
        <v>3.88</v>
      </c>
      <c r="AD359">
        <v>10</v>
      </c>
      <c r="AE359">
        <v>1.87</v>
      </c>
      <c r="AF359">
        <v>30</v>
      </c>
      <c r="AG359">
        <v>0.91</v>
      </c>
      <c r="AH359">
        <v>277</v>
      </c>
      <c r="AI359">
        <v>1</v>
      </c>
      <c r="AJ359">
        <v>0.22</v>
      </c>
      <c r="AK359">
        <v>38</v>
      </c>
      <c r="AL359">
        <v>440</v>
      </c>
      <c r="AM359">
        <v>44</v>
      </c>
      <c r="AN359" s="119">
        <v>0.73</v>
      </c>
      <c r="AO359" t="s">
        <v>816</v>
      </c>
      <c r="AP359">
        <v>9</v>
      </c>
      <c r="AQ359">
        <v>103</v>
      </c>
      <c r="AR359" t="s">
        <v>814</v>
      </c>
      <c r="AS359">
        <v>0.11</v>
      </c>
      <c r="AT359" t="s">
        <v>815</v>
      </c>
      <c r="AU359" t="s">
        <v>815</v>
      </c>
      <c r="AV359">
        <v>55</v>
      </c>
      <c r="AW359" t="s">
        <v>815</v>
      </c>
      <c r="AX359">
        <v>71</v>
      </c>
    </row>
    <row r="360" spans="1:50" x14ac:dyDescent="0.3">
      <c r="A360" s="118" t="s">
        <v>53</v>
      </c>
      <c r="B360" s="118">
        <v>225</v>
      </c>
      <c r="C360" s="118">
        <v>230</v>
      </c>
      <c r="D360" s="118">
        <f t="shared" si="16"/>
        <v>5</v>
      </c>
      <c r="E360" s="118">
        <f t="shared" si="17"/>
        <v>68.58</v>
      </c>
      <c r="F360" s="118">
        <f t="shared" si="17"/>
        <v>70.103999999999999</v>
      </c>
      <c r="G360" s="118">
        <f t="shared" si="17"/>
        <v>1.524</v>
      </c>
      <c r="H360" s="127" t="s">
        <v>348</v>
      </c>
      <c r="I360" s="124" t="s">
        <v>567</v>
      </c>
      <c r="J360" s="125" t="s">
        <v>325</v>
      </c>
      <c r="K360" s="125">
        <v>0</v>
      </c>
      <c r="L360" s="125">
        <v>0</v>
      </c>
      <c r="M360" s="125">
        <v>5</v>
      </c>
      <c r="N360" s="128" t="s">
        <v>257</v>
      </c>
      <c r="O360" s="118" t="s">
        <v>528</v>
      </c>
      <c r="P360" s="118"/>
      <c r="Q360" t="s">
        <v>817</v>
      </c>
      <c r="R360" t="s">
        <v>811</v>
      </c>
      <c r="S360">
        <v>4.3600000000000003</v>
      </c>
      <c r="T360">
        <v>7</v>
      </c>
      <c r="U360">
        <v>350</v>
      </c>
      <c r="V360">
        <v>1.1000000000000001</v>
      </c>
      <c r="W360" t="s">
        <v>812</v>
      </c>
      <c r="X360">
        <v>1.04</v>
      </c>
      <c r="Y360" t="s">
        <v>811</v>
      </c>
      <c r="Z360">
        <v>14</v>
      </c>
      <c r="AA360">
        <v>31</v>
      </c>
      <c r="AB360">
        <v>33</v>
      </c>
      <c r="AC360">
        <v>3.65</v>
      </c>
      <c r="AD360">
        <v>10</v>
      </c>
      <c r="AE360">
        <v>1.27</v>
      </c>
      <c r="AF360">
        <v>20</v>
      </c>
      <c r="AG360">
        <v>1.04</v>
      </c>
      <c r="AH360">
        <v>309</v>
      </c>
      <c r="AI360" t="s">
        <v>813</v>
      </c>
      <c r="AJ360">
        <v>0.28999999999999998</v>
      </c>
      <c r="AK360">
        <v>34</v>
      </c>
      <c r="AL360">
        <v>270</v>
      </c>
      <c r="AM360">
        <v>21</v>
      </c>
      <c r="AN360" s="119">
        <v>0.72</v>
      </c>
      <c r="AO360" t="s">
        <v>816</v>
      </c>
      <c r="AP360">
        <v>6</v>
      </c>
      <c r="AQ360">
        <v>135</v>
      </c>
      <c r="AR360" t="s">
        <v>814</v>
      </c>
      <c r="AS360">
        <v>0.09</v>
      </c>
      <c r="AT360" t="s">
        <v>815</v>
      </c>
      <c r="AU360" t="s">
        <v>815</v>
      </c>
      <c r="AV360">
        <v>38</v>
      </c>
      <c r="AW360" t="s">
        <v>815</v>
      </c>
      <c r="AX360">
        <v>61</v>
      </c>
    </row>
    <row r="361" spans="1:50" x14ac:dyDescent="0.3">
      <c r="A361" s="118" t="s">
        <v>53</v>
      </c>
      <c r="B361" s="118">
        <v>230</v>
      </c>
      <c r="C361" s="118">
        <v>235</v>
      </c>
      <c r="D361" s="118">
        <f t="shared" si="16"/>
        <v>5</v>
      </c>
      <c r="E361" s="118">
        <f t="shared" si="17"/>
        <v>70.103999999999999</v>
      </c>
      <c r="F361" s="118">
        <f t="shared" si="17"/>
        <v>71.628</v>
      </c>
      <c r="G361" s="118">
        <f t="shared" si="17"/>
        <v>1.524</v>
      </c>
      <c r="H361" s="127" t="s">
        <v>348</v>
      </c>
      <c r="I361" s="124" t="s">
        <v>568</v>
      </c>
      <c r="J361" s="125" t="s">
        <v>325</v>
      </c>
      <c r="K361" s="125">
        <v>0</v>
      </c>
      <c r="L361" s="125">
        <v>0</v>
      </c>
      <c r="M361" s="125">
        <v>5</v>
      </c>
      <c r="N361" s="125"/>
      <c r="O361" s="118" t="s">
        <v>529</v>
      </c>
      <c r="P361" s="118"/>
      <c r="Q361" t="s">
        <v>817</v>
      </c>
      <c r="R361" t="s">
        <v>811</v>
      </c>
      <c r="S361">
        <v>4.29</v>
      </c>
      <c r="T361">
        <v>6</v>
      </c>
      <c r="U361">
        <v>360</v>
      </c>
      <c r="V361">
        <v>1.1000000000000001</v>
      </c>
      <c r="W361" t="s">
        <v>812</v>
      </c>
      <c r="X361">
        <v>0.82</v>
      </c>
      <c r="Y361" t="s">
        <v>811</v>
      </c>
      <c r="Z361">
        <v>11</v>
      </c>
      <c r="AA361">
        <v>32</v>
      </c>
      <c r="AB361">
        <v>30</v>
      </c>
      <c r="AC361">
        <v>2.86</v>
      </c>
      <c r="AD361">
        <v>10</v>
      </c>
      <c r="AE361">
        <v>1.32</v>
      </c>
      <c r="AF361">
        <v>20</v>
      </c>
      <c r="AG361">
        <v>0.68</v>
      </c>
      <c r="AH361">
        <v>319</v>
      </c>
      <c r="AI361">
        <v>2</v>
      </c>
      <c r="AJ361">
        <v>0.23</v>
      </c>
      <c r="AK361">
        <v>29</v>
      </c>
      <c r="AL361">
        <v>240</v>
      </c>
      <c r="AM361">
        <v>23</v>
      </c>
      <c r="AN361" s="119">
        <v>0.51</v>
      </c>
      <c r="AO361" t="s">
        <v>816</v>
      </c>
      <c r="AP361">
        <v>6</v>
      </c>
      <c r="AQ361">
        <v>98</v>
      </c>
      <c r="AR361" t="s">
        <v>814</v>
      </c>
      <c r="AS361">
        <v>0.11</v>
      </c>
      <c r="AT361" t="s">
        <v>815</v>
      </c>
      <c r="AU361" t="s">
        <v>815</v>
      </c>
      <c r="AV361">
        <v>39</v>
      </c>
      <c r="AW361" t="s">
        <v>815</v>
      </c>
      <c r="AX361">
        <v>51</v>
      </c>
    </row>
    <row r="362" spans="1:50" x14ac:dyDescent="0.3">
      <c r="A362" s="118" t="s">
        <v>53</v>
      </c>
      <c r="B362" s="118">
        <v>235</v>
      </c>
      <c r="C362" s="118">
        <v>240</v>
      </c>
      <c r="D362" s="118">
        <f t="shared" si="16"/>
        <v>5</v>
      </c>
      <c r="E362" s="118">
        <f t="shared" si="17"/>
        <v>71.628</v>
      </c>
      <c r="F362" s="118">
        <f t="shared" si="17"/>
        <v>73.152000000000001</v>
      </c>
      <c r="G362" s="118">
        <f t="shared" si="17"/>
        <v>1.524</v>
      </c>
      <c r="H362" s="127" t="s">
        <v>348</v>
      </c>
      <c r="I362" s="124" t="s">
        <v>570</v>
      </c>
      <c r="J362" s="125" t="s">
        <v>316</v>
      </c>
      <c r="K362" s="125">
        <v>0</v>
      </c>
      <c r="L362" s="125">
        <v>0</v>
      </c>
      <c r="M362" s="125">
        <v>4</v>
      </c>
      <c r="N362" s="125"/>
      <c r="O362" s="118" t="s">
        <v>530</v>
      </c>
      <c r="P362" s="118"/>
      <c r="Q362" t="s">
        <v>817</v>
      </c>
      <c r="R362" t="s">
        <v>811</v>
      </c>
      <c r="S362">
        <v>5.8</v>
      </c>
      <c r="T362">
        <v>11</v>
      </c>
      <c r="U362">
        <v>510</v>
      </c>
      <c r="V362">
        <v>1.6</v>
      </c>
      <c r="W362" t="s">
        <v>812</v>
      </c>
      <c r="X362">
        <v>0.82</v>
      </c>
      <c r="Y362" t="s">
        <v>811</v>
      </c>
      <c r="Z362">
        <v>17</v>
      </c>
      <c r="AA362">
        <v>44</v>
      </c>
      <c r="AB362">
        <v>42</v>
      </c>
      <c r="AC362">
        <v>4.17</v>
      </c>
      <c r="AD362">
        <v>20</v>
      </c>
      <c r="AE362">
        <v>1.98</v>
      </c>
      <c r="AF362">
        <v>30</v>
      </c>
      <c r="AG362">
        <v>0.99</v>
      </c>
      <c r="AH362">
        <v>350</v>
      </c>
      <c r="AI362">
        <v>1</v>
      </c>
      <c r="AJ362">
        <v>0.28000000000000003</v>
      </c>
      <c r="AK362">
        <v>41</v>
      </c>
      <c r="AL362">
        <v>320</v>
      </c>
      <c r="AM362">
        <v>28</v>
      </c>
      <c r="AN362" s="119">
        <v>0.93</v>
      </c>
      <c r="AO362" t="s">
        <v>816</v>
      </c>
      <c r="AP362">
        <v>9</v>
      </c>
      <c r="AQ362">
        <v>128</v>
      </c>
      <c r="AR362" t="s">
        <v>814</v>
      </c>
      <c r="AS362">
        <v>0.14000000000000001</v>
      </c>
      <c r="AT362" t="s">
        <v>815</v>
      </c>
      <c r="AU362" t="s">
        <v>815</v>
      </c>
      <c r="AV362">
        <v>56</v>
      </c>
      <c r="AW362" t="s">
        <v>815</v>
      </c>
      <c r="AX362">
        <v>77</v>
      </c>
    </row>
    <row r="363" spans="1:50" x14ac:dyDescent="0.3">
      <c r="A363" s="118" t="s">
        <v>53</v>
      </c>
      <c r="B363" s="118">
        <v>240</v>
      </c>
      <c r="C363" s="118">
        <v>245</v>
      </c>
      <c r="D363" s="118">
        <f t="shared" si="16"/>
        <v>5</v>
      </c>
      <c r="E363" s="118">
        <f t="shared" si="17"/>
        <v>73.152000000000001</v>
      </c>
      <c r="F363" s="118">
        <f t="shared" si="17"/>
        <v>74.676000000000002</v>
      </c>
      <c r="G363" s="118">
        <f t="shared" si="17"/>
        <v>1.524</v>
      </c>
      <c r="H363" s="127" t="s">
        <v>348</v>
      </c>
      <c r="I363" s="124" t="s">
        <v>570</v>
      </c>
      <c r="J363" s="125" t="s">
        <v>316</v>
      </c>
      <c r="K363" s="125">
        <v>0</v>
      </c>
      <c r="L363" s="125">
        <v>0</v>
      </c>
      <c r="M363" s="125">
        <v>4</v>
      </c>
      <c r="N363" s="125"/>
      <c r="O363" s="118" t="s">
        <v>531</v>
      </c>
      <c r="P363" s="118"/>
      <c r="Q363" t="s">
        <v>817</v>
      </c>
      <c r="R363" t="s">
        <v>811</v>
      </c>
      <c r="S363">
        <v>4.1500000000000004</v>
      </c>
      <c r="T363" t="s">
        <v>816</v>
      </c>
      <c r="U363">
        <v>350</v>
      </c>
      <c r="V363">
        <v>1</v>
      </c>
      <c r="W363" t="s">
        <v>812</v>
      </c>
      <c r="X363">
        <v>1.8</v>
      </c>
      <c r="Y363" t="s">
        <v>811</v>
      </c>
      <c r="Z363">
        <v>11</v>
      </c>
      <c r="AA363">
        <v>29</v>
      </c>
      <c r="AB363">
        <v>24</v>
      </c>
      <c r="AC363">
        <v>3</v>
      </c>
      <c r="AD363">
        <v>10</v>
      </c>
      <c r="AE363">
        <v>1.17</v>
      </c>
      <c r="AF363">
        <v>20</v>
      </c>
      <c r="AG363">
        <v>0.96</v>
      </c>
      <c r="AH363">
        <v>542</v>
      </c>
      <c r="AI363">
        <v>1</v>
      </c>
      <c r="AJ363">
        <v>0.16</v>
      </c>
      <c r="AK363">
        <v>24</v>
      </c>
      <c r="AL363">
        <v>250</v>
      </c>
      <c r="AM363">
        <v>20</v>
      </c>
      <c r="AN363" s="120">
        <v>0.48</v>
      </c>
      <c r="AO363" t="s">
        <v>816</v>
      </c>
      <c r="AP363">
        <v>6</v>
      </c>
      <c r="AQ363">
        <v>143</v>
      </c>
      <c r="AR363" t="s">
        <v>814</v>
      </c>
      <c r="AS363">
        <v>0.1</v>
      </c>
      <c r="AT363" t="s">
        <v>815</v>
      </c>
      <c r="AU363" t="s">
        <v>815</v>
      </c>
      <c r="AV363">
        <v>34</v>
      </c>
      <c r="AW363" t="s">
        <v>815</v>
      </c>
      <c r="AX363">
        <v>47</v>
      </c>
    </row>
    <row r="364" spans="1:50" x14ac:dyDescent="0.3">
      <c r="A364" s="118" t="s">
        <v>53</v>
      </c>
      <c r="B364" s="118">
        <v>245</v>
      </c>
      <c r="C364" s="118">
        <v>250</v>
      </c>
      <c r="D364" s="118">
        <f t="shared" si="16"/>
        <v>5</v>
      </c>
      <c r="E364" s="118">
        <f t="shared" si="17"/>
        <v>74.676000000000002</v>
      </c>
      <c r="F364" s="118">
        <f t="shared" si="17"/>
        <v>76.2</v>
      </c>
      <c r="G364" s="118">
        <f t="shared" si="17"/>
        <v>1.524</v>
      </c>
      <c r="H364" s="127" t="s">
        <v>348</v>
      </c>
      <c r="I364" s="124" t="s">
        <v>572</v>
      </c>
      <c r="J364" s="125" t="s">
        <v>316</v>
      </c>
      <c r="K364" s="125">
        <v>0</v>
      </c>
      <c r="L364" s="125">
        <v>0</v>
      </c>
      <c r="M364" s="125">
        <v>5</v>
      </c>
      <c r="N364" s="125"/>
      <c r="O364" s="118" t="s">
        <v>532</v>
      </c>
      <c r="P364" s="118"/>
      <c r="Q364" t="s">
        <v>817</v>
      </c>
      <c r="R364" t="s">
        <v>811</v>
      </c>
      <c r="S364">
        <v>4.71</v>
      </c>
      <c r="T364">
        <v>5</v>
      </c>
      <c r="U364">
        <v>490</v>
      </c>
      <c r="V364">
        <v>1.1000000000000001</v>
      </c>
      <c r="W364" t="s">
        <v>812</v>
      </c>
      <c r="X364">
        <v>1.4</v>
      </c>
      <c r="Y364" t="s">
        <v>811</v>
      </c>
      <c r="Z364">
        <v>11</v>
      </c>
      <c r="AA364">
        <v>32</v>
      </c>
      <c r="AB364">
        <v>20</v>
      </c>
      <c r="AC364">
        <v>2.7</v>
      </c>
      <c r="AD364">
        <v>10</v>
      </c>
      <c r="AE364">
        <v>1.41</v>
      </c>
      <c r="AF364">
        <v>20</v>
      </c>
      <c r="AG364">
        <v>0.86</v>
      </c>
      <c r="AH364">
        <v>514</v>
      </c>
      <c r="AI364">
        <v>1</v>
      </c>
      <c r="AJ364">
        <v>0.17</v>
      </c>
      <c r="AK364">
        <v>22</v>
      </c>
      <c r="AL364">
        <v>250</v>
      </c>
      <c r="AM364">
        <v>18</v>
      </c>
      <c r="AN364" s="119">
        <v>0.5</v>
      </c>
      <c r="AO364" t="s">
        <v>816</v>
      </c>
      <c r="AP364">
        <v>6</v>
      </c>
      <c r="AQ364">
        <v>121</v>
      </c>
      <c r="AR364" t="s">
        <v>814</v>
      </c>
      <c r="AS364">
        <v>0.12</v>
      </c>
      <c r="AT364" t="s">
        <v>815</v>
      </c>
      <c r="AU364" t="s">
        <v>815</v>
      </c>
      <c r="AV364">
        <v>38</v>
      </c>
      <c r="AW364" t="s">
        <v>815</v>
      </c>
      <c r="AX364">
        <v>48</v>
      </c>
    </row>
    <row r="365" spans="1:50" x14ac:dyDescent="0.3">
      <c r="A365" s="118" t="s">
        <v>53</v>
      </c>
      <c r="B365" s="118">
        <v>250</v>
      </c>
      <c r="C365" s="118">
        <v>255</v>
      </c>
      <c r="D365" s="118">
        <f t="shared" si="16"/>
        <v>5</v>
      </c>
      <c r="E365" s="118">
        <f t="shared" si="17"/>
        <v>76.2</v>
      </c>
      <c r="F365" s="118">
        <f t="shared" si="17"/>
        <v>77.724000000000004</v>
      </c>
      <c r="G365" s="118">
        <f t="shared" si="17"/>
        <v>1.524</v>
      </c>
      <c r="H365" s="127" t="s">
        <v>348</v>
      </c>
      <c r="I365" s="124" t="s">
        <v>572</v>
      </c>
      <c r="J365" s="125" t="s">
        <v>316</v>
      </c>
      <c r="K365" s="125">
        <v>0</v>
      </c>
      <c r="L365" s="125">
        <v>0</v>
      </c>
      <c r="M365" s="125">
        <v>5</v>
      </c>
      <c r="N365" s="125"/>
      <c r="O365" s="118" t="s">
        <v>533</v>
      </c>
      <c r="P365" s="118"/>
      <c r="Q365" t="s">
        <v>817</v>
      </c>
      <c r="R365" t="s">
        <v>811</v>
      </c>
      <c r="S365">
        <v>6.06</v>
      </c>
      <c r="T365">
        <v>9</v>
      </c>
      <c r="U365">
        <v>530</v>
      </c>
      <c r="V365">
        <v>1.6</v>
      </c>
      <c r="W365" t="s">
        <v>812</v>
      </c>
      <c r="X365">
        <v>0.54</v>
      </c>
      <c r="Y365" t="s">
        <v>811</v>
      </c>
      <c r="Z365">
        <v>30</v>
      </c>
      <c r="AA365">
        <v>42</v>
      </c>
      <c r="AB365">
        <v>66</v>
      </c>
      <c r="AC365">
        <v>6.63</v>
      </c>
      <c r="AD365">
        <v>20</v>
      </c>
      <c r="AE365">
        <v>2.11</v>
      </c>
      <c r="AF365">
        <v>30</v>
      </c>
      <c r="AG365">
        <v>1.28</v>
      </c>
      <c r="AH365">
        <v>345</v>
      </c>
      <c r="AI365">
        <v>1</v>
      </c>
      <c r="AJ365">
        <v>0.2</v>
      </c>
      <c r="AK365">
        <v>69</v>
      </c>
      <c r="AL365">
        <v>310</v>
      </c>
      <c r="AM365" s="119">
        <v>53</v>
      </c>
      <c r="AN365" s="122">
        <v>2.08</v>
      </c>
      <c r="AO365" t="s">
        <v>816</v>
      </c>
      <c r="AP365">
        <v>10</v>
      </c>
      <c r="AQ365">
        <v>100</v>
      </c>
      <c r="AR365" t="s">
        <v>814</v>
      </c>
      <c r="AS365">
        <v>0.12</v>
      </c>
      <c r="AT365" t="s">
        <v>815</v>
      </c>
      <c r="AU365" t="s">
        <v>815</v>
      </c>
      <c r="AV365">
        <v>56</v>
      </c>
      <c r="AW365" t="s">
        <v>815</v>
      </c>
      <c r="AX365">
        <v>105</v>
      </c>
    </row>
    <row r="366" spans="1:50" x14ac:dyDescent="0.3">
      <c r="A366" s="118" t="s">
        <v>53</v>
      </c>
      <c r="B366" s="118">
        <v>255</v>
      </c>
      <c r="C366" s="118">
        <v>260</v>
      </c>
      <c r="D366" s="118">
        <f t="shared" si="16"/>
        <v>5</v>
      </c>
      <c r="E366" s="118">
        <f t="shared" si="17"/>
        <v>77.724000000000004</v>
      </c>
      <c r="F366" s="118">
        <f t="shared" si="17"/>
        <v>79.248000000000005</v>
      </c>
      <c r="G366" s="118">
        <f t="shared" si="17"/>
        <v>1.524</v>
      </c>
      <c r="H366" s="127" t="s">
        <v>348</v>
      </c>
      <c r="I366" s="124" t="s">
        <v>571</v>
      </c>
      <c r="J366" s="125" t="s">
        <v>316</v>
      </c>
      <c r="K366" s="125">
        <v>0</v>
      </c>
      <c r="L366" s="125">
        <v>0</v>
      </c>
      <c r="M366" s="125">
        <v>4</v>
      </c>
      <c r="N366" s="128" t="s">
        <v>257</v>
      </c>
      <c r="O366" s="118" t="s">
        <v>534</v>
      </c>
      <c r="P366" s="118"/>
      <c r="Q366" t="s">
        <v>817</v>
      </c>
      <c r="R366" t="s">
        <v>811</v>
      </c>
      <c r="S366">
        <v>5.3</v>
      </c>
      <c r="T366">
        <v>9</v>
      </c>
      <c r="U366">
        <v>470</v>
      </c>
      <c r="V366">
        <v>1.4</v>
      </c>
      <c r="W366" t="s">
        <v>812</v>
      </c>
      <c r="X366">
        <v>1.06</v>
      </c>
      <c r="Y366" t="s">
        <v>811</v>
      </c>
      <c r="Z366">
        <v>14</v>
      </c>
      <c r="AA366">
        <v>39</v>
      </c>
      <c r="AB366">
        <v>33</v>
      </c>
      <c r="AC366">
        <v>4.0999999999999996</v>
      </c>
      <c r="AD366">
        <v>10</v>
      </c>
      <c r="AE366">
        <v>1.75</v>
      </c>
      <c r="AF366">
        <v>30</v>
      </c>
      <c r="AG366">
        <v>1.04</v>
      </c>
      <c r="AH366">
        <v>404</v>
      </c>
      <c r="AI366">
        <v>1</v>
      </c>
      <c r="AJ366">
        <v>0.15</v>
      </c>
      <c r="AK366">
        <v>35</v>
      </c>
      <c r="AL366">
        <v>320</v>
      </c>
      <c r="AM366">
        <v>29</v>
      </c>
      <c r="AN366" s="119">
        <v>0.73</v>
      </c>
      <c r="AO366">
        <v>13</v>
      </c>
      <c r="AP366">
        <v>8</v>
      </c>
      <c r="AQ366">
        <v>122</v>
      </c>
      <c r="AR366" t="s">
        <v>814</v>
      </c>
      <c r="AS366">
        <v>0.1</v>
      </c>
      <c r="AT366" t="s">
        <v>815</v>
      </c>
      <c r="AU366" t="s">
        <v>815</v>
      </c>
      <c r="AV366">
        <v>47</v>
      </c>
      <c r="AW366" t="s">
        <v>815</v>
      </c>
      <c r="AX366">
        <v>81</v>
      </c>
    </row>
    <row r="367" spans="1:50" x14ac:dyDescent="0.3">
      <c r="A367" s="118" t="s">
        <v>53</v>
      </c>
      <c r="B367" s="118">
        <v>260</v>
      </c>
      <c r="C367" s="118">
        <v>265</v>
      </c>
      <c r="D367" s="118">
        <f t="shared" si="16"/>
        <v>5</v>
      </c>
      <c r="E367" s="118">
        <f t="shared" si="17"/>
        <v>79.248000000000005</v>
      </c>
      <c r="F367" s="118">
        <f t="shared" si="17"/>
        <v>80.772000000000006</v>
      </c>
      <c r="G367" s="118">
        <f t="shared" si="17"/>
        <v>1.524</v>
      </c>
      <c r="H367" s="127" t="s">
        <v>348</v>
      </c>
      <c r="I367" s="124" t="s">
        <v>571</v>
      </c>
      <c r="J367" s="125" t="s">
        <v>316</v>
      </c>
      <c r="K367" s="125">
        <v>0</v>
      </c>
      <c r="L367" s="125">
        <v>0</v>
      </c>
      <c r="M367" s="125">
        <v>4</v>
      </c>
      <c r="N367" s="128" t="s">
        <v>257</v>
      </c>
      <c r="O367" s="118" t="s">
        <v>535</v>
      </c>
      <c r="P367" s="118"/>
      <c r="Q367" t="s">
        <v>817</v>
      </c>
      <c r="R367" t="s">
        <v>811</v>
      </c>
      <c r="S367">
        <v>5.44</v>
      </c>
      <c r="T367">
        <v>11</v>
      </c>
      <c r="U367">
        <v>480</v>
      </c>
      <c r="V367">
        <v>1.5</v>
      </c>
      <c r="W367" t="s">
        <v>812</v>
      </c>
      <c r="X367">
        <v>0.78</v>
      </c>
      <c r="Y367" t="s">
        <v>811</v>
      </c>
      <c r="Z367">
        <v>18</v>
      </c>
      <c r="AA367">
        <v>45</v>
      </c>
      <c r="AB367">
        <v>44</v>
      </c>
      <c r="AC367">
        <v>5</v>
      </c>
      <c r="AD367">
        <v>10</v>
      </c>
      <c r="AE367">
        <v>1.87</v>
      </c>
      <c r="AF367">
        <v>30</v>
      </c>
      <c r="AG367">
        <v>1.0900000000000001</v>
      </c>
      <c r="AH367">
        <v>400</v>
      </c>
      <c r="AI367">
        <v>2</v>
      </c>
      <c r="AJ367">
        <v>0.18</v>
      </c>
      <c r="AK367">
        <v>45</v>
      </c>
      <c r="AL367">
        <v>340</v>
      </c>
      <c r="AM367">
        <v>40</v>
      </c>
      <c r="AN367" s="56">
        <v>1.1200000000000001</v>
      </c>
      <c r="AO367" s="120">
        <v>55</v>
      </c>
      <c r="AP367">
        <v>9</v>
      </c>
      <c r="AQ367">
        <v>116</v>
      </c>
      <c r="AR367" t="s">
        <v>814</v>
      </c>
      <c r="AS367">
        <v>0.11</v>
      </c>
      <c r="AT367" t="s">
        <v>815</v>
      </c>
      <c r="AU367" t="s">
        <v>815</v>
      </c>
      <c r="AV367">
        <v>51</v>
      </c>
      <c r="AW367" t="s">
        <v>815</v>
      </c>
      <c r="AX367">
        <v>88</v>
      </c>
    </row>
    <row r="368" spans="1:50" x14ac:dyDescent="0.3">
      <c r="A368" s="118" t="s">
        <v>53</v>
      </c>
      <c r="B368" s="118">
        <v>265</v>
      </c>
      <c r="C368" s="118">
        <v>270</v>
      </c>
      <c r="D368" s="118">
        <f t="shared" si="16"/>
        <v>5</v>
      </c>
      <c r="E368" s="118">
        <f t="shared" si="17"/>
        <v>80.772000000000006</v>
      </c>
      <c r="F368" s="118">
        <f t="shared" si="17"/>
        <v>82.296000000000006</v>
      </c>
      <c r="G368" s="118">
        <f t="shared" si="17"/>
        <v>1.524</v>
      </c>
      <c r="H368" s="127" t="s">
        <v>348</v>
      </c>
      <c r="I368" s="124" t="s">
        <v>571</v>
      </c>
      <c r="J368" s="125" t="s">
        <v>316</v>
      </c>
      <c r="K368" s="125">
        <v>0</v>
      </c>
      <c r="L368" s="125">
        <v>0</v>
      </c>
      <c r="M368" s="125">
        <v>4</v>
      </c>
      <c r="N368" s="128" t="s">
        <v>257</v>
      </c>
      <c r="O368" s="118" t="s">
        <v>536</v>
      </c>
      <c r="P368" s="118"/>
      <c r="Q368" s="121">
        <v>1.6E-2</v>
      </c>
      <c r="R368" t="s">
        <v>811</v>
      </c>
      <c r="S368">
        <v>3.97</v>
      </c>
      <c r="T368">
        <v>52</v>
      </c>
      <c r="U368">
        <v>330</v>
      </c>
      <c r="V368">
        <v>1</v>
      </c>
      <c r="W368" t="s">
        <v>812</v>
      </c>
      <c r="X368">
        <v>1.27</v>
      </c>
      <c r="Y368" t="s">
        <v>811</v>
      </c>
      <c r="Z368">
        <v>12</v>
      </c>
      <c r="AA368">
        <v>36</v>
      </c>
      <c r="AB368">
        <v>27</v>
      </c>
      <c r="AC368">
        <v>3.11</v>
      </c>
      <c r="AD368">
        <v>10</v>
      </c>
      <c r="AE368">
        <v>1.54</v>
      </c>
      <c r="AF368">
        <v>20</v>
      </c>
      <c r="AG368">
        <v>0.84</v>
      </c>
      <c r="AH368">
        <v>382</v>
      </c>
      <c r="AI368">
        <v>1</v>
      </c>
      <c r="AJ368">
        <v>0.1</v>
      </c>
      <c r="AK368">
        <v>29</v>
      </c>
      <c r="AL368">
        <v>270</v>
      </c>
      <c r="AM368">
        <v>19</v>
      </c>
      <c r="AN368" s="56">
        <v>1.1399999999999999</v>
      </c>
      <c r="AO368">
        <v>18</v>
      </c>
      <c r="AP368">
        <v>7</v>
      </c>
      <c r="AQ368">
        <v>100</v>
      </c>
      <c r="AR368" t="s">
        <v>814</v>
      </c>
      <c r="AS368">
        <v>0.14000000000000001</v>
      </c>
      <c r="AT368" t="s">
        <v>815</v>
      </c>
      <c r="AU368" t="s">
        <v>815</v>
      </c>
      <c r="AV368">
        <v>44</v>
      </c>
      <c r="AW368" t="s">
        <v>815</v>
      </c>
      <c r="AX368">
        <v>56</v>
      </c>
    </row>
    <row r="369" spans="1:50" x14ac:dyDescent="0.3">
      <c r="A369" s="118" t="s">
        <v>53</v>
      </c>
      <c r="B369" s="118">
        <v>270</v>
      </c>
      <c r="C369" s="118">
        <v>275</v>
      </c>
      <c r="D369" s="118">
        <f t="shared" si="16"/>
        <v>5</v>
      </c>
      <c r="E369" s="118">
        <f t="shared" si="17"/>
        <v>82.296000000000006</v>
      </c>
      <c r="F369" s="118">
        <f t="shared" si="17"/>
        <v>83.82</v>
      </c>
      <c r="G369" s="118">
        <f t="shared" si="17"/>
        <v>1.524</v>
      </c>
      <c r="H369" s="127" t="s">
        <v>348</v>
      </c>
      <c r="I369" s="124" t="s">
        <v>571</v>
      </c>
      <c r="J369" s="125" t="s">
        <v>316</v>
      </c>
      <c r="K369" s="125">
        <v>0</v>
      </c>
      <c r="L369" s="125">
        <v>0</v>
      </c>
      <c r="M369" s="125">
        <v>4</v>
      </c>
      <c r="N369" s="128" t="s">
        <v>257</v>
      </c>
      <c r="O369" s="118" t="s">
        <v>537</v>
      </c>
      <c r="P369" s="118"/>
      <c r="Q369" t="s">
        <v>817</v>
      </c>
      <c r="R369" t="s">
        <v>811</v>
      </c>
      <c r="S369">
        <v>6.78</v>
      </c>
      <c r="T369">
        <v>9</v>
      </c>
      <c r="U369">
        <v>650</v>
      </c>
      <c r="V369">
        <v>2</v>
      </c>
      <c r="W369" t="s">
        <v>812</v>
      </c>
      <c r="X369">
        <v>0.51</v>
      </c>
      <c r="Y369" t="s">
        <v>811</v>
      </c>
      <c r="Z369">
        <v>23</v>
      </c>
      <c r="AA369">
        <v>56</v>
      </c>
      <c r="AB369">
        <v>51</v>
      </c>
      <c r="AC369">
        <v>5.58</v>
      </c>
      <c r="AD369">
        <v>20</v>
      </c>
      <c r="AE369">
        <v>2.46</v>
      </c>
      <c r="AF369">
        <v>40</v>
      </c>
      <c r="AG369">
        <v>0.86</v>
      </c>
      <c r="AH369">
        <v>375</v>
      </c>
      <c r="AI369">
        <v>1</v>
      </c>
      <c r="AJ369">
        <v>0.17</v>
      </c>
      <c r="AK369">
        <v>52</v>
      </c>
      <c r="AL369">
        <v>460</v>
      </c>
      <c r="AM369">
        <v>32</v>
      </c>
      <c r="AN369" s="120">
        <v>0.49</v>
      </c>
      <c r="AO369">
        <v>9</v>
      </c>
      <c r="AP369">
        <v>12</v>
      </c>
      <c r="AQ369">
        <v>111</v>
      </c>
      <c r="AR369">
        <v>20</v>
      </c>
      <c r="AS369">
        <v>0.14000000000000001</v>
      </c>
      <c r="AT369" t="s">
        <v>815</v>
      </c>
      <c r="AU369" t="s">
        <v>815</v>
      </c>
      <c r="AV369">
        <v>76</v>
      </c>
      <c r="AW369" t="s">
        <v>815</v>
      </c>
      <c r="AX369">
        <v>108</v>
      </c>
    </row>
    <row r="370" spans="1:50" x14ac:dyDescent="0.3">
      <c r="A370" s="118" t="s">
        <v>53</v>
      </c>
      <c r="B370" s="118">
        <v>275</v>
      </c>
      <c r="C370" s="118">
        <v>280</v>
      </c>
      <c r="D370" s="118">
        <f t="shared" si="16"/>
        <v>5</v>
      </c>
      <c r="E370" s="118">
        <f t="shared" si="17"/>
        <v>83.82</v>
      </c>
      <c r="F370" s="118">
        <f t="shared" si="17"/>
        <v>85.343999999999994</v>
      </c>
      <c r="G370" s="118">
        <f t="shared" si="17"/>
        <v>1.524</v>
      </c>
      <c r="H370" s="127" t="s">
        <v>348</v>
      </c>
      <c r="I370" s="124" t="s">
        <v>571</v>
      </c>
      <c r="J370" s="125" t="s">
        <v>316</v>
      </c>
      <c r="K370" s="125">
        <v>0</v>
      </c>
      <c r="L370" s="125">
        <v>0</v>
      </c>
      <c r="M370" s="125">
        <v>4</v>
      </c>
      <c r="N370" s="128" t="s">
        <v>257</v>
      </c>
      <c r="O370" s="118" t="s">
        <v>538</v>
      </c>
      <c r="P370" s="118"/>
      <c r="Q370" s="121">
        <v>1.6E-2</v>
      </c>
      <c r="R370" t="s">
        <v>811</v>
      </c>
      <c r="S370">
        <v>4.4400000000000004</v>
      </c>
      <c r="T370">
        <v>66</v>
      </c>
      <c r="U370">
        <v>380</v>
      </c>
      <c r="V370">
        <v>1.1000000000000001</v>
      </c>
      <c r="W370" t="s">
        <v>812</v>
      </c>
      <c r="X370">
        <v>0.9</v>
      </c>
      <c r="Y370" t="s">
        <v>811</v>
      </c>
      <c r="Z370">
        <v>16</v>
      </c>
      <c r="AA370">
        <v>38</v>
      </c>
      <c r="AB370">
        <v>39</v>
      </c>
      <c r="AC370">
        <v>4.3</v>
      </c>
      <c r="AD370">
        <v>10</v>
      </c>
      <c r="AE370">
        <v>1.62</v>
      </c>
      <c r="AF370">
        <v>20</v>
      </c>
      <c r="AG370">
        <v>0.94</v>
      </c>
      <c r="AH370">
        <v>417</v>
      </c>
      <c r="AI370">
        <v>2</v>
      </c>
      <c r="AJ370">
        <v>0.13</v>
      </c>
      <c r="AK370">
        <v>38</v>
      </c>
      <c r="AL370">
        <v>280</v>
      </c>
      <c r="AM370">
        <v>36</v>
      </c>
      <c r="AN370" s="56">
        <v>1.1399999999999999</v>
      </c>
      <c r="AO370">
        <v>18</v>
      </c>
      <c r="AP370">
        <v>7</v>
      </c>
      <c r="AQ370">
        <v>100</v>
      </c>
      <c r="AR370" t="s">
        <v>814</v>
      </c>
      <c r="AS370">
        <v>0.13</v>
      </c>
      <c r="AT370" t="s">
        <v>815</v>
      </c>
      <c r="AU370" t="s">
        <v>815</v>
      </c>
      <c r="AV370">
        <v>45</v>
      </c>
      <c r="AW370" t="s">
        <v>815</v>
      </c>
      <c r="AX370">
        <v>75</v>
      </c>
    </row>
    <row r="371" spans="1:50" x14ac:dyDescent="0.3">
      <c r="A371" s="118" t="s">
        <v>53</v>
      </c>
      <c r="B371" s="118">
        <v>280</v>
      </c>
      <c r="C371" s="118">
        <v>285</v>
      </c>
      <c r="D371" s="118">
        <f t="shared" si="16"/>
        <v>5</v>
      </c>
      <c r="E371" s="118">
        <f t="shared" si="17"/>
        <v>85.343999999999994</v>
      </c>
      <c r="F371" s="118">
        <f t="shared" si="17"/>
        <v>86.867999999999995</v>
      </c>
      <c r="G371" s="118">
        <f t="shared" si="17"/>
        <v>1.524</v>
      </c>
      <c r="H371" s="127" t="s">
        <v>348</v>
      </c>
      <c r="I371" s="124" t="s">
        <v>571</v>
      </c>
      <c r="J371" s="125" t="s">
        <v>316</v>
      </c>
      <c r="K371" s="125">
        <v>0</v>
      </c>
      <c r="L371" s="125">
        <v>0</v>
      </c>
      <c r="M371" s="125">
        <v>4</v>
      </c>
      <c r="N371" s="128" t="s">
        <v>257</v>
      </c>
      <c r="O371" s="118" t="s">
        <v>540</v>
      </c>
      <c r="P371" s="118"/>
      <c r="Q371">
        <v>1E-3</v>
      </c>
      <c r="R371" t="s">
        <v>811</v>
      </c>
      <c r="S371">
        <v>5.52</v>
      </c>
      <c r="T371">
        <v>26</v>
      </c>
      <c r="U371">
        <v>490</v>
      </c>
      <c r="V371">
        <v>1.5</v>
      </c>
      <c r="W371" t="s">
        <v>812</v>
      </c>
      <c r="X371">
        <v>0.52</v>
      </c>
      <c r="Y371" t="s">
        <v>811</v>
      </c>
      <c r="Z371">
        <v>19</v>
      </c>
      <c r="AA371">
        <v>50</v>
      </c>
      <c r="AB371">
        <v>54</v>
      </c>
      <c r="AC371">
        <v>4.6399999999999997</v>
      </c>
      <c r="AD371">
        <v>10</v>
      </c>
      <c r="AE371">
        <v>2.36</v>
      </c>
      <c r="AF371">
        <v>30</v>
      </c>
      <c r="AG371">
        <v>0.99</v>
      </c>
      <c r="AH371">
        <v>463</v>
      </c>
      <c r="AI371">
        <v>1</v>
      </c>
      <c r="AJ371">
        <v>0.1</v>
      </c>
      <c r="AK371">
        <v>43</v>
      </c>
      <c r="AL371">
        <v>310</v>
      </c>
      <c r="AM371">
        <v>29</v>
      </c>
      <c r="AN371" s="119">
        <v>0.8</v>
      </c>
      <c r="AO371">
        <v>29</v>
      </c>
      <c r="AP371">
        <v>9</v>
      </c>
      <c r="AQ371">
        <v>75</v>
      </c>
      <c r="AR371" t="s">
        <v>814</v>
      </c>
      <c r="AS371">
        <v>0.22</v>
      </c>
      <c r="AT371" t="s">
        <v>815</v>
      </c>
      <c r="AU371" t="s">
        <v>815</v>
      </c>
      <c r="AV371">
        <v>61</v>
      </c>
      <c r="AW371" t="s">
        <v>815</v>
      </c>
      <c r="AX371">
        <v>84</v>
      </c>
    </row>
    <row r="372" spans="1:50" x14ac:dyDescent="0.3">
      <c r="A372" s="118" t="s">
        <v>53</v>
      </c>
      <c r="B372" s="118">
        <v>285</v>
      </c>
      <c r="C372" s="118">
        <v>290</v>
      </c>
      <c r="D372" s="118">
        <f t="shared" si="16"/>
        <v>5</v>
      </c>
      <c r="E372" s="118">
        <f t="shared" si="17"/>
        <v>86.867999999999995</v>
      </c>
      <c r="F372" s="118">
        <f t="shared" si="17"/>
        <v>88.391999999999996</v>
      </c>
      <c r="G372" s="118">
        <f t="shared" si="17"/>
        <v>1.524</v>
      </c>
      <c r="H372" s="127" t="s">
        <v>348</v>
      </c>
      <c r="I372" s="124" t="s">
        <v>573</v>
      </c>
      <c r="J372" s="125" t="s">
        <v>256</v>
      </c>
      <c r="K372" s="125">
        <v>1</v>
      </c>
      <c r="L372" s="125">
        <v>0</v>
      </c>
      <c r="M372" s="125">
        <v>4</v>
      </c>
      <c r="N372" s="125"/>
      <c r="O372" s="118" t="s">
        <v>541</v>
      </c>
      <c r="P372" s="118"/>
      <c r="Q372">
        <v>1E-3</v>
      </c>
      <c r="R372" t="s">
        <v>811</v>
      </c>
      <c r="S372">
        <v>4.7300000000000004</v>
      </c>
      <c r="T372">
        <v>24</v>
      </c>
      <c r="U372">
        <v>420</v>
      </c>
      <c r="V372">
        <v>1.2</v>
      </c>
      <c r="W372" t="s">
        <v>812</v>
      </c>
      <c r="X372">
        <v>0.83</v>
      </c>
      <c r="Y372" t="s">
        <v>811</v>
      </c>
      <c r="Z372">
        <v>16</v>
      </c>
      <c r="AA372">
        <v>41</v>
      </c>
      <c r="AB372">
        <v>39</v>
      </c>
      <c r="AC372">
        <v>4.3600000000000003</v>
      </c>
      <c r="AD372">
        <v>10</v>
      </c>
      <c r="AE372">
        <v>1.84</v>
      </c>
      <c r="AF372">
        <v>30</v>
      </c>
      <c r="AG372">
        <v>0.93</v>
      </c>
      <c r="AH372">
        <v>453</v>
      </c>
      <c r="AI372">
        <v>2</v>
      </c>
      <c r="AJ372">
        <v>0.11</v>
      </c>
      <c r="AK372">
        <v>38</v>
      </c>
      <c r="AL372">
        <v>270</v>
      </c>
      <c r="AM372">
        <v>33</v>
      </c>
      <c r="AN372" s="119">
        <v>0.89</v>
      </c>
      <c r="AO372">
        <v>22</v>
      </c>
      <c r="AP372">
        <v>8</v>
      </c>
      <c r="AQ372">
        <v>93</v>
      </c>
      <c r="AR372" t="s">
        <v>814</v>
      </c>
      <c r="AS372">
        <v>0.15</v>
      </c>
      <c r="AT372" t="s">
        <v>815</v>
      </c>
      <c r="AU372" t="s">
        <v>815</v>
      </c>
      <c r="AV372">
        <v>47</v>
      </c>
      <c r="AW372" t="s">
        <v>815</v>
      </c>
      <c r="AX372">
        <v>74</v>
      </c>
    </row>
    <row r="373" spans="1:50" x14ac:dyDescent="0.3">
      <c r="A373" s="118" t="s">
        <v>53</v>
      </c>
      <c r="B373" s="118">
        <v>290</v>
      </c>
      <c r="C373" s="118">
        <v>295</v>
      </c>
      <c r="D373" s="118">
        <f t="shared" si="16"/>
        <v>5</v>
      </c>
      <c r="E373" s="118">
        <f t="shared" si="17"/>
        <v>88.391999999999996</v>
      </c>
      <c r="F373" s="118">
        <f t="shared" si="17"/>
        <v>89.915999999999997</v>
      </c>
      <c r="G373" s="118">
        <f t="shared" si="17"/>
        <v>1.524</v>
      </c>
      <c r="H373" s="127" t="s">
        <v>348</v>
      </c>
      <c r="I373" s="124" t="s">
        <v>573</v>
      </c>
      <c r="J373" s="125" t="s">
        <v>256</v>
      </c>
      <c r="K373" s="125">
        <v>1</v>
      </c>
      <c r="L373" s="125">
        <v>0</v>
      </c>
      <c r="M373" s="125">
        <v>4</v>
      </c>
      <c r="N373" s="125"/>
      <c r="O373" s="118" t="s">
        <v>542</v>
      </c>
      <c r="P373" s="118"/>
      <c r="Q373">
        <v>1E-3</v>
      </c>
      <c r="R373" t="s">
        <v>811</v>
      </c>
      <c r="S373">
        <v>4.1900000000000004</v>
      </c>
      <c r="T373">
        <v>20</v>
      </c>
      <c r="U373">
        <v>360</v>
      </c>
      <c r="V373">
        <v>1.1000000000000001</v>
      </c>
      <c r="W373" t="s">
        <v>812</v>
      </c>
      <c r="X373">
        <v>0.78</v>
      </c>
      <c r="Y373" t="s">
        <v>811</v>
      </c>
      <c r="Z373">
        <v>16</v>
      </c>
      <c r="AA373">
        <v>36</v>
      </c>
      <c r="AB373">
        <v>39</v>
      </c>
      <c r="AC373">
        <v>4.21</v>
      </c>
      <c r="AD373">
        <v>10</v>
      </c>
      <c r="AE373">
        <v>1.53</v>
      </c>
      <c r="AF373">
        <v>20</v>
      </c>
      <c r="AG373">
        <v>0.85</v>
      </c>
      <c r="AH373">
        <v>453</v>
      </c>
      <c r="AI373">
        <v>1</v>
      </c>
      <c r="AJ373">
        <v>0.11</v>
      </c>
      <c r="AK373">
        <v>37</v>
      </c>
      <c r="AL373">
        <v>260</v>
      </c>
      <c r="AM373">
        <v>30</v>
      </c>
      <c r="AN373" s="119">
        <v>0.82</v>
      </c>
      <c r="AO373">
        <v>19</v>
      </c>
      <c r="AP373">
        <v>7</v>
      </c>
      <c r="AQ373">
        <v>96</v>
      </c>
      <c r="AR373" t="s">
        <v>814</v>
      </c>
      <c r="AS373">
        <v>0.14000000000000001</v>
      </c>
      <c r="AT373" t="s">
        <v>815</v>
      </c>
      <c r="AU373" t="s">
        <v>815</v>
      </c>
      <c r="AV373">
        <v>44</v>
      </c>
      <c r="AW373" t="s">
        <v>815</v>
      </c>
      <c r="AX373">
        <v>70</v>
      </c>
    </row>
    <row r="374" spans="1:50" x14ac:dyDescent="0.3">
      <c r="A374" s="118" t="s">
        <v>53</v>
      </c>
      <c r="B374" s="118">
        <v>295</v>
      </c>
      <c r="C374" s="118">
        <v>300</v>
      </c>
      <c r="D374" s="118">
        <f t="shared" si="16"/>
        <v>5</v>
      </c>
      <c r="E374" s="118">
        <f t="shared" si="17"/>
        <v>89.915999999999997</v>
      </c>
      <c r="F374" s="118">
        <f t="shared" si="17"/>
        <v>91.44</v>
      </c>
      <c r="G374" s="118">
        <f t="shared" si="17"/>
        <v>1.524</v>
      </c>
      <c r="H374" s="127" t="s">
        <v>348</v>
      </c>
      <c r="I374" s="124" t="s">
        <v>573</v>
      </c>
      <c r="J374" s="125" t="s">
        <v>256</v>
      </c>
      <c r="K374" s="125">
        <v>1</v>
      </c>
      <c r="L374" s="125">
        <v>0</v>
      </c>
      <c r="M374" s="125">
        <v>4</v>
      </c>
      <c r="N374" s="125"/>
      <c r="O374" s="118" t="s">
        <v>543</v>
      </c>
      <c r="P374" s="118"/>
      <c r="Q374">
        <v>1E-3</v>
      </c>
      <c r="R374" t="s">
        <v>811</v>
      </c>
      <c r="S374">
        <v>5.0199999999999996</v>
      </c>
      <c r="T374">
        <v>32</v>
      </c>
      <c r="U374">
        <v>440</v>
      </c>
      <c r="V374">
        <v>1.3</v>
      </c>
      <c r="W374" t="s">
        <v>812</v>
      </c>
      <c r="X374">
        <v>1.07</v>
      </c>
      <c r="Y374" t="s">
        <v>811</v>
      </c>
      <c r="Z374">
        <v>13</v>
      </c>
      <c r="AA374">
        <v>45</v>
      </c>
      <c r="AB374">
        <v>33</v>
      </c>
      <c r="AC374">
        <v>3.4</v>
      </c>
      <c r="AD374">
        <v>10</v>
      </c>
      <c r="AE374">
        <v>2.2799999999999998</v>
      </c>
      <c r="AF374">
        <v>30</v>
      </c>
      <c r="AG374">
        <v>0.89</v>
      </c>
      <c r="AH374">
        <v>507</v>
      </c>
      <c r="AI374">
        <v>1</v>
      </c>
      <c r="AJ374">
        <v>0.06</v>
      </c>
      <c r="AK374">
        <v>28</v>
      </c>
      <c r="AL374">
        <v>250</v>
      </c>
      <c r="AM374">
        <v>21</v>
      </c>
      <c r="AN374" s="120">
        <v>0.46</v>
      </c>
      <c r="AO374">
        <v>35</v>
      </c>
      <c r="AP374">
        <v>8</v>
      </c>
      <c r="AQ374">
        <v>87</v>
      </c>
      <c r="AR374" t="s">
        <v>814</v>
      </c>
      <c r="AS374">
        <v>0.22</v>
      </c>
      <c r="AT374" t="s">
        <v>815</v>
      </c>
      <c r="AU374" t="s">
        <v>815</v>
      </c>
      <c r="AV374">
        <v>51</v>
      </c>
      <c r="AW374" t="s">
        <v>815</v>
      </c>
      <c r="AX374">
        <v>64</v>
      </c>
    </row>
    <row r="375" spans="1:50" x14ac:dyDescent="0.3">
      <c r="A375" s="118" t="s">
        <v>53</v>
      </c>
      <c r="B375" s="118">
        <v>300</v>
      </c>
      <c r="C375" s="118">
        <v>305</v>
      </c>
      <c r="D375" s="118">
        <f t="shared" si="16"/>
        <v>5</v>
      </c>
      <c r="E375" s="118">
        <f t="shared" si="17"/>
        <v>91.44</v>
      </c>
      <c r="F375" s="118">
        <f t="shared" si="17"/>
        <v>92.963999999999999</v>
      </c>
      <c r="G375" s="118">
        <f t="shared" si="17"/>
        <v>1.524</v>
      </c>
      <c r="H375" s="127" t="s">
        <v>348</v>
      </c>
      <c r="I375" s="124" t="s">
        <v>574</v>
      </c>
      <c r="J375" s="125" t="s">
        <v>316</v>
      </c>
      <c r="K375" s="125">
        <v>0</v>
      </c>
      <c r="L375" s="125">
        <v>3</v>
      </c>
      <c r="M375" s="125">
        <v>2</v>
      </c>
      <c r="N375" s="128" t="s">
        <v>257</v>
      </c>
      <c r="O375" s="118" t="s">
        <v>544</v>
      </c>
      <c r="P375" s="118"/>
      <c r="Q375">
        <v>3.0000000000000001E-3</v>
      </c>
      <c r="R375" t="s">
        <v>811</v>
      </c>
      <c r="S375">
        <v>4.01</v>
      </c>
      <c r="T375">
        <v>50</v>
      </c>
      <c r="U375">
        <v>330</v>
      </c>
      <c r="V375">
        <v>1.1000000000000001</v>
      </c>
      <c r="W375" t="s">
        <v>812</v>
      </c>
      <c r="X375">
        <v>4.01</v>
      </c>
      <c r="Y375">
        <v>0.9</v>
      </c>
      <c r="Z375">
        <v>16</v>
      </c>
      <c r="AA375">
        <v>37</v>
      </c>
      <c r="AB375">
        <v>33</v>
      </c>
      <c r="AC375">
        <v>4.6100000000000003</v>
      </c>
      <c r="AD375">
        <v>10</v>
      </c>
      <c r="AE375">
        <v>1.7</v>
      </c>
      <c r="AF375">
        <v>20</v>
      </c>
      <c r="AG375">
        <v>1.59</v>
      </c>
      <c r="AH375">
        <v>817</v>
      </c>
      <c r="AI375">
        <v>1</v>
      </c>
      <c r="AJ375">
        <v>0.05</v>
      </c>
      <c r="AK375">
        <v>30</v>
      </c>
      <c r="AL375">
        <v>720</v>
      </c>
      <c r="AM375">
        <v>11</v>
      </c>
      <c r="AN375" s="122">
        <v>1.69</v>
      </c>
      <c r="AO375">
        <v>29</v>
      </c>
      <c r="AP375">
        <v>8</v>
      </c>
      <c r="AQ375">
        <v>182</v>
      </c>
      <c r="AR375" t="s">
        <v>814</v>
      </c>
      <c r="AS375">
        <v>0.13</v>
      </c>
      <c r="AT375" t="s">
        <v>815</v>
      </c>
      <c r="AU375" t="s">
        <v>815</v>
      </c>
      <c r="AV375">
        <v>49</v>
      </c>
      <c r="AW375" t="s">
        <v>815</v>
      </c>
      <c r="AX375">
        <v>165</v>
      </c>
    </row>
    <row r="376" spans="1:50" x14ac:dyDescent="0.3">
      <c r="A376" s="118" t="s">
        <v>53</v>
      </c>
      <c r="B376" s="118">
        <v>305</v>
      </c>
      <c r="C376" s="118">
        <v>310</v>
      </c>
      <c r="D376" s="118">
        <f t="shared" si="16"/>
        <v>5</v>
      </c>
      <c r="E376" s="118">
        <f t="shared" si="17"/>
        <v>92.963999999999999</v>
      </c>
      <c r="F376" s="118">
        <f t="shared" si="17"/>
        <v>94.488</v>
      </c>
      <c r="G376" s="118">
        <f t="shared" si="17"/>
        <v>1.524</v>
      </c>
      <c r="H376" s="127" t="s">
        <v>348</v>
      </c>
      <c r="I376" s="124" t="s">
        <v>575</v>
      </c>
      <c r="J376" s="125" t="s">
        <v>316</v>
      </c>
      <c r="K376" s="125">
        <v>1</v>
      </c>
      <c r="L376" s="125">
        <v>0</v>
      </c>
      <c r="M376" s="125">
        <v>5</v>
      </c>
      <c r="N376" s="128" t="s">
        <v>257</v>
      </c>
      <c r="O376" s="118" t="s">
        <v>545</v>
      </c>
      <c r="P376" s="118"/>
      <c r="Q376" t="s">
        <v>817</v>
      </c>
      <c r="R376" t="s">
        <v>811</v>
      </c>
      <c r="S376">
        <v>4.6900000000000004</v>
      </c>
      <c r="T376" s="120">
        <v>213</v>
      </c>
      <c r="U376">
        <v>280</v>
      </c>
      <c r="V376">
        <v>1</v>
      </c>
      <c r="W376" t="s">
        <v>812</v>
      </c>
      <c r="X376">
        <v>1.47</v>
      </c>
      <c r="Y376" t="s">
        <v>811</v>
      </c>
      <c r="Z376">
        <v>13</v>
      </c>
      <c r="AA376">
        <v>39</v>
      </c>
      <c r="AB376">
        <v>27</v>
      </c>
      <c r="AC376">
        <v>3.71</v>
      </c>
      <c r="AD376">
        <v>10</v>
      </c>
      <c r="AE376">
        <v>1.86</v>
      </c>
      <c r="AF376">
        <v>20</v>
      </c>
      <c r="AG376">
        <v>0.94</v>
      </c>
      <c r="AH376">
        <v>588</v>
      </c>
      <c r="AI376">
        <v>1</v>
      </c>
      <c r="AJ376">
        <v>0.08</v>
      </c>
      <c r="AK376">
        <v>26</v>
      </c>
      <c r="AL376">
        <v>320</v>
      </c>
      <c r="AM376">
        <v>19</v>
      </c>
      <c r="AN376" s="119">
        <v>0.5</v>
      </c>
      <c r="AO376" s="120">
        <v>50</v>
      </c>
      <c r="AP376">
        <v>7</v>
      </c>
      <c r="AQ376">
        <v>126</v>
      </c>
      <c r="AR376" t="s">
        <v>814</v>
      </c>
      <c r="AS376">
        <v>0.18</v>
      </c>
      <c r="AT376" t="s">
        <v>815</v>
      </c>
      <c r="AU376" t="s">
        <v>815</v>
      </c>
      <c r="AV376">
        <v>45</v>
      </c>
      <c r="AW376" t="s">
        <v>815</v>
      </c>
      <c r="AX376">
        <v>79</v>
      </c>
    </row>
    <row r="377" spans="1:50" x14ac:dyDescent="0.3">
      <c r="A377" s="118" t="s">
        <v>53</v>
      </c>
      <c r="B377" s="118">
        <v>310</v>
      </c>
      <c r="C377" s="118">
        <v>315</v>
      </c>
      <c r="D377" s="118">
        <f t="shared" si="16"/>
        <v>5</v>
      </c>
      <c r="E377" s="118">
        <f t="shared" si="17"/>
        <v>94.488</v>
      </c>
      <c r="F377" s="118">
        <f t="shared" si="17"/>
        <v>96.012</v>
      </c>
      <c r="G377" s="118">
        <f t="shared" si="17"/>
        <v>1.524</v>
      </c>
      <c r="H377" s="127" t="s">
        <v>348</v>
      </c>
      <c r="I377" s="124" t="s">
        <v>576</v>
      </c>
      <c r="J377" s="125" t="s">
        <v>316</v>
      </c>
      <c r="K377" s="125">
        <v>0</v>
      </c>
      <c r="L377" s="125">
        <v>0</v>
      </c>
      <c r="M377" s="125">
        <v>4</v>
      </c>
      <c r="N377" s="125"/>
      <c r="O377" s="118" t="s">
        <v>546</v>
      </c>
      <c r="P377" s="118"/>
      <c r="Q377" t="s">
        <v>817</v>
      </c>
      <c r="R377" t="s">
        <v>811</v>
      </c>
      <c r="S377">
        <v>7.27</v>
      </c>
      <c r="T377">
        <v>67</v>
      </c>
      <c r="U377">
        <v>600</v>
      </c>
      <c r="V377">
        <v>2.1</v>
      </c>
      <c r="W377" t="s">
        <v>812</v>
      </c>
      <c r="X377">
        <v>0.57999999999999996</v>
      </c>
      <c r="Y377" t="s">
        <v>811</v>
      </c>
      <c r="Z377">
        <v>20</v>
      </c>
      <c r="AA377">
        <v>64</v>
      </c>
      <c r="AB377">
        <v>44</v>
      </c>
      <c r="AC377">
        <v>5.08</v>
      </c>
      <c r="AD377">
        <v>20</v>
      </c>
      <c r="AE377">
        <v>3.14</v>
      </c>
      <c r="AF377">
        <v>40</v>
      </c>
      <c r="AG377">
        <v>1.29</v>
      </c>
      <c r="AH377">
        <v>548</v>
      </c>
      <c r="AI377">
        <v>1</v>
      </c>
      <c r="AJ377">
        <v>0.11</v>
      </c>
      <c r="AK377">
        <v>42</v>
      </c>
      <c r="AL377">
        <v>370</v>
      </c>
      <c r="AM377">
        <v>24</v>
      </c>
      <c r="AN377" s="119">
        <v>0.51</v>
      </c>
      <c r="AO377">
        <v>37</v>
      </c>
      <c r="AP377">
        <v>14</v>
      </c>
      <c r="AQ377">
        <v>112</v>
      </c>
      <c r="AR377" t="s">
        <v>814</v>
      </c>
      <c r="AS377">
        <v>0.28000000000000003</v>
      </c>
      <c r="AT377" t="s">
        <v>815</v>
      </c>
      <c r="AU377" t="s">
        <v>815</v>
      </c>
      <c r="AV377">
        <v>77</v>
      </c>
      <c r="AW377" t="s">
        <v>815</v>
      </c>
      <c r="AX377">
        <v>104</v>
      </c>
    </row>
    <row r="378" spans="1:50" x14ac:dyDescent="0.3">
      <c r="A378" s="118" t="s">
        <v>53</v>
      </c>
      <c r="B378" s="118">
        <v>315</v>
      </c>
      <c r="C378" s="118">
        <v>320</v>
      </c>
      <c r="D378" s="118">
        <f t="shared" si="16"/>
        <v>5</v>
      </c>
      <c r="E378" s="118">
        <f t="shared" si="17"/>
        <v>96.012</v>
      </c>
      <c r="F378" s="118">
        <f t="shared" si="17"/>
        <v>97.536000000000001</v>
      </c>
      <c r="G378" s="118">
        <f t="shared" si="17"/>
        <v>1.524</v>
      </c>
      <c r="H378" s="127" t="s">
        <v>348</v>
      </c>
      <c r="I378" s="124" t="s">
        <v>576</v>
      </c>
      <c r="J378" s="125" t="s">
        <v>316</v>
      </c>
      <c r="K378" s="125">
        <v>1</v>
      </c>
      <c r="L378" s="125">
        <v>0</v>
      </c>
      <c r="M378" s="125">
        <v>4</v>
      </c>
      <c r="N378" s="125"/>
      <c r="O378" s="118" t="s">
        <v>547</v>
      </c>
      <c r="P378" s="118"/>
      <c r="Q378">
        <v>2E-3</v>
      </c>
      <c r="R378" t="s">
        <v>811</v>
      </c>
      <c r="S378">
        <v>4.7</v>
      </c>
      <c r="T378">
        <v>32</v>
      </c>
      <c r="U378">
        <v>390</v>
      </c>
      <c r="V378">
        <v>1.3</v>
      </c>
      <c r="W378" t="s">
        <v>812</v>
      </c>
      <c r="X378">
        <v>1.05</v>
      </c>
      <c r="Y378" t="s">
        <v>811</v>
      </c>
      <c r="Z378">
        <v>19</v>
      </c>
      <c r="AA378">
        <v>42</v>
      </c>
      <c r="AB378">
        <v>48</v>
      </c>
      <c r="AC378">
        <v>4.95</v>
      </c>
      <c r="AD378">
        <v>10</v>
      </c>
      <c r="AE378">
        <v>1.71</v>
      </c>
      <c r="AF378">
        <v>20</v>
      </c>
      <c r="AG378">
        <v>1.0900000000000001</v>
      </c>
      <c r="AH378">
        <v>479</v>
      </c>
      <c r="AI378">
        <v>2</v>
      </c>
      <c r="AJ378">
        <v>0.14000000000000001</v>
      </c>
      <c r="AK378">
        <v>46</v>
      </c>
      <c r="AL378">
        <v>320</v>
      </c>
      <c r="AM378">
        <v>34</v>
      </c>
      <c r="AN378" s="119">
        <v>0.94</v>
      </c>
      <c r="AO378">
        <v>19</v>
      </c>
      <c r="AP378">
        <v>8</v>
      </c>
      <c r="AQ378">
        <v>125</v>
      </c>
      <c r="AR378" t="s">
        <v>814</v>
      </c>
      <c r="AS378">
        <v>0.12</v>
      </c>
      <c r="AT378" t="s">
        <v>815</v>
      </c>
      <c r="AU378" t="s">
        <v>815</v>
      </c>
      <c r="AV378">
        <v>48</v>
      </c>
      <c r="AW378" t="s">
        <v>815</v>
      </c>
      <c r="AX378">
        <v>79</v>
      </c>
    </row>
    <row r="379" spans="1:50" x14ac:dyDescent="0.3">
      <c r="A379" s="118" t="s">
        <v>54</v>
      </c>
      <c r="B379" s="118">
        <v>0</v>
      </c>
      <c r="C379" s="118">
        <v>8</v>
      </c>
      <c r="D379" s="118">
        <f t="shared" ref="D379:D442" si="18">C379-B379</f>
        <v>8</v>
      </c>
      <c r="E379" s="118">
        <f t="shared" si="17"/>
        <v>0</v>
      </c>
      <c r="F379" s="118">
        <f t="shared" si="17"/>
        <v>2.4384000000000001</v>
      </c>
      <c r="G379" s="118">
        <f t="shared" si="17"/>
        <v>2.4384000000000001</v>
      </c>
      <c r="H379" s="123" t="s">
        <v>251</v>
      </c>
      <c r="I379" s="124" t="s">
        <v>628</v>
      </c>
      <c r="J379" s="125" t="s">
        <v>256</v>
      </c>
      <c r="K379" s="118">
        <v>4</v>
      </c>
      <c r="L379" s="118">
        <v>0</v>
      </c>
      <c r="M379" s="118">
        <v>3</v>
      </c>
      <c r="N379" s="118"/>
      <c r="O379" s="118" t="s">
        <v>586</v>
      </c>
      <c r="P379" s="118"/>
      <c r="Q379">
        <v>1E-3</v>
      </c>
      <c r="R379" t="s">
        <v>811</v>
      </c>
      <c r="S379">
        <v>5.03</v>
      </c>
      <c r="T379">
        <v>19</v>
      </c>
      <c r="U379">
        <v>840</v>
      </c>
      <c r="V379">
        <v>1.2</v>
      </c>
      <c r="W379" t="s">
        <v>812</v>
      </c>
      <c r="X379">
        <v>1.5</v>
      </c>
      <c r="Y379" t="s">
        <v>811</v>
      </c>
      <c r="Z379">
        <v>11</v>
      </c>
      <c r="AA379">
        <v>56</v>
      </c>
      <c r="AB379">
        <v>29</v>
      </c>
      <c r="AC379">
        <v>2.77</v>
      </c>
      <c r="AD379">
        <v>10</v>
      </c>
      <c r="AE379">
        <v>1.49</v>
      </c>
      <c r="AF379">
        <v>20</v>
      </c>
      <c r="AG379">
        <v>0.62</v>
      </c>
      <c r="AH379">
        <v>491</v>
      </c>
      <c r="AI379">
        <v>2</v>
      </c>
      <c r="AJ379">
        <v>0.37</v>
      </c>
      <c r="AK379">
        <v>30</v>
      </c>
      <c r="AL379">
        <v>540</v>
      </c>
      <c r="AM379">
        <v>16</v>
      </c>
      <c r="AN379">
        <v>0.01</v>
      </c>
      <c r="AO379">
        <v>5</v>
      </c>
      <c r="AP379">
        <v>9</v>
      </c>
      <c r="AQ379">
        <v>118</v>
      </c>
      <c r="AR379" t="s">
        <v>814</v>
      </c>
      <c r="AS379">
        <v>0.27</v>
      </c>
      <c r="AT379" t="s">
        <v>815</v>
      </c>
      <c r="AU379" t="s">
        <v>815</v>
      </c>
      <c r="AV379">
        <v>87</v>
      </c>
      <c r="AW379" t="s">
        <v>815</v>
      </c>
      <c r="AX379">
        <v>82</v>
      </c>
    </row>
    <row r="380" spans="1:50" x14ac:dyDescent="0.3">
      <c r="A380" s="118" t="s">
        <v>54</v>
      </c>
      <c r="B380" s="118">
        <v>8</v>
      </c>
      <c r="C380" s="118">
        <v>13</v>
      </c>
      <c r="D380" s="118">
        <f t="shared" si="18"/>
        <v>5</v>
      </c>
      <c r="E380" s="118">
        <f t="shared" si="17"/>
        <v>2.4384000000000001</v>
      </c>
      <c r="F380" s="118">
        <f t="shared" si="17"/>
        <v>3.9624000000000001</v>
      </c>
      <c r="G380" s="118">
        <f t="shared" si="17"/>
        <v>1.524</v>
      </c>
      <c r="H380" s="123" t="s">
        <v>251</v>
      </c>
      <c r="I380" s="124" t="s">
        <v>629</v>
      </c>
      <c r="J380" s="125" t="s">
        <v>256</v>
      </c>
      <c r="K380" s="125">
        <v>4</v>
      </c>
      <c r="L380" s="125">
        <v>2</v>
      </c>
      <c r="M380" s="125">
        <v>3</v>
      </c>
      <c r="N380" s="125"/>
      <c r="O380" s="118" t="s">
        <v>587</v>
      </c>
      <c r="P380" s="118"/>
      <c r="Q380" t="s">
        <v>817</v>
      </c>
      <c r="R380" t="s">
        <v>811</v>
      </c>
      <c r="S380">
        <v>3.85</v>
      </c>
      <c r="T380">
        <v>13</v>
      </c>
      <c r="U380">
        <v>390</v>
      </c>
      <c r="V380">
        <v>1</v>
      </c>
      <c r="W380" t="s">
        <v>812</v>
      </c>
      <c r="X380">
        <v>1.08</v>
      </c>
      <c r="Y380" t="s">
        <v>811</v>
      </c>
      <c r="Z380">
        <v>7</v>
      </c>
      <c r="AA380">
        <v>46</v>
      </c>
      <c r="AB380">
        <v>25</v>
      </c>
      <c r="AC380">
        <v>2.4300000000000002</v>
      </c>
      <c r="AD380">
        <v>10</v>
      </c>
      <c r="AE380">
        <v>1.38</v>
      </c>
      <c r="AF380">
        <v>20</v>
      </c>
      <c r="AG380">
        <v>0.3</v>
      </c>
      <c r="AH380">
        <v>278</v>
      </c>
      <c r="AI380">
        <v>1</v>
      </c>
      <c r="AJ380">
        <v>0.06</v>
      </c>
      <c r="AK380">
        <v>24</v>
      </c>
      <c r="AL380">
        <v>370</v>
      </c>
      <c r="AM380">
        <v>11</v>
      </c>
      <c r="AN380">
        <v>0.01</v>
      </c>
      <c r="AO380">
        <v>21</v>
      </c>
      <c r="AP380">
        <v>7</v>
      </c>
      <c r="AQ380">
        <v>96</v>
      </c>
      <c r="AR380" t="s">
        <v>814</v>
      </c>
      <c r="AS380">
        <v>0.19</v>
      </c>
      <c r="AT380" t="s">
        <v>815</v>
      </c>
      <c r="AU380" t="s">
        <v>815</v>
      </c>
      <c r="AV380">
        <v>56</v>
      </c>
      <c r="AW380" t="s">
        <v>815</v>
      </c>
      <c r="AX380">
        <v>61</v>
      </c>
    </row>
    <row r="381" spans="1:50" x14ac:dyDescent="0.3">
      <c r="A381" s="118" t="s">
        <v>54</v>
      </c>
      <c r="B381" s="118">
        <v>13</v>
      </c>
      <c r="C381" s="118">
        <v>18</v>
      </c>
      <c r="D381" s="118">
        <f t="shared" si="18"/>
        <v>5</v>
      </c>
      <c r="E381" s="118">
        <f t="shared" si="17"/>
        <v>3.9624000000000001</v>
      </c>
      <c r="F381" s="118">
        <f t="shared" si="17"/>
        <v>5.4863999999999997</v>
      </c>
      <c r="G381" s="118">
        <f t="shared" si="17"/>
        <v>1.524</v>
      </c>
      <c r="H381" s="123" t="s">
        <v>251</v>
      </c>
      <c r="I381" s="124" t="s">
        <v>630</v>
      </c>
      <c r="J381" s="125" t="s">
        <v>256</v>
      </c>
      <c r="K381" s="125">
        <v>2</v>
      </c>
      <c r="L381" s="125">
        <v>0</v>
      </c>
      <c r="M381" s="125">
        <v>3</v>
      </c>
      <c r="N381" s="125"/>
      <c r="O381" s="118" t="s">
        <v>588</v>
      </c>
      <c r="P381" s="118"/>
      <c r="Q381" t="s">
        <v>817</v>
      </c>
      <c r="R381" t="s">
        <v>811</v>
      </c>
      <c r="S381">
        <v>3.29</v>
      </c>
      <c r="T381">
        <v>9</v>
      </c>
      <c r="U381">
        <v>320</v>
      </c>
      <c r="V381">
        <v>0.8</v>
      </c>
      <c r="W381" t="s">
        <v>812</v>
      </c>
      <c r="X381">
        <v>0.91</v>
      </c>
      <c r="Y381" t="s">
        <v>811</v>
      </c>
      <c r="Z381">
        <v>6</v>
      </c>
      <c r="AA381">
        <v>36</v>
      </c>
      <c r="AB381">
        <v>19</v>
      </c>
      <c r="AC381">
        <v>1.94</v>
      </c>
      <c r="AD381">
        <v>10</v>
      </c>
      <c r="AE381">
        <v>1.1499999999999999</v>
      </c>
      <c r="AF381">
        <v>20</v>
      </c>
      <c r="AG381">
        <v>0.28000000000000003</v>
      </c>
      <c r="AH381">
        <v>225</v>
      </c>
      <c r="AI381">
        <v>1</v>
      </c>
      <c r="AJ381">
        <v>0.04</v>
      </c>
      <c r="AK381">
        <v>19</v>
      </c>
      <c r="AL381">
        <v>280</v>
      </c>
      <c r="AM381">
        <v>13</v>
      </c>
      <c r="AN381">
        <v>0.02</v>
      </c>
      <c r="AO381">
        <v>10</v>
      </c>
      <c r="AP381">
        <v>5</v>
      </c>
      <c r="AQ381">
        <v>56</v>
      </c>
      <c r="AR381" t="s">
        <v>814</v>
      </c>
      <c r="AS381">
        <v>0.17</v>
      </c>
      <c r="AT381" t="s">
        <v>815</v>
      </c>
      <c r="AU381" t="s">
        <v>815</v>
      </c>
      <c r="AV381">
        <v>44</v>
      </c>
      <c r="AW381" t="s">
        <v>815</v>
      </c>
      <c r="AX381">
        <v>45</v>
      </c>
    </row>
    <row r="382" spans="1:50" x14ac:dyDescent="0.3">
      <c r="A382" s="118" t="s">
        <v>54</v>
      </c>
      <c r="B382" s="118">
        <v>18</v>
      </c>
      <c r="C382" s="118">
        <v>23</v>
      </c>
      <c r="D382" s="118">
        <f t="shared" si="18"/>
        <v>5</v>
      </c>
      <c r="E382" s="118">
        <f t="shared" si="17"/>
        <v>5.4863999999999997</v>
      </c>
      <c r="F382" s="118">
        <f t="shared" si="17"/>
        <v>7.0103999999999997</v>
      </c>
      <c r="G382" s="118">
        <f t="shared" si="17"/>
        <v>1.524</v>
      </c>
      <c r="H382" s="123" t="s">
        <v>251</v>
      </c>
      <c r="I382" s="124" t="s">
        <v>630</v>
      </c>
      <c r="J382" s="125" t="s">
        <v>256</v>
      </c>
      <c r="K382" s="125">
        <v>2</v>
      </c>
      <c r="L382" s="125">
        <v>0</v>
      </c>
      <c r="M382" s="125">
        <v>3</v>
      </c>
      <c r="N382" s="125"/>
      <c r="O382" s="118" t="s">
        <v>589</v>
      </c>
      <c r="P382" s="118"/>
      <c r="Q382" t="s">
        <v>817</v>
      </c>
      <c r="R382" t="s">
        <v>811</v>
      </c>
      <c r="S382">
        <v>3.78</v>
      </c>
      <c r="T382">
        <v>11</v>
      </c>
      <c r="U382">
        <v>470</v>
      </c>
      <c r="V382">
        <v>0.9</v>
      </c>
      <c r="W382" t="s">
        <v>812</v>
      </c>
      <c r="X382">
        <v>1.68</v>
      </c>
      <c r="Y382" t="s">
        <v>811</v>
      </c>
      <c r="Z382">
        <v>7</v>
      </c>
      <c r="AA382">
        <v>40</v>
      </c>
      <c r="AB382">
        <v>21</v>
      </c>
      <c r="AC382">
        <v>2.1</v>
      </c>
      <c r="AD382">
        <v>10</v>
      </c>
      <c r="AE382">
        <v>1.18</v>
      </c>
      <c r="AF382">
        <v>20</v>
      </c>
      <c r="AG382">
        <v>0.33</v>
      </c>
      <c r="AH382">
        <v>354</v>
      </c>
      <c r="AI382">
        <v>1</v>
      </c>
      <c r="AJ382">
        <v>0.06</v>
      </c>
      <c r="AK382">
        <v>22</v>
      </c>
      <c r="AL382">
        <v>330</v>
      </c>
      <c r="AM382">
        <v>15</v>
      </c>
      <c r="AN382">
        <v>0.03</v>
      </c>
      <c r="AO382">
        <v>7</v>
      </c>
      <c r="AP382">
        <v>6</v>
      </c>
      <c r="AQ382">
        <v>117</v>
      </c>
      <c r="AR382" t="s">
        <v>814</v>
      </c>
      <c r="AS382">
        <v>0.21</v>
      </c>
      <c r="AT382" t="s">
        <v>815</v>
      </c>
      <c r="AU382" t="s">
        <v>815</v>
      </c>
      <c r="AV382">
        <v>47</v>
      </c>
      <c r="AW382" t="s">
        <v>815</v>
      </c>
      <c r="AX382">
        <v>47</v>
      </c>
    </row>
    <row r="383" spans="1:50" x14ac:dyDescent="0.3">
      <c r="A383" s="118" t="s">
        <v>54</v>
      </c>
      <c r="B383" s="118">
        <v>23</v>
      </c>
      <c r="C383" s="118">
        <v>28</v>
      </c>
      <c r="D383" s="118">
        <f t="shared" si="18"/>
        <v>5</v>
      </c>
      <c r="E383" s="118">
        <f t="shared" si="17"/>
        <v>7.0103999999999997</v>
      </c>
      <c r="F383" s="118">
        <f t="shared" si="17"/>
        <v>8.5343999999999998</v>
      </c>
      <c r="G383" s="118">
        <f t="shared" si="17"/>
        <v>1.524</v>
      </c>
      <c r="H383" s="123" t="s">
        <v>251</v>
      </c>
      <c r="I383" s="124" t="s">
        <v>631</v>
      </c>
      <c r="J383" s="125" t="s">
        <v>256</v>
      </c>
      <c r="K383" s="125">
        <v>3</v>
      </c>
      <c r="L383" s="125">
        <v>0</v>
      </c>
      <c r="M383" s="125">
        <v>2</v>
      </c>
      <c r="N383" s="125"/>
      <c r="O383" s="118" t="s">
        <v>590</v>
      </c>
      <c r="P383" s="118"/>
      <c r="Q383">
        <v>3.0000000000000001E-3</v>
      </c>
      <c r="R383" t="s">
        <v>811</v>
      </c>
      <c r="S383">
        <v>4.3</v>
      </c>
      <c r="T383">
        <v>24</v>
      </c>
      <c r="U383">
        <v>450</v>
      </c>
      <c r="V383">
        <v>1.2</v>
      </c>
      <c r="W383" t="s">
        <v>812</v>
      </c>
      <c r="X383">
        <v>0.8</v>
      </c>
      <c r="Y383" t="s">
        <v>811</v>
      </c>
      <c r="Z383">
        <v>12</v>
      </c>
      <c r="AA383">
        <v>49</v>
      </c>
      <c r="AB383">
        <v>32</v>
      </c>
      <c r="AC383">
        <v>3.09</v>
      </c>
      <c r="AD383">
        <v>10</v>
      </c>
      <c r="AE383">
        <v>1.63</v>
      </c>
      <c r="AF383">
        <v>20</v>
      </c>
      <c r="AG383">
        <v>0.3</v>
      </c>
      <c r="AH383">
        <v>410</v>
      </c>
      <c r="AI383">
        <v>1</v>
      </c>
      <c r="AJ383">
        <v>0.04</v>
      </c>
      <c r="AK383">
        <v>30</v>
      </c>
      <c r="AL383">
        <v>560</v>
      </c>
      <c r="AM383">
        <v>12</v>
      </c>
      <c r="AN383">
        <v>0.02</v>
      </c>
      <c r="AO383">
        <v>12</v>
      </c>
      <c r="AP383">
        <v>8</v>
      </c>
      <c r="AQ383">
        <v>73</v>
      </c>
      <c r="AR383" t="s">
        <v>814</v>
      </c>
      <c r="AS383">
        <v>0.22</v>
      </c>
      <c r="AT383" t="s">
        <v>815</v>
      </c>
      <c r="AU383" t="s">
        <v>815</v>
      </c>
      <c r="AV383">
        <v>65</v>
      </c>
      <c r="AW383" t="s">
        <v>815</v>
      </c>
      <c r="AX383">
        <v>63</v>
      </c>
    </row>
    <row r="384" spans="1:50" x14ac:dyDescent="0.3">
      <c r="A384" s="118" t="s">
        <v>54</v>
      </c>
      <c r="B384" s="118">
        <v>28</v>
      </c>
      <c r="C384" s="118">
        <v>33</v>
      </c>
      <c r="D384" s="118">
        <f t="shared" si="18"/>
        <v>5</v>
      </c>
      <c r="E384" s="118">
        <f t="shared" si="17"/>
        <v>8.5343999999999998</v>
      </c>
      <c r="F384" s="118">
        <f t="shared" si="17"/>
        <v>10.058400000000001</v>
      </c>
      <c r="G384" s="118">
        <f t="shared" si="17"/>
        <v>1.524</v>
      </c>
      <c r="H384" s="123" t="s">
        <v>251</v>
      </c>
      <c r="I384" s="124" t="s">
        <v>631</v>
      </c>
      <c r="J384" s="125" t="s">
        <v>256</v>
      </c>
      <c r="K384" s="125">
        <v>3</v>
      </c>
      <c r="L384" s="125">
        <v>0</v>
      </c>
      <c r="M384" s="125">
        <v>2</v>
      </c>
      <c r="N384" s="125"/>
      <c r="O384" s="118" t="s">
        <v>591</v>
      </c>
      <c r="P384" s="118"/>
      <c r="Q384">
        <v>3.0000000000000001E-3</v>
      </c>
      <c r="R384" t="s">
        <v>811</v>
      </c>
      <c r="S384">
        <v>5.26</v>
      </c>
      <c r="T384">
        <v>16</v>
      </c>
      <c r="U384">
        <v>410</v>
      </c>
      <c r="V384">
        <v>1.4</v>
      </c>
      <c r="W384" t="s">
        <v>812</v>
      </c>
      <c r="X384">
        <v>0.25</v>
      </c>
      <c r="Y384" t="s">
        <v>811</v>
      </c>
      <c r="Z384">
        <v>26</v>
      </c>
      <c r="AA384">
        <v>60</v>
      </c>
      <c r="AB384">
        <v>52</v>
      </c>
      <c r="AC384">
        <v>3.9</v>
      </c>
      <c r="AD384">
        <v>10</v>
      </c>
      <c r="AE384">
        <v>1.99</v>
      </c>
      <c r="AF384">
        <v>30</v>
      </c>
      <c r="AG384">
        <v>0.38</v>
      </c>
      <c r="AH384">
        <v>600</v>
      </c>
      <c r="AI384">
        <v>1</v>
      </c>
      <c r="AJ384">
        <v>0.04</v>
      </c>
      <c r="AK384">
        <v>60</v>
      </c>
      <c r="AL384">
        <v>560</v>
      </c>
      <c r="AM384">
        <v>18</v>
      </c>
      <c r="AN384">
        <v>0.02</v>
      </c>
      <c r="AO384">
        <v>5</v>
      </c>
      <c r="AP384">
        <v>11</v>
      </c>
      <c r="AQ384">
        <v>53</v>
      </c>
      <c r="AR384" t="s">
        <v>814</v>
      </c>
      <c r="AS384">
        <v>0.23</v>
      </c>
      <c r="AT384" t="s">
        <v>815</v>
      </c>
      <c r="AU384" t="s">
        <v>815</v>
      </c>
      <c r="AV384">
        <v>92</v>
      </c>
      <c r="AW384" t="s">
        <v>815</v>
      </c>
      <c r="AX384">
        <v>93</v>
      </c>
    </row>
    <row r="385" spans="1:50" x14ac:dyDescent="0.3">
      <c r="A385" s="118" t="s">
        <v>54</v>
      </c>
      <c r="B385" s="118">
        <v>33</v>
      </c>
      <c r="C385" s="118">
        <v>38</v>
      </c>
      <c r="D385" s="118">
        <f t="shared" si="18"/>
        <v>5</v>
      </c>
      <c r="E385" s="118">
        <f t="shared" si="17"/>
        <v>10.058400000000001</v>
      </c>
      <c r="F385" s="118">
        <f t="shared" si="17"/>
        <v>11.5824</v>
      </c>
      <c r="G385" s="118">
        <f t="shared" si="17"/>
        <v>1.524</v>
      </c>
      <c r="H385" s="123" t="s">
        <v>251</v>
      </c>
      <c r="I385" s="124" t="s">
        <v>631</v>
      </c>
      <c r="J385" s="125" t="s">
        <v>316</v>
      </c>
      <c r="K385" s="125">
        <v>4</v>
      </c>
      <c r="L385" s="125">
        <v>0</v>
      </c>
      <c r="M385" s="125">
        <v>3</v>
      </c>
      <c r="N385" s="125"/>
      <c r="O385" s="118" t="s">
        <v>592</v>
      </c>
      <c r="P385" s="118"/>
      <c r="Q385" t="s">
        <v>817</v>
      </c>
      <c r="R385" t="s">
        <v>811</v>
      </c>
      <c r="S385">
        <v>8.68</v>
      </c>
      <c r="T385">
        <v>8</v>
      </c>
      <c r="U385">
        <v>880</v>
      </c>
      <c r="V385">
        <v>2.5</v>
      </c>
      <c r="W385" t="s">
        <v>812</v>
      </c>
      <c r="X385">
        <v>0.5</v>
      </c>
      <c r="Y385" t="s">
        <v>811</v>
      </c>
      <c r="Z385">
        <v>17</v>
      </c>
      <c r="AA385">
        <v>69</v>
      </c>
      <c r="AB385">
        <v>37</v>
      </c>
      <c r="AC385">
        <v>4.41</v>
      </c>
      <c r="AD385">
        <v>20</v>
      </c>
      <c r="AE385">
        <v>3.26</v>
      </c>
      <c r="AF385">
        <v>50</v>
      </c>
      <c r="AG385">
        <v>0.41</v>
      </c>
      <c r="AH385">
        <v>248</v>
      </c>
      <c r="AI385">
        <v>1</v>
      </c>
      <c r="AJ385">
        <v>0.32</v>
      </c>
      <c r="AK385">
        <v>39</v>
      </c>
      <c r="AL385">
        <v>560</v>
      </c>
      <c r="AM385">
        <v>26</v>
      </c>
      <c r="AN385">
        <v>0.03</v>
      </c>
      <c r="AO385">
        <v>5</v>
      </c>
      <c r="AP385">
        <v>14</v>
      </c>
      <c r="AQ385">
        <v>140</v>
      </c>
      <c r="AR385">
        <v>20</v>
      </c>
      <c r="AS385">
        <v>0.2</v>
      </c>
      <c r="AT385" t="s">
        <v>815</v>
      </c>
      <c r="AU385" t="s">
        <v>815</v>
      </c>
      <c r="AV385">
        <v>93</v>
      </c>
      <c r="AW385" t="s">
        <v>815</v>
      </c>
      <c r="AX385">
        <v>89</v>
      </c>
    </row>
    <row r="386" spans="1:50" x14ac:dyDescent="0.3">
      <c r="A386" s="118" t="s">
        <v>54</v>
      </c>
      <c r="B386" s="118">
        <v>38</v>
      </c>
      <c r="C386" s="118">
        <v>43</v>
      </c>
      <c r="D386" s="118">
        <f t="shared" si="18"/>
        <v>5</v>
      </c>
      <c r="E386" s="118">
        <f t="shared" si="17"/>
        <v>11.5824</v>
      </c>
      <c r="F386" s="118">
        <f t="shared" si="17"/>
        <v>13.106400000000001</v>
      </c>
      <c r="G386" s="118">
        <f t="shared" si="17"/>
        <v>1.524</v>
      </c>
      <c r="H386" s="123" t="s">
        <v>251</v>
      </c>
      <c r="I386" s="124" t="s">
        <v>632</v>
      </c>
      <c r="J386" s="125" t="s">
        <v>316</v>
      </c>
      <c r="K386" s="125">
        <v>3</v>
      </c>
      <c r="L386" s="125">
        <v>0</v>
      </c>
      <c r="M386" s="125">
        <v>3</v>
      </c>
      <c r="N386" s="125"/>
      <c r="O386" s="118" t="s">
        <v>593</v>
      </c>
      <c r="P386" s="118"/>
      <c r="Q386" t="s">
        <v>817</v>
      </c>
      <c r="R386" t="s">
        <v>811</v>
      </c>
      <c r="S386">
        <v>4.32</v>
      </c>
      <c r="T386">
        <v>5</v>
      </c>
      <c r="U386">
        <v>330</v>
      </c>
      <c r="V386">
        <v>1</v>
      </c>
      <c r="W386" t="s">
        <v>812</v>
      </c>
      <c r="X386">
        <v>1.19</v>
      </c>
      <c r="Y386" t="s">
        <v>811</v>
      </c>
      <c r="Z386">
        <v>7</v>
      </c>
      <c r="AA386">
        <v>32</v>
      </c>
      <c r="AB386">
        <v>16</v>
      </c>
      <c r="AC386">
        <v>2.4500000000000002</v>
      </c>
      <c r="AD386">
        <v>10</v>
      </c>
      <c r="AE386">
        <v>1.17</v>
      </c>
      <c r="AF386">
        <v>20</v>
      </c>
      <c r="AG386">
        <v>0.44</v>
      </c>
      <c r="AH386">
        <v>421</v>
      </c>
      <c r="AI386">
        <v>1</v>
      </c>
      <c r="AJ386">
        <v>0.18</v>
      </c>
      <c r="AK386">
        <v>18</v>
      </c>
      <c r="AL386">
        <v>270</v>
      </c>
      <c r="AM386">
        <v>10</v>
      </c>
      <c r="AN386">
        <v>0.02</v>
      </c>
      <c r="AO386" t="s">
        <v>816</v>
      </c>
      <c r="AP386">
        <v>6</v>
      </c>
      <c r="AQ386">
        <v>136</v>
      </c>
      <c r="AR386" t="s">
        <v>814</v>
      </c>
      <c r="AS386">
        <v>0.12</v>
      </c>
      <c r="AT386" t="s">
        <v>815</v>
      </c>
      <c r="AU386" t="s">
        <v>815</v>
      </c>
      <c r="AV386">
        <v>39</v>
      </c>
      <c r="AW386" t="s">
        <v>815</v>
      </c>
      <c r="AX386">
        <v>46</v>
      </c>
    </row>
    <row r="387" spans="1:50" x14ac:dyDescent="0.3">
      <c r="A387" s="118" t="s">
        <v>54</v>
      </c>
      <c r="B387" s="118">
        <v>43</v>
      </c>
      <c r="C387" s="118">
        <v>45</v>
      </c>
      <c r="D387" s="118">
        <f t="shared" si="18"/>
        <v>2</v>
      </c>
      <c r="E387" s="118">
        <f t="shared" ref="E387:G450" si="19">CONVERT(B387,"ft","m")</f>
        <v>13.106400000000001</v>
      </c>
      <c r="F387" s="118">
        <f t="shared" si="19"/>
        <v>13.715999999999999</v>
      </c>
      <c r="G387" s="118">
        <f t="shared" si="19"/>
        <v>0.60960000000000003</v>
      </c>
      <c r="H387" s="123" t="s">
        <v>251</v>
      </c>
      <c r="I387" s="124" t="s">
        <v>632</v>
      </c>
      <c r="J387" s="125" t="s">
        <v>316</v>
      </c>
      <c r="K387" s="125">
        <v>3</v>
      </c>
      <c r="L387" s="125">
        <v>0</v>
      </c>
      <c r="M387" s="125">
        <v>3</v>
      </c>
      <c r="N387" s="125"/>
      <c r="O387" s="118" t="s">
        <v>594</v>
      </c>
      <c r="P387" s="118"/>
      <c r="Q387" t="s">
        <v>817</v>
      </c>
      <c r="R387" t="s">
        <v>811</v>
      </c>
      <c r="S387">
        <v>8.41</v>
      </c>
      <c r="T387">
        <v>7</v>
      </c>
      <c r="U387">
        <v>790</v>
      </c>
      <c r="V387">
        <v>2.2999999999999998</v>
      </c>
      <c r="W387" t="s">
        <v>812</v>
      </c>
      <c r="X387">
        <v>0.5</v>
      </c>
      <c r="Y387" t="s">
        <v>811</v>
      </c>
      <c r="Z387">
        <v>15</v>
      </c>
      <c r="AA387">
        <v>62</v>
      </c>
      <c r="AB387">
        <v>34</v>
      </c>
      <c r="AC387">
        <v>4.6500000000000004</v>
      </c>
      <c r="AD387">
        <v>20</v>
      </c>
      <c r="AE387">
        <v>2.9</v>
      </c>
      <c r="AF387">
        <v>50</v>
      </c>
      <c r="AG387">
        <v>0.49</v>
      </c>
      <c r="AH387">
        <v>212</v>
      </c>
      <c r="AI387">
        <v>1</v>
      </c>
      <c r="AJ387">
        <v>0.27</v>
      </c>
      <c r="AK387">
        <v>34</v>
      </c>
      <c r="AL387">
        <v>520</v>
      </c>
      <c r="AM387">
        <v>20</v>
      </c>
      <c r="AN387">
        <v>0.08</v>
      </c>
      <c r="AO387" t="s">
        <v>816</v>
      </c>
      <c r="AP387">
        <v>13</v>
      </c>
      <c r="AQ387">
        <v>112</v>
      </c>
      <c r="AR387">
        <v>20</v>
      </c>
      <c r="AS387">
        <v>0.17</v>
      </c>
      <c r="AT387" t="s">
        <v>815</v>
      </c>
      <c r="AU387" t="s">
        <v>815</v>
      </c>
      <c r="AV387">
        <v>81</v>
      </c>
      <c r="AW387" t="s">
        <v>815</v>
      </c>
      <c r="AX387">
        <v>95</v>
      </c>
    </row>
    <row r="388" spans="1:50" x14ac:dyDescent="0.3">
      <c r="A388" s="118" t="s">
        <v>54</v>
      </c>
      <c r="B388" s="118">
        <v>45</v>
      </c>
      <c r="C388" s="118">
        <v>50</v>
      </c>
      <c r="D388" s="118">
        <f t="shared" si="18"/>
        <v>5</v>
      </c>
      <c r="E388" s="118">
        <f t="shared" si="19"/>
        <v>13.715999999999999</v>
      </c>
      <c r="F388" s="118">
        <f t="shared" si="19"/>
        <v>15.24</v>
      </c>
      <c r="G388" s="118">
        <f t="shared" si="19"/>
        <v>1.524</v>
      </c>
      <c r="H388" s="127" t="s">
        <v>348</v>
      </c>
      <c r="I388" s="124" t="s">
        <v>632</v>
      </c>
      <c r="J388" s="125" t="s">
        <v>316</v>
      </c>
      <c r="K388" s="125">
        <v>3</v>
      </c>
      <c r="L388" s="125">
        <v>0</v>
      </c>
      <c r="M388" s="125">
        <v>3</v>
      </c>
      <c r="N388" s="125"/>
      <c r="O388" s="118" t="s">
        <v>595</v>
      </c>
      <c r="P388" s="118"/>
      <c r="Q388" t="s">
        <v>817</v>
      </c>
      <c r="R388" t="s">
        <v>811</v>
      </c>
      <c r="S388">
        <v>6.79</v>
      </c>
      <c r="T388">
        <v>5</v>
      </c>
      <c r="U388">
        <v>620</v>
      </c>
      <c r="V388">
        <v>1.7</v>
      </c>
      <c r="W388" t="s">
        <v>812</v>
      </c>
      <c r="X388">
        <v>0.85</v>
      </c>
      <c r="Y388" t="s">
        <v>811</v>
      </c>
      <c r="Z388">
        <v>11</v>
      </c>
      <c r="AA388">
        <v>50</v>
      </c>
      <c r="AB388">
        <v>24</v>
      </c>
      <c r="AC388">
        <v>3.16</v>
      </c>
      <c r="AD388">
        <v>20</v>
      </c>
      <c r="AE388">
        <v>2.2000000000000002</v>
      </c>
      <c r="AF388">
        <v>40</v>
      </c>
      <c r="AG388">
        <v>0.59</v>
      </c>
      <c r="AH388">
        <v>235</v>
      </c>
      <c r="AI388">
        <v>1</v>
      </c>
      <c r="AJ388">
        <v>0.26</v>
      </c>
      <c r="AK388">
        <v>24</v>
      </c>
      <c r="AL388">
        <v>350</v>
      </c>
      <c r="AM388">
        <v>17</v>
      </c>
      <c r="AN388">
        <v>0.04</v>
      </c>
      <c r="AO388">
        <v>6</v>
      </c>
      <c r="AP388">
        <v>10</v>
      </c>
      <c r="AQ388">
        <v>140</v>
      </c>
      <c r="AR388">
        <v>20</v>
      </c>
      <c r="AS388">
        <v>0.17</v>
      </c>
      <c r="AT388" t="s">
        <v>815</v>
      </c>
      <c r="AU388" t="s">
        <v>815</v>
      </c>
      <c r="AV388">
        <v>62</v>
      </c>
      <c r="AW388" t="s">
        <v>815</v>
      </c>
      <c r="AX388">
        <v>61</v>
      </c>
    </row>
    <row r="389" spans="1:50" x14ac:dyDescent="0.3">
      <c r="A389" s="118" t="s">
        <v>54</v>
      </c>
      <c r="B389" s="118">
        <v>50</v>
      </c>
      <c r="C389" s="118">
        <v>55</v>
      </c>
      <c r="D389" s="118">
        <f t="shared" si="18"/>
        <v>5</v>
      </c>
      <c r="E389" s="118">
        <f t="shared" si="19"/>
        <v>15.24</v>
      </c>
      <c r="F389" s="118">
        <f t="shared" si="19"/>
        <v>16.763999999999999</v>
      </c>
      <c r="G389" s="118">
        <f t="shared" si="19"/>
        <v>1.524</v>
      </c>
      <c r="H389" s="127" t="s">
        <v>348</v>
      </c>
      <c r="I389" s="124" t="s">
        <v>632</v>
      </c>
      <c r="J389" s="125" t="s">
        <v>316</v>
      </c>
      <c r="K389" s="125">
        <v>3</v>
      </c>
      <c r="L389" s="125">
        <v>0</v>
      </c>
      <c r="M389" s="125">
        <v>3</v>
      </c>
      <c r="N389" s="125"/>
      <c r="O389" s="118" t="s">
        <v>596</v>
      </c>
      <c r="P389" s="118"/>
      <c r="Q389" t="s">
        <v>817</v>
      </c>
      <c r="R389" t="s">
        <v>811</v>
      </c>
      <c r="S389">
        <v>2.7</v>
      </c>
      <c r="T389" t="s">
        <v>816</v>
      </c>
      <c r="U389">
        <v>200</v>
      </c>
      <c r="V389">
        <v>0.6</v>
      </c>
      <c r="W389" t="s">
        <v>812</v>
      </c>
      <c r="X389">
        <v>1.01</v>
      </c>
      <c r="Y389" t="s">
        <v>811</v>
      </c>
      <c r="Z389">
        <v>4</v>
      </c>
      <c r="AA389">
        <v>25</v>
      </c>
      <c r="AB389">
        <v>8</v>
      </c>
      <c r="AC389">
        <v>1.5</v>
      </c>
      <c r="AD389">
        <v>10</v>
      </c>
      <c r="AE389">
        <v>0.67</v>
      </c>
      <c r="AF389">
        <v>20</v>
      </c>
      <c r="AG389">
        <v>0.47</v>
      </c>
      <c r="AH389">
        <v>211</v>
      </c>
      <c r="AI389">
        <v>1</v>
      </c>
      <c r="AJ389">
        <v>0.26</v>
      </c>
      <c r="AK389">
        <v>11</v>
      </c>
      <c r="AL389">
        <v>160</v>
      </c>
      <c r="AM389">
        <v>8</v>
      </c>
      <c r="AN389">
        <v>0.01</v>
      </c>
      <c r="AO389" t="s">
        <v>816</v>
      </c>
      <c r="AP389">
        <v>3</v>
      </c>
      <c r="AQ389">
        <v>110</v>
      </c>
      <c r="AR389" t="s">
        <v>814</v>
      </c>
      <c r="AS389">
        <v>0.1</v>
      </c>
      <c r="AT389" t="s">
        <v>815</v>
      </c>
      <c r="AU389" t="s">
        <v>815</v>
      </c>
      <c r="AV389">
        <v>24</v>
      </c>
      <c r="AW389" t="s">
        <v>815</v>
      </c>
      <c r="AX389">
        <v>24</v>
      </c>
    </row>
    <row r="390" spans="1:50" x14ac:dyDescent="0.3">
      <c r="A390" s="118" t="s">
        <v>54</v>
      </c>
      <c r="B390" s="118">
        <v>55</v>
      </c>
      <c r="C390" s="118">
        <v>60</v>
      </c>
      <c r="D390" s="118">
        <f t="shared" si="18"/>
        <v>5</v>
      </c>
      <c r="E390" s="118">
        <f t="shared" si="19"/>
        <v>16.763999999999999</v>
      </c>
      <c r="F390" s="118">
        <f t="shared" si="19"/>
        <v>18.288</v>
      </c>
      <c r="G390" s="118">
        <f t="shared" si="19"/>
        <v>1.524</v>
      </c>
      <c r="H390" s="127" t="s">
        <v>348</v>
      </c>
      <c r="I390" s="124" t="s">
        <v>633</v>
      </c>
      <c r="J390" s="125" t="s">
        <v>256</v>
      </c>
      <c r="K390" s="125">
        <v>2</v>
      </c>
      <c r="L390" s="125">
        <v>0</v>
      </c>
      <c r="M390" s="125">
        <v>4</v>
      </c>
      <c r="N390" s="125"/>
      <c r="O390" s="118" t="s">
        <v>598</v>
      </c>
      <c r="P390" s="118"/>
      <c r="Q390" t="s">
        <v>817</v>
      </c>
      <c r="R390" t="s">
        <v>811</v>
      </c>
      <c r="S390">
        <v>1.39</v>
      </c>
      <c r="T390" t="s">
        <v>816</v>
      </c>
      <c r="U390">
        <v>80</v>
      </c>
      <c r="V390" t="s">
        <v>811</v>
      </c>
      <c r="W390" t="s">
        <v>812</v>
      </c>
      <c r="X390">
        <v>0.51</v>
      </c>
      <c r="Y390" t="s">
        <v>811</v>
      </c>
      <c r="Z390">
        <v>1</v>
      </c>
      <c r="AA390">
        <v>16</v>
      </c>
      <c r="AB390">
        <v>3</v>
      </c>
      <c r="AC390">
        <v>0.7</v>
      </c>
      <c r="AD390" t="s">
        <v>815</v>
      </c>
      <c r="AE390">
        <v>0.31</v>
      </c>
      <c r="AF390">
        <v>10</v>
      </c>
      <c r="AG390">
        <v>0.22</v>
      </c>
      <c r="AH390">
        <v>136</v>
      </c>
      <c r="AI390">
        <v>1</v>
      </c>
      <c r="AJ390">
        <v>7.0000000000000007E-2</v>
      </c>
      <c r="AK390">
        <v>6</v>
      </c>
      <c r="AL390">
        <v>90</v>
      </c>
      <c r="AM390">
        <v>2</v>
      </c>
      <c r="AN390" t="s">
        <v>818</v>
      </c>
      <c r="AO390" t="s">
        <v>816</v>
      </c>
      <c r="AP390">
        <v>1</v>
      </c>
      <c r="AQ390">
        <v>29</v>
      </c>
      <c r="AR390" t="s">
        <v>814</v>
      </c>
      <c r="AS390">
        <v>0.06</v>
      </c>
      <c r="AT390" t="s">
        <v>815</v>
      </c>
      <c r="AU390" t="s">
        <v>815</v>
      </c>
      <c r="AV390">
        <v>12</v>
      </c>
      <c r="AW390" t="s">
        <v>815</v>
      </c>
      <c r="AX390">
        <v>10</v>
      </c>
    </row>
    <row r="391" spans="1:50" x14ac:dyDescent="0.3">
      <c r="A391" s="118" t="s">
        <v>54</v>
      </c>
      <c r="B391" s="118">
        <v>60</v>
      </c>
      <c r="C391" s="118">
        <v>65</v>
      </c>
      <c r="D391" s="118">
        <f t="shared" si="18"/>
        <v>5</v>
      </c>
      <c r="E391" s="118">
        <f t="shared" si="19"/>
        <v>18.288</v>
      </c>
      <c r="F391" s="118">
        <f t="shared" si="19"/>
        <v>19.812000000000001</v>
      </c>
      <c r="G391" s="118">
        <f t="shared" si="19"/>
        <v>1.524</v>
      </c>
      <c r="H391" s="127" t="s">
        <v>348</v>
      </c>
      <c r="I391" s="124" t="s">
        <v>633</v>
      </c>
      <c r="J391" s="125" t="s">
        <v>256</v>
      </c>
      <c r="K391" s="125">
        <v>1</v>
      </c>
      <c r="L391" s="125">
        <v>0</v>
      </c>
      <c r="M391" s="125">
        <v>4</v>
      </c>
      <c r="N391" s="125"/>
      <c r="O391" s="118" t="s">
        <v>599</v>
      </c>
      <c r="P391" s="118"/>
      <c r="Q391" t="s">
        <v>817</v>
      </c>
      <c r="R391" t="s">
        <v>811</v>
      </c>
      <c r="S391">
        <v>1.43</v>
      </c>
      <c r="T391">
        <v>5</v>
      </c>
      <c r="U391">
        <v>90</v>
      </c>
      <c r="V391" t="s">
        <v>811</v>
      </c>
      <c r="W391" t="s">
        <v>812</v>
      </c>
      <c r="X391">
        <v>0.52</v>
      </c>
      <c r="Y391" t="s">
        <v>811</v>
      </c>
      <c r="Z391">
        <v>2</v>
      </c>
      <c r="AA391">
        <v>20</v>
      </c>
      <c r="AB391">
        <v>5</v>
      </c>
      <c r="AC391">
        <v>0.78</v>
      </c>
      <c r="AD391" t="s">
        <v>815</v>
      </c>
      <c r="AE391">
        <v>0.36</v>
      </c>
      <c r="AF391">
        <v>10</v>
      </c>
      <c r="AG391">
        <v>0.23</v>
      </c>
      <c r="AH391">
        <v>142</v>
      </c>
      <c r="AI391">
        <v>2</v>
      </c>
      <c r="AJ391">
        <v>7.0000000000000007E-2</v>
      </c>
      <c r="AK391">
        <v>7</v>
      </c>
      <c r="AL391">
        <v>90</v>
      </c>
      <c r="AM391">
        <v>4</v>
      </c>
      <c r="AN391" t="s">
        <v>818</v>
      </c>
      <c r="AO391" t="s">
        <v>816</v>
      </c>
      <c r="AP391">
        <v>1</v>
      </c>
      <c r="AQ391">
        <v>35</v>
      </c>
      <c r="AR391" t="s">
        <v>814</v>
      </c>
      <c r="AS391">
        <v>0.06</v>
      </c>
      <c r="AT391" t="s">
        <v>815</v>
      </c>
      <c r="AU391" t="s">
        <v>815</v>
      </c>
      <c r="AV391">
        <v>12</v>
      </c>
      <c r="AW391" t="s">
        <v>815</v>
      </c>
      <c r="AX391">
        <v>10</v>
      </c>
    </row>
    <row r="392" spans="1:50" x14ac:dyDescent="0.3">
      <c r="A392" s="118" t="s">
        <v>54</v>
      </c>
      <c r="B392" s="118">
        <v>65</v>
      </c>
      <c r="C392" s="118">
        <v>70</v>
      </c>
      <c r="D392" s="118">
        <f t="shared" si="18"/>
        <v>5</v>
      </c>
      <c r="E392" s="118">
        <f t="shared" si="19"/>
        <v>19.812000000000001</v>
      </c>
      <c r="F392" s="118">
        <f t="shared" si="19"/>
        <v>21.335999999999999</v>
      </c>
      <c r="G392" s="118">
        <f t="shared" si="19"/>
        <v>1.524</v>
      </c>
      <c r="H392" s="127" t="s">
        <v>348</v>
      </c>
      <c r="I392" s="124" t="s">
        <v>633</v>
      </c>
      <c r="J392" s="125" t="s">
        <v>256</v>
      </c>
      <c r="K392" s="125">
        <v>2</v>
      </c>
      <c r="L392" s="125">
        <v>0</v>
      </c>
      <c r="M392" s="125">
        <v>4</v>
      </c>
      <c r="N392" s="125"/>
      <c r="O392" s="118" t="s">
        <v>600</v>
      </c>
      <c r="P392" s="118"/>
      <c r="Q392" t="s">
        <v>817</v>
      </c>
      <c r="R392" t="s">
        <v>811</v>
      </c>
      <c r="S392">
        <v>1.3</v>
      </c>
      <c r="T392" t="s">
        <v>816</v>
      </c>
      <c r="U392">
        <v>80</v>
      </c>
      <c r="V392" t="s">
        <v>811</v>
      </c>
      <c r="W392" t="s">
        <v>812</v>
      </c>
      <c r="X392">
        <v>0.53</v>
      </c>
      <c r="Y392" t="s">
        <v>811</v>
      </c>
      <c r="Z392">
        <v>2</v>
      </c>
      <c r="AA392">
        <v>16</v>
      </c>
      <c r="AB392">
        <v>7</v>
      </c>
      <c r="AC392">
        <v>0.74</v>
      </c>
      <c r="AD392" t="s">
        <v>815</v>
      </c>
      <c r="AE392">
        <v>0.32</v>
      </c>
      <c r="AF392">
        <v>10</v>
      </c>
      <c r="AG392">
        <v>0.22</v>
      </c>
      <c r="AH392">
        <v>167</v>
      </c>
      <c r="AI392">
        <v>2</v>
      </c>
      <c r="AJ392">
        <v>0.04</v>
      </c>
      <c r="AK392">
        <v>10</v>
      </c>
      <c r="AL392">
        <v>90</v>
      </c>
      <c r="AM392" t="s">
        <v>812</v>
      </c>
      <c r="AN392" t="s">
        <v>818</v>
      </c>
      <c r="AO392" t="s">
        <v>816</v>
      </c>
      <c r="AP392">
        <v>1</v>
      </c>
      <c r="AQ392">
        <v>28</v>
      </c>
      <c r="AR392" t="s">
        <v>814</v>
      </c>
      <c r="AS392">
        <v>0.06</v>
      </c>
      <c r="AT392" t="s">
        <v>815</v>
      </c>
      <c r="AU392" t="s">
        <v>815</v>
      </c>
      <c r="AV392">
        <v>10</v>
      </c>
      <c r="AW392" t="s">
        <v>815</v>
      </c>
      <c r="AX392">
        <v>11</v>
      </c>
    </row>
    <row r="393" spans="1:50" x14ac:dyDescent="0.3">
      <c r="A393" s="118" t="s">
        <v>54</v>
      </c>
      <c r="B393" s="118">
        <v>70</v>
      </c>
      <c r="C393" s="118">
        <v>75</v>
      </c>
      <c r="D393" s="118">
        <f t="shared" si="18"/>
        <v>5</v>
      </c>
      <c r="E393" s="118">
        <f t="shared" si="19"/>
        <v>21.335999999999999</v>
      </c>
      <c r="F393" s="118">
        <f t="shared" si="19"/>
        <v>22.86</v>
      </c>
      <c r="G393" s="118">
        <f t="shared" si="19"/>
        <v>1.524</v>
      </c>
      <c r="H393" s="127" t="s">
        <v>348</v>
      </c>
      <c r="I393" s="124" t="s">
        <v>633</v>
      </c>
      <c r="J393" s="125" t="s">
        <v>256</v>
      </c>
      <c r="K393" s="125">
        <v>2</v>
      </c>
      <c r="L393" s="125">
        <v>0</v>
      </c>
      <c r="M393" s="125">
        <v>4</v>
      </c>
      <c r="N393" s="125"/>
      <c r="O393" s="118" t="s">
        <v>601</v>
      </c>
      <c r="P393" s="118"/>
      <c r="Q393" t="s">
        <v>817</v>
      </c>
      <c r="R393" t="s">
        <v>811</v>
      </c>
      <c r="S393">
        <v>1.37</v>
      </c>
      <c r="T393" t="s">
        <v>816</v>
      </c>
      <c r="U393">
        <v>90</v>
      </c>
      <c r="V393" t="s">
        <v>811</v>
      </c>
      <c r="W393" t="s">
        <v>812</v>
      </c>
      <c r="X393">
        <v>0.52</v>
      </c>
      <c r="Y393" t="s">
        <v>811</v>
      </c>
      <c r="Z393">
        <v>2</v>
      </c>
      <c r="AA393">
        <v>20</v>
      </c>
      <c r="AB393">
        <v>4</v>
      </c>
      <c r="AC393">
        <v>0.84</v>
      </c>
      <c r="AD393" t="s">
        <v>815</v>
      </c>
      <c r="AE393">
        <v>0.35</v>
      </c>
      <c r="AF393">
        <v>10</v>
      </c>
      <c r="AG393">
        <v>0.21</v>
      </c>
      <c r="AH393">
        <v>171</v>
      </c>
      <c r="AI393">
        <v>2</v>
      </c>
      <c r="AJ393">
        <v>0.04</v>
      </c>
      <c r="AK393">
        <v>7</v>
      </c>
      <c r="AL393">
        <v>100</v>
      </c>
      <c r="AM393">
        <v>4</v>
      </c>
      <c r="AN393">
        <v>0.01</v>
      </c>
      <c r="AO393" t="s">
        <v>816</v>
      </c>
      <c r="AP393">
        <v>1</v>
      </c>
      <c r="AQ393">
        <v>30</v>
      </c>
      <c r="AR393" t="s">
        <v>814</v>
      </c>
      <c r="AS393">
        <v>0.06</v>
      </c>
      <c r="AT393" t="s">
        <v>815</v>
      </c>
      <c r="AU393" t="s">
        <v>815</v>
      </c>
      <c r="AV393">
        <v>12</v>
      </c>
      <c r="AW393" t="s">
        <v>815</v>
      </c>
      <c r="AX393">
        <v>8</v>
      </c>
    </row>
    <row r="394" spans="1:50" x14ac:dyDescent="0.3">
      <c r="A394" s="118" t="s">
        <v>54</v>
      </c>
      <c r="B394" s="118">
        <v>75</v>
      </c>
      <c r="C394" s="118">
        <v>80</v>
      </c>
      <c r="D394" s="118">
        <f t="shared" si="18"/>
        <v>5</v>
      </c>
      <c r="E394" s="118">
        <f t="shared" si="19"/>
        <v>22.86</v>
      </c>
      <c r="F394" s="118">
        <f t="shared" si="19"/>
        <v>24.384</v>
      </c>
      <c r="G394" s="118">
        <f t="shared" si="19"/>
        <v>1.524</v>
      </c>
      <c r="H394" s="127" t="s">
        <v>348</v>
      </c>
      <c r="I394" s="124" t="s">
        <v>633</v>
      </c>
      <c r="J394" s="125" t="s">
        <v>256</v>
      </c>
      <c r="K394" s="125">
        <v>3</v>
      </c>
      <c r="L394" s="125">
        <v>0</v>
      </c>
      <c r="M394" s="125">
        <v>4</v>
      </c>
      <c r="N394" s="125"/>
      <c r="O394" s="118" t="s">
        <v>602</v>
      </c>
      <c r="P394" s="118"/>
      <c r="Q394" t="s">
        <v>817</v>
      </c>
      <c r="R394" t="s">
        <v>811</v>
      </c>
      <c r="S394">
        <v>1.29</v>
      </c>
      <c r="T394" t="s">
        <v>816</v>
      </c>
      <c r="U394">
        <v>90</v>
      </c>
      <c r="V394" t="s">
        <v>811</v>
      </c>
      <c r="W394" t="s">
        <v>812</v>
      </c>
      <c r="X394">
        <v>0.44</v>
      </c>
      <c r="Y394" t="s">
        <v>811</v>
      </c>
      <c r="Z394">
        <v>2</v>
      </c>
      <c r="AA394">
        <v>17</v>
      </c>
      <c r="AB394">
        <v>4</v>
      </c>
      <c r="AC394">
        <v>0.68</v>
      </c>
      <c r="AD394" t="s">
        <v>815</v>
      </c>
      <c r="AE394">
        <v>0.35</v>
      </c>
      <c r="AF394">
        <v>10</v>
      </c>
      <c r="AG394">
        <v>0.19</v>
      </c>
      <c r="AH394">
        <v>151</v>
      </c>
      <c r="AI394">
        <v>1</v>
      </c>
      <c r="AJ394">
        <v>0.03</v>
      </c>
      <c r="AK394">
        <v>5</v>
      </c>
      <c r="AL394">
        <v>90</v>
      </c>
      <c r="AM394">
        <v>3</v>
      </c>
      <c r="AN394">
        <v>0.01</v>
      </c>
      <c r="AO394" t="s">
        <v>816</v>
      </c>
      <c r="AP394">
        <v>1</v>
      </c>
      <c r="AQ394">
        <v>25</v>
      </c>
      <c r="AR394" t="s">
        <v>814</v>
      </c>
      <c r="AS394">
        <v>0.06</v>
      </c>
      <c r="AT394" t="s">
        <v>815</v>
      </c>
      <c r="AU394" t="s">
        <v>815</v>
      </c>
      <c r="AV394">
        <v>11</v>
      </c>
      <c r="AW394" t="s">
        <v>815</v>
      </c>
      <c r="AX394">
        <v>8</v>
      </c>
    </row>
    <row r="395" spans="1:50" x14ac:dyDescent="0.3">
      <c r="A395" s="118" t="s">
        <v>54</v>
      </c>
      <c r="B395" s="118">
        <v>80</v>
      </c>
      <c r="C395" s="118">
        <v>85</v>
      </c>
      <c r="D395" s="118">
        <f t="shared" si="18"/>
        <v>5</v>
      </c>
      <c r="E395" s="118">
        <f t="shared" si="19"/>
        <v>24.384</v>
      </c>
      <c r="F395" s="118">
        <f t="shared" si="19"/>
        <v>25.908000000000001</v>
      </c>
      <c r="G395" s="118">
        <f t="shared" si="19"/>
        <v>1.524</v>
      </c>
      <c r="H395" s="127" t="s">
        <v>348</v>
      </c>
      <c r="I395" s="124" t="s">
        <v>633</v>
      </c>
      <c r="J395" s="125" t="s">
        <v>316</v>
      </c>
      <c r="K395" s="125">
        <v>3</v>
      </c>
      <c r="L395" s="125">
        <v>0</v>
      </c>
      <c r="M395" s="125">
        <v>4</v>
      </c>
      <c r="N395" s="125"/>
      <c r="O395" s="118" t="s">
        <v>603</v>
      </c>
      <c r="P395" s="118"/>
      <c r="Q395" t="s">
        <v>817</v>
      </c>
      <c r="R395" t="s">
        <v>811</v>
      </c>
      <c r="S395">
        <v>1.28</v>
      </c>
      <c r="T395" t="s">
        <v>816</v>
      </c>
      <c r="U395">
        <v>90</v>
      </c>
      <c r="V395" t="s">
        <v>811</v>
      </c>
      <c r="W395" t="s">
        <v>812</v>
      </c>
      <c r="X395">
        <v>0.48</v>
      </c>
      <c r="Y395" t="s">
        <v>811</v>
      </c>
      <c r="Z395">
        <v>1</v>
      </c>
      <c r="AA395">
        <v>16</v>
      </c>
      <c r="AB395">
        <v>9</v>
      </c>
      <c r="AC395">
        <v>0.61</v>
      </c>
      <c r="AD395" t="s">
        <v>815</v>
      </c>
      <c r="AE395">
        <v>0.33</v>
      </c>
      <c r="AF395">
        <v>10</v>
      </c>
      <c r="AG395">
        <v>0.2</v>
      </c>
      <c r="AH395">
        <v>189</v>
      </c>
      <c r="AI395">
        <v>1</v>
      </c>
      <c r="AJ395">
        <v>0.03</v>
      </c>
      <c r="AK395">
        <v>5</v>
      </c>
      <c r="AL395">
        <v>100</v>
      </c>
      <c r="AM395">
        <v>3</v>
      </c>
      <c r="AN395" t="s">
        <v>818</v>
      </c>
      <c r="AO395" t="s">
        <v>816</v>
      </c>
      <c r="AP395">
        <v>1</v>
      </c>
      <c r="AQ395">
        <v>24</v>
      </c>
      <c r="AR395" t="s">
        <v>814</v>
      </c>
      <c r="AS395">
        <v>0.06</v>
      </c>
      <c r="AT395" t="s">
        <v>815</v>
      </c>
      <c r="AU395" t="s">
        <v>815</v>
      </c>
      <c r="AV395">
        <v>11</v>
      </c>
      <c r="AW395" t="s">
        <v>815</v>
      </c>
      <c r="AX395">
        <v>9</v>
      </c>
    </row>
    <row r="396" spans="1:50" x14ac:dyDescent="0.3">
      <c r="A396" s="118" t="s">
        <v>54</v>
      </c>
      <c r="B396" s="118">
        <v>85</v>
      </c>
      <c r="C396" s="118">
        <v>90</v>
      </c>
      <c r="D396" s="118">
        <f t="shared" si="18"/>
        <v>5</v>
      </c>
      <c r="E396" s="118">
        <f t="shared" si="19"/>
        <v>25.908000000000001</v>
      </c>
      <c r="F396" s="118">
        <f t="shared" si="19"/>
        <v>27.431999999999999</v>
      </c>
      <c r="G396" s="118">
        <f t="shared" si="19"/>
        <v>1.524</v>
      </c>
      <c r="H396" s="127" t="s">
        <v>348</v>
      </c>
      <c r="I396" s="124" t="s">
        <v>633</v>
      </c>
      <c r="J396" s="125" t="s">
        <v>256</v>
      </c>
      <c r="K396" s="125">
        <v>2</v>
      </c>
      <c r="L396" s="125">
        <v>0</v>
      </c>
      <c r="M396" s="125">
        <v>4</v>
      </c>
      <c r="N396" s="125"/>
      <c r="O396" s="118" t="s">
        <v>604</v>
      </c>
      <c r="P396" s="118"/>
      <c r="Q396" t="s">
        <v>817</v>
      </c>
      <c r="R396" t="s">
        <v>811</v>
      </c>
      <c r="S396">
        <v>1.43</v>
      </c>
      <c r="T396">
        <v>5</v>
      </c>
      <c r="U396">
        <v>110</v>
      </c>
      <c r="V396" t="s">
        <v>811</v>
      </c>
      <c r="W396" t="s">
        <v>812</v>
      </c>
      <c r="X396">
        <v>0.74</v>
      </c>
      <c r="Y396" t="s">
        <v>811</v>
      </c>
      <c r="Z396">
        <v>3</v>
      </c>
      <c r="AA396">
        <v>16</v>
      </c>
      <c r="AB396">
        <v>6</v>
      </c>
      <c r="AC396">
        <v>0.85</v>
      </c>
      <c r="AD396" t="s">
        <v>815</v>
      </c>
      <c r="AE396">
        <v>0.4</v>
      </c>
      <c r="AF396">
        <v>10</v>
      </c>
      <c r="AG396">
        <v>0.28999999999999998</v>
      </c>
      <c r="AH396">
        <v>226</v>
      </c>
      <c r="AI396">
        <v>1</v>
      </c>
      <c r="AJ396">
        <v>0.13</v>
      </c>
      <c r="AK396">
        <v>7</v>
      </c>
      <c r="AL396">
        <v>110</v>
      </c>
      <c r="AM396">
        <v>3</v>
      </c>
      <c r="AN396">
        <v>0.01</v>
      </c>
      <c r="AO396" t="s">
        <v>816</v>
      </c>
      <c r="AP396">
        <v>2</v>
      </c>
      <c r="AQ396">
        <v>57</v>
      </c>
      <c r="AR396" t="s">
        <v>814</v>
      </c>
      <c r="AS396">
        <v>7.0000000000000007E-2</v>
      </c>
      <c r="AT396" t="s">
        <v>815</v>
      </c>
      <c r="AU396" t="s">
        <v>815</v>
      </c>
      <c r="AV396">
        <v>14</v>
      </c>
      <c r="AW396" t="s">
        <v>815</v>
      </c>
      <c r="AX396">
        <v>12</v>
      </c>
    </row>
    <row r="397" spans="1:50" x14ac:dyDescent="0.3">
      <c r="A397" s="118" t="s">
        <v>54</v>
      </c>
      <c r="B397" s="118">
        <v>90</v>
      </c>
      <c r="C397" s="118">
        <v>95</v>
      </c>
      <c r="D397" s="118">
        <f t="shared" si="18"/>
        <v>5</v>
      </c>
      <c r="E397" s="118">
        <f t="shared" si="19"/>
        <v>27.431999999999999</v>
      </c>
      <c r="F397" s="118">
        <f t="shared" si="19"/>
        <v>28.956</v>
      </c>
      <c r="G397" s="118">
        <f t="shared" si="19"/>
        <v>1.524</v>
      </c>
      <c r="H397" s="127" t="s">
        <v>348</v>
      </c>
      <c r="I397" s="124" t="s">
        <v>633</v>
      </c>
      <c r="J397" s="125" t="s">
        <v>316</v>
      </c>
      <c r="K397" s="125">
        <v>2</v>
      </c>
      <c r="L397" s="125">
        <v>0</v>
      </c>
      <c r="M397" s="125">
        <v>4</v>
      </c>
      <c r="N397" s="125"/>
      <c r="O397" s="118" t="s">
        <v>605</v>
      </c>
      <c r="P397" s="118"/>
      <c r="Q397" t="s">
        <v>817</v>
      </c>
      <c r="R397" t="s">
        <v>811</v>
      </c>
      <c r="S397">
        <v>1.77</v>
      </c>
      <c r="T397">
        <v>5</v>
      </c>
      <c r="U397">
        <v>130</v>
      </c>
      <c r="V397" t="s">
        <v>811</v>
      </c>
      <c r="W397" t="s">
        <v>812</v>
      </c>
      <c r="X397">
        <v>0.77</v>
      </c>
      <c r="Y397" t="s">
        <v>811</v>
      </c>
      <c r="Z397">
        <v>4</v>
      </c>
      <c r="AA397">
        <v>23</v>
      </c>
      <c r="AB397">
        <v>8</v>
      </c>
      <c r="AC397">
        <v>1.36</v>
      </c>
      <c r="AD397" t="s">
        <v>815</v>
      </c>
      <c r="AE397">
        <v>0.51</v>
      </c>
      <c r="AF397">
        <v>10</v>
      </c>
      <c r="AG397">
        <v>0.34</v>
      </c>
      <c r="AH397">
        <v>262</v>
      </c>
      <c r="AI397">
        <v>1</v>
      </c>
      <c r="AJ397">
        <v>0.12</v>
      </c>
      <c r="AK397">
        <v>12</v>
      </c>
      <c r="AL397">
        <v>130</v>
      </c>
      <c r="AM397">
        <v>2</v>
      </c>
      <c r="AN397">
        <v>0.02</v>
      </c>
      <c r="AO397" t="s">
        <v>816</v>
      </c>
      <c r="AP397">
        <v>2</v>
      </c>
      <c r="AQ397">
        <v>54</v>
      </c>
      <c r="AR397" t="s">
        <v>814</v>
      </c>
      <c r="AS397">
        <v>0.09</v>
      </c>
      <c r="AT397" t="s">
        <v>815</v>
      </c>
      <c r="AU397" t="s">
        <v>815</v>
      </c>
      <c r="AV397">
        <v>19</v>
      </c>
      <c r="AW397" t="s">
        <v>815</v>
      </c>
      <c r="AX397">
        <v>27</v>
      </c>
    </row>
    <row r="398" spans="1:50" x14ac:dyDescent="0.3">
      <c r="A398" s="118" t="s">
        <v>54</v>
      </c>
      <c r="B398" s="118">
        <v>95</v>
      </c>
      <c r="C398" s="118">
        <v>100</v>
      </c>
      <c r="D398" s="118">
        <f t="shared" si="18"/>
        <v>5</v>
      </c>
      <c r="E398" s="118">
        <f t="shared" si="19"/>
        <v>28.956</v>
      </c>
      <c r="F398" s="118">
        <f t="shared" si="19"/>
        <v>30.48</v>
      </c>
      <c r="G398" s="118">
        <f t="shared" si="19"/>
        <v>1.524</v>
      </c>
      <c r="H398" s="127" t="s">
        <v>348</v>
      </c>
      <c r="I398" s="124" t="s">
        <v>633</v>
      </c>
      <c r="J398" s="125" t="s">
        <v>256</v>
      </c>
      <c r="K398" s="125">
        <v>2</v>
      </c>
      <c r="L398" s="125">
        <v>0</v>
      </c>
      <c r="M398" s="125">
        <v>4</v>
      </c>
      <c r="N398" s="125"/>
      <c r="O398" s="118" t="s">
        <v>606</v>
      </c>
      <c r="P398" s="118"/>
      <c r="Q398" t="s">
        <v>817</v>
      </c>
      <c r="R398" t="s">
        <v>811</v>
      </c>
      <c r="S398">
        <v>1.5</v>
      </c>
      <c r="T398" t="s">
        <v>816</v>
      </c>
      <c r="U398">
        <v>110</v>
      </c>
      <c r="V398" t="s">
        <v>811</v>
      </c>
      <c r="W398" t="s">
        <v>812</v>
      </c>
      <c r="X398">
        <v>0.7</v>
      </c>
      <c r="Y398" t="s">
        <v>811</v>
      </c>
      <c r="Z398">
        <v>3</v>
      </c>
      <c r="AA398">
        <v>17</v>
      </c>
      <c r="AB398">
        <v>5</v>
      </c>
      <c r="AC398">
        <v>0.86</v>
      </c>
      <c r="AD398" t="s">
        <v>815</v>
      </c>
      <c r="AE398">
        <v>0.42</v>
      </c>
      <c r="AF398">
        <v>10</v>
      </c>
      <c r="AG398">
        <v>0.27</v>
      </c>
      <c r="AH398">
        <v>182</v>
      </c>
      <c r="AI398">
        <v>1</v>
      </c>
      <c r="AJ398">
        <v>0.05</v>
      </c>
      <c r="AK398">
        <v>7</v>
      </c>
      <c r="AL398">
        <v>110</v>
      </c>
      <c r="AM398">
        <v>2</v>
      </c>
      <c r="AN398">
        <v>0.01</v>
      </c>
      <c r="AO398" t="s">
        <v>816</v>
      </c>
      <c r="AP398">
        <v>2</v>
      </c>
      <c r="AQ398">
        <v>45</v>
      </c>
      <c r="AR398" t="s">
        <v>814</v>
      </c>
      <c r="AS398">
        <v>7.0000000000000007E-2</v>
      </c>
      <c r="AT398" t="s">
        <v>815</v>
      </c>
      <c r="AU398" t="s">
        <v>815</v>
      </c>
      <c r="AV398">
        <v>14</v>
      </c>
      <c r="AW398" t="s">
        <v>815</v>
      </c>
      <c r="AX398">
        <v>12</v>
      </c>
    </row>
    <row r="399" spans="1:50" x14ac:dyDescent="0.3">
      <c r="A399" s="118" t="s">
        <v>54</v>
      </c>
      <c r="B399" s="118">
        <v>100</v>
      </c>
      <c r="C399" s="118">
        <v>105</v>
      </c>
      <c r="D399" s="118">
        <f t="shared" si="18"/>
        <v>5</v>
      </c>
      <c r="E399" s="118">
        <f t="shared" si="19"/>
        <v>30.48</v>
      </c>
      <c r="F399" s="118">
        <f t="shared" si="19"/>
        <v>32.003999999999998</v>
      </c>
      <c r="G399" s="118">
        <f t="shared" si="19"/>
        <v>1.524</v>
      </c>
      <c r="H399" s="127" t="s">
        <v>348</v>
      </c>
      <c r="I399" s="124" t="s">
        <v>633</v>
      </c>
      <c r="J399" s="125" t="s">
        <v>256</v>
      </c>
      <c r="K399" s="125">
        <v>2</v>
      </c>
      <c r="L399" s="125">
        <v>0</v>
      </c>
      <c r="M399" s="125">
        <v>4</v>
      </c>
      <c r="N399" s="125"/>
      <c r="O399" s="118" t="s">
        <v>607</v>
      </c>
      <c r="P399" s="118"/>
      <c r="Q399" t="s">
        <v>817</v>
      </c>
      <c r="R399" t="s">
        <v>811</v>
      </c>
      <c r="S399">
        <v>1.4</v>
      </c>
      <c r="T399" t="s">
        <v>816</v>
      </c>
      <c r="U399">
        <v>110</v>
      </c>
      <c r="V399" t="s">
        <v>811</v>
      </c>
      <c r="W399" t="s">
        <v>812</v>
      </c>
      <c r="X399">
        <v>0.51</v>
      </c>
      <c r="Y399" t="s">
        <v>811</v>
      </c>
      <c r="Z399">
        <v>1</v>
      </c>
      <c r="AA399">
        <v>17</v>
      </c>
      <c r="AB399">
        <v>5</v>
      </c>
      <c r="AC399">
        <v>0.75</v>
      </c>
      <c r="AD399" t="s">
        <v>815</v>
      </c>
      <c r="AE399">
        <v>0.41</v>
      </c>
      <c r="AF399">
        <v>10</v>
      </c>
      <c r="AG399">
        <v>0.22</v>
      </c>
      <c r="AH399">
        <v>131</v>
      </c>
      <c r="AI399" t="s">
        <v>813</v>
      </c>
      <c r="AJ399">
        <v>0.08</v>
      </c>
      <c r="AK399">
        <v>5</v>
      </c>
      <c r="AL399">
        <v>100</v>
      </c>
      <c r="AM399">
        <v>3</v>
      </c>
      <c r="AN399">
        <v>0.01</v>
      </c>
      <c r="AO399" t="s">
        <v>816</v>
      </c>
      <c r="AP399">
        <v>1</v>
      </c>
      <c r="AQ399">
        <v>36</v>
      </c>
      <c r="AR399" t="s">
        <v>814</v>
      </c>
      <c r="AS399">
        <v>7.0000000000000007E-2</v>
      </c>
      <c r="AT399" t="s">
        <v>815</v>
      </c>
      <c r="AU399" t="s">
        <v>815</v>
      </c>
      <c r="AV399">
        <v>13</v>
      </c>
      <c r="AW399" t="s">
        <v>815</v>
      </c>
      <c r="AX399">
        <v>9</v>
      </c>
    </row>
    <row r="400" spans="1:50" x14ac:dyDescent="0.3">
      <c r="A400" s="118" t="s">
        <v>54</v>
      </c>
      <c r="B400" s="118">
        <v>105</v>
      </c>
      <c r="C400" s="118">
        <v>110</v>
      </c>
      <c r="D400" s="118">
        <f t="shared" si="18"/>
        <v>5</v>
      </c>
      <c r="E400" s="118">
        <f t="shared" si="19"/>
        <v>32.003999999999998</v>
      </c>
      <c r="F400" s="118">
        <f t="shared" si="19"/>
        <v>33.527999999999999</v>
      </c>
      <c r="G400" s="118">
        <f t="shared" si="19"/>
        <v>1.524</v>
      </c>
      <c r="H400" s="127" t="s">
        <v>348</v>
      </c>
      <c r="I400" s="124" t="s">
        <v>634</v>
      </c>
      <c r="J400" s="125" t="s">
        <v>316</v>
      </c>
      <c r="K400" s="125">
        <v>4</v>
      </c>
      <c r="L400" s="125">
        <v>0</v>
      </c>
      <c r="M400" s="125">
        <v>2</v>
      </c>
      <c r="N400" s="125"/>
      <c r="O400" s="118" t="s">
        <v>608</v>
      </c>
      <c r="P400" s="118"/>
      <c r="Q400" t="s">
        <v>817</v>
      </c>
      <c r="R400" t="s">
        <v>811</v>
      </c>
      <c r="S400">
        <v>2.21</v>
      </c>
      <c r="T400">
        <v>5</v>
      </c>
      <c r="U400">
        <v>190</v>
      </c>
      <c r="V400">
        <v>0.5</v>
      </c>
      <c r="W400" t="s">
        <v>812</v>
      </c>
      <c r="X400">
        <v>1.1200000000000001</v>
      </c>
      <c r="Y400" t="s">
        <v>811</v>
      </c>
      <c r="Z400">
        <v>5</v>
      </c>
      <c r="AA400">
        <v>25</v>
      </c>
      <c r="AB400">
        <v>12</v>
      </c>
      <c r="AC400">
        <v>1.47</v>
      </c>
      <c r="AD400">
        <v>10</v>
      </c>
      <c r="AE400">
        <v>0.8</v>
      </c>
      <c r="AF400">
        <v>10</v>
      </c>
      <c r="AG400">
        <v>0.4</v>
      </c>
      <c r="AH400">
        <v>263</v>
      </c>
      <c r="AI400">
        <v>1</v>
      </c>
      <c r="AJ400">
        <v>0.06</v>
      </c>
      <c r="AK400">
        <v>16</v>
      </c>
      <c r="AL400">
        <v>180</v>
      </c>
      <c r="AM400">
        <v>4</v>
      </c>
      <c r="AN400">
        <v>0.02</v>
      </c>
      <c r="AO400" t="s">
        <v>816</v>
      </c>
      <c r="AP400">
        <v>3</v>
      </c>
      <c r="AQ400">
        <v>92</v>
      </c>
      <c r="AR400" t="s">
        <v>814</v>
      </c>
      <c r="AS400">
        <v>0.1</v>
      </c>
      <c r="AT400" t="s">
        <v>815</v>
      </c>
      <c r="AU400" t="s">
        <v>815</v>
      </c>
      <c r="AV400">
        <v>29</v>
      </c>
      <c r="AW400" t="s">
        <v>815</v>
      </c>
      <c r="AX400">
        <v>25</v>
      </c>
    </row>
    <row r="401" spans="1:50" x14ac:dyDescent="0.3">
      <c r="A401" s="118" t="s">
        <v>54</v>
      </c>
      <c r="B401" s="118">
        <v>110</v>
      </c>
      <c r="C401" s="118">
        <v>115</v>
      </c>
      <c r="D401" s="118">
        <f t="shared" si="18"/>
        <v>5</v>
      </c>
      <c r="E401" s="118">
        <f t="shared" si="19"/>
        <v>33.527999999999999</v>
      </c>
      <c r="F401" s="118">
        <f t="shared" si="19"/>
        <v>35.052</v>
      </c>
      <c r="G401" s="118">
        <f t="shared" si="19"/>
        <v>1.524</v>
      </c>
      <c r="H401" s="127" t="s">
        <v>348</v>
      </c>
      <c r="I401" s="124" t="s">
        <v>633</v>
      </c>
      <c r="J401" s="125" t="s">
        <v>256</v>
      </c>
      <c r="K401" s="125">
        <v>2</v>
      </c>
      <c r="L401" s="125">
        <v>0</v>
      </c>
      <c r="M401" s="125">
        <v>4</v>
      </c>
      <c r="N401" s="125"/>
      <c r="O401" s="118" t="s">
        <v>609</v>
      </c>
      <c r="P401" s="118"/>
      <c r="Q401" t="s">
        <v>817</v>
      </c>
      <c r="R401" t="s">
        <v>811</v>
      </c>
      <c r="S401">
        <v>1.55</v>
      </c>
      <c r="T401" t="s">
        <v>816</v>
      </c>
      <c r="U401">
        <v>120</v>
      </c>
      <c r="V401" t="s">
        <v>811</v>
      </c>
      <c r="W401" t="s">
        <v>812</v>
      </c>
      <c r="X401">
        <v>0.84</v>
      </c>
      <c r="Y401" t="s">
        <v>811</v>
      </c>
      <c r="Z401">
        <v>2</v>
      </c>
      <c r="AA401">
        <v>16</v>
      </c>
      <c r="AB401">
        <v>7</v>
      </c>
      <c r="AC401">
        <v>0.86</v>
      </c>
      <c r="AD401" t="s">
        <v>815</v>
      </c>
      <c r="AE401">
        <v>0.41</v>
      </c>
      <c r="AF401">
        <v>10</v>
      </c>
      <c r="AG401">
        <v>0.28999999999999998</v>
      </c>
      <c r="AH401">
        <v>198</v>
      </c>
      <c r="AI401">
        <v>1</v>
      </c>
      <c r="AJ401">
        <v>0.25</v>
      </c>
      <c r="AK401">
        <v>8</v>
      </c>
      <c r="AL401">
        <v>190</v>
      </c>
      <c r="AM401" t="s">
        <v>812</v>
      </c>
      <c r="AN401">
        <v>0.01</v>
      </c>
      <c r="AO401" t="s">
        <v>816</v>
      </c>
      <c r="AP401">
        <v>2</v>
      </c>
      <c r="AQ401">
        <v>60</v>
      </c>
      <c r="AR401" t="s">
        <v>814</v>
      </c>
      <c r="AS401">
        <v>0.06</v>
      </c>
      <c r="AT401" t="s">
        <v>815</v>
      </c>
      <c r="AU401" t="s">
        <v>815</v>
      </c>
      <c r="AV401">
        <v>15</v>
      </c>
      <c r="AW401" t="s">
        <v>815</v>
      </c>
      <c r="AX401">
        <v>11</v>
      </c>
    </row>
    <row r="402" spans="1:50" x14ac:dyDescent="0.3">
      <c r="A402" s="118" t="s">
        <v>54</v>
      </c>
      <c r="B402" s="118">
        <v>115</v>
      </c>
      <c r="C402" s="118">
        <v>120</v>
      </c>
      <c r="D402" s="118">
        <f t="shared" si="18"/>
        <v>5</v>
      </c>
      <c r="E402" s="118">
        <f t="shared" si="19"/>
        <v>35.052</v>
      </c>
      <c r="F402" s="118">
        <f t="shared" si="19"/>
        <v>36.576000000000001</v>
      </c>
      <c r="G402" s="118">
        <f t="shared" si="19"/>
        <v>1.524</v>
      </c>
      <c r="H402" s="127" t="s">
        <v>348</v>
      </c>
      <c r="I402" s="124" t="s">
        <v>633</v>
      </c>
      <c r="J402" s="125" t="s">
        <v>256</v>
      </c>
      <c r="K402" s="125">
        <v>2</v>
      </c>
      <c r="L402" s="125">
        <v>0</v>
      </c>
      <c r="M402" s="125">
        <v>4</v>
      </c>
      <c r="N402" s="125"/>
      <c r="O402" s="118" t="s">
        <v>610</v>
      </c>
      <c r="P402" s="118"/>
      <c r="Q402" t="s">
        <v>817</v>
      </c>
      <c r="R402" t="s">
        <v>811</v>
      </c>
      <c r="S402">
        <v>2.0099999999999998</v>
      </c>
      <c r="T402">
        <v>6</v>
      </c>
      <c r="U402">
        <v>130</v>
      </c>
      <c r="V402">
        <v>0.5</v>
      </c>
      <c r="W402" t="s">
        <v>812</v>
      </c>
      <c r="X402">
        <v>1.24</v>
      </c>
      <c r="Y402" t="s">
        <v>811</v>
      </c>
      <c r="Z402">
        <v>5</v>
      </c>
      <c r="AA402">
        <v>24</v>
      </c>
      <c r="AB402">
        <v>12</v>
      </c>
      <c r="AC402">
        <v>1.75</v>
      </c>
      <c r="AD402" t="s">
        <v>815</v>
      </c>
      <c r="AE402">
        <v>0.54</v>
      </c>
      <c r="AF402">
        <v>10</v>
      </c>
      <c r="AG402">
        <v>0.51</v>
      </c>
      <c r="AH402">
        <v>359</v>
      </c>
      <c r="AI402" t="s">
        <v>813</v>
      </c>
      <c r="AJ402">
        <v>0.14000000000000001</v>
      </c>
      <c r="AK402">
        <v>14</v>
      </c>
      <c r="AL402">
        <v>260</v>
      </c>
      <c r="AM402">
        <v>8</v>
      </c>
      <c r="AN402">
        <v>0.06</v>
      </c>
      <c r="AO402" t="s">
        <v>816</v>
      </c>
      <c r="AP402">
        <v>3</v>
      </c>
      <c r="AQ402">
        <v>96</v>
      </c>
      <c r="AR402" t="s">
        <v>814</v>
      </c>
      <c r="AS402">
        <v>0.08</v>
      </c>
      <c r="AT402" t="s">
        <v>815</v>
      </c>
      <c r="AU402" t="s">
        <v>815</v>
      </c>
      <c r="AV402">
        <v>24</v>
      </c>
      <c r="AW402" t="s">
        <v>815</v>
      </c>
      <c r="AX402">
        <v>32</v>
      </c>
    </row>
    <row r="403" spans="1:50" x14ac:dyDescent="0.3">
      <c r="A403" s="118" t="s">
        <v>54</v>
      </c>
      <c r="B403" s="118">
        <v>120</v>
      </c>
      <c r="C403" s="118">
        <v>125</v>
      </c>
      <c r="D403" s="118">
        <f t="shared" si="18"/>
        <v>5</v>
      </c>
      <c r="E403" s="118">
        <f t="shared" si="19"/>
        <v>36.576000000000001</v>
      </c>
      <c r="F403" s="118">
        <f t="shared" si="19"/>
        <v>38.1</v>
      </c>
      <c r="G403" s="118">
        <f t="shared" si="19"/>
        <v>1.524</v>
      </c>
      <c r="H403" s="127" t="s">
        <v>348</v>
      </c>
      <c r="I403" s="124" t="s">
        <v>634</v>
      </c>
      <c r="J403" s="125" t="s">
        <v>316</v>
      </c>
      <c r="K403" s="125">
        <v>4</v>
      </c>
      <c r="L403" s="125">
        <v>0</v>
      </c>
      <c r="M403" s="125">
        <v>3</v>
      </c>
      <c r="N403" s="125"/>
      <c r="O403" s="118" t="s">
        <v>611</v>
      </c>
      <c r="P403" s="118"/>
      <c r="Q403" t="s">
        <v>817</v>
      </c>
      <c r="R403" t="s">
        <v>811</v>
      </c>
      <c r="S403">
        <v>3.46</v>
      </c>
      <c r="T403">
        <v>7</v>
      </c>
      <c r="U403">
        <v>290</v>
      </c>
      <c r="V403">
        <v>1</v>
      </c>
      <c r="W403" t="s">
        <v>812</v>
      </c>
      <c r="X403">
        <v>0.85</v>
      </c>
      <c r="Y403" t="s">
        <v>811</v>
      </c>
      <c r="Z403">
        <v>8</v>
      </c>
      <c r="AA403">
        <v>35</v>
      </c>
      <c r="AB403">
        <v>24</v>
      </c>
      <c r="AC403">
        <v>2.54</v>
      </c>
      <c r="AD403">
        <v>10</v>
      </c>
      <c r="AE403">
        <v>1.3</v>
      </c>
      <c r="AF403">
        <v>20</v>
      </c>
      <c r="AG403">
        <v>0.5</v>
      </c>
      <c r="AH403">
        <v>318</v>
      </c>
      <c r="AI403">
        <v>1</v>
      </c>
      <c r="AJ403">
        <v>0.18</v>
      </c>
      <c r="AK403">
        <v>21</v>
      </c>
      <c r="AL403">
        <v>270</v>
      </c>
      <c r="AM403">
        <v>15</v>
      </c>
      <c r="AN403">
        <v>0.09</v>
      </c>
      <c r="AO403" t="s">
        <v>816</v>
      </c>
      <c r="AP403">
        <v>6</v>
      </c>
      <c r="AQ403">
        <v>83</v>
      </c>
      <c r="AR403" t="s">
        <v>814</v>
      </c>
      <c r="AS403">
        <v>0.12</v>
      </c>
      <c r="AT403" t="s">
        <v>815</v>
      </c>
      <c r="AU403" t="s">
        <v>815</v>
      </c>
      <c r="AV403">
        <v>46</v>
      </c>
      <c r="AW403" t="s">
        <v>815</v>
      </c>
      <c r="AX403">
        <v>51</v>
      </c>
    </row>
    <row r="404" spans="1:50" x14ac:dyDescent="0.3">
      <c r="A404" s="118" t="s">
        <v>54</v>
      </c>
      <c r="B404" s="118">
        <v>125</v>
      </c>
      <c r="C404" s="118">
        <v>130</v>
      </c>
      <c r="D404" s="118">
        <f t="shared" si="18"/>
        <v>5</v>
      </c>
      <c r="E404" s="118">
        <f t="shared" si="19"/>
        <v>38.1</v>
      </c>
      <c r="F404" s="118">
        <f t="shared" si="19"/>
        <v>39.624000000000002</v>
      </c>
      <c r="G404" s="118">
        <f t="shared" si="19"/>
        <v>1.524</v>
      </c>
      <c r="H404" s="127" t="s">
        <v>348</v>
      </c>
      <c r="I404" s="124" t="s">
        <v>633</v>
      </c>
      <c r="J404" s="125" t="s">
        <v>256</v>
      </c>
      <c r="K404" s="125">
        <v>3</v>
      </c>
      <c r="L404" s="125">
        <v>0</v>
      </c>
      <c r="M404" s="125">
        <v>4</v>
      </c>
      <c r="N404" s="125"/>
      <c r="O404" s="118" t="s">
        <v>612</v>
      </c>
      <c r="P404" s="118"/>
      <c r="Q404" t="s">
        <v>817</v>
      </c>
      <c r="R404" t="s">
        <v>811</v>
      </c>
      <c r="S404">
        <v>6.72</v>
      </c>
      <c r="T404">
        <v>7</v>
      </c>
      <c r="U404">
        <v>620</v>
      </c>
      <c r="V404">
        <v>1.9</v>
      </c>
      <c r="W404" t="s">
        <v>812</v>
      </c>
      <c r="X404">
        <v>0.64</v>
      </c>
      <c r="Y404" t="s">
        <v>811</v>
      </c>
      <c r="Z404">
        <v>15</v>
      </c>
      <c r="AA404">
        <v>52</v>
      </c>
      <c r="AB404">
        <v>31</v>
      </c>
      <c r="AC404">
        <v>3.75</v>
      </c>
      <c r="AD404">
        <v>20</v>
      </c>
      <c r="AE404">
        <v>2.52</v>
      </c>
      <c r="AF404">
        <v>40</v>
      </c>
      <c r="AG404">
        <v>0.71</v>
      </c>
      <c r="AH404">
        <v>384</v>
      </c>
      <c r="AI404">
        <v>1</v>
      </c>
      <c r="AJ404">
        <v>0.31</v>
      </c>
      <c r="AK404">
        <v>32</v>
      </c>
      <c r="AL404">
        <v>380</v>
      </c>
      <c r="AM404">
        <v>31</v>
      </c>
      <c r="AN404">
        <v>0.23</v>
      </c>
      <c r="AO404" t="s">
        <v>816</v>
      </c>
      <c r="AP404">
        <v>11</v>
      </c>
      <c r="AQ404">
        <v>119</v>
      </c>
      <c r="AR404">
        <v>20</v>
      </c>
      <c r="AS404">
        <v>0.19</v>
      </c>
      <c r="AT404" t="s">
        <v>815</v>
      </c>
      <c r="AU404" t="s">
        <v>815</v>
      </c>
      <c r="AV404">
        <v>70</v>
      </c>
      <c r="AW404" t="s">
        <v>815</v>
      </c>
      <c r="AX404">
        <v>74</v>
      </c>
    </row>
    <row r="405" spans="1:50" x14ac:dyDescent="0.3">
      <c r="A405" s="118" t="s">
        <v>54</v>
      </c>
      <c r="B405" s="118">
        <v>130</v>
      </c>
      <c r="C405" s="118">
        <v>135</v>
      </c>
      <c r="D405" s="118">
        <f t="shared" si="18"/>
        <v>5</v>
      </c>
      <c r="E405" s="118">
        <f t="shared" si="19"/>
        <v>39.624000000000002</v>
      </c>
      <c r="F405" s="118">
        <f t="shared" si="19"/>
        <v>41.148000000000003</v>
      </c>
      <c r="G405" s="118">
        <f t="shared" si="19"/>
        <v>1.524</v>
      </c>
      <c r="H405" s="127" t="s">
        <v>348</v>
      </c>
      <c r="I405" s="124" t="s">
        <v>633</v>
      </c>
      <c r="J405" s="125" t="s">
        <v>256</v>
      </c>
      <c r="K405" s="125">
        <v>3</v>
      </c>
      <c r="L405" s="125">
        <v>0</v>
      </c>
      <c r="M405" s="125">
        <v>4</v>
      </c>
      <c r="N405" s="125"/>
      <c r="O405" s="118" t="s">
        <v>613</v>
      </c>
      <c r="P405" s="118"/>
      <c r="Q405" t="s">
        <v>817</v>
      </c>
      <c r="R405" t="s">
        <v>811</v>
      </c>
      <c r="S405">
        <v>5.29</v>
      </c>
      <c r="T405" t="s">
        <v>816</v>
      </c>
      <c r="U405">
        <v>440</v>
      </c>
      <c r="V405">
        <v>1.4</v>
      </c>
      <c r="W405" t="s">
        <v>812</v>
      </c>
      <c r="X405">
        <v>0.87</v>
      </c>
      <c r="Y405" t="s">
        <v>811</v>
      </c>
      <c r="Z405">
        <v>10</v>
      </c>
      <c r="AA405">
        <v>37</v>
      </c>
      <c r="AB405">
        <v>21</v>
      </c>
      <c r="AC405">
        <v>2.74</v>
      </c>
      <c r="AD405">
        <v>10</v>
      </c>
      <c r="AE405">
        <v>1.73</v>
      </c>
      <c r="AF405">
        <v>30</v>
      </c>
      <c r="AG405">
        <v>0.7</v>
      </c>
      <c r="AH405">
        <v>312</v>
      </c>
      <c r="AI405">
        <v>1</v>
      </c>
      <c r="AJ405">
        <v>0.55000000000000004</v>
      </c>
      <c r="AK405">
        <v>22</v>
      </c>
      <c r="AL405">
        <v>370</v>
      </c>
      <c r="AM405">
        <v>19</v>
      </c>
      <c r="AN405">
        <v>0.22</v>
      </c>
      <c r="AO405" t="s">
        <v>816</v>
      </c>
      <c r="AP405">
        <v>7</v>
      </c>
      <c r="AQ405">
        <v>128</v>
      </c>
      <c r="AR405" t="s">
        <v>814</v>
      </c>
      <c r="AS405">
        <v>0.14000000000000001</v>
      </c>
      <c r="AT405" t="s">
        <v>815</v>
      </c>
      <c r="AU405" t="s">
        <v>815</v>
      </c>
      <c r="AV405">
        <v>46</v>
      </c>
      <c r="AW405" t="s">
        <v>815</v>
      </c>
      <c r="AX405">
        <v>51</v>
      </c>
    </row>
    <row r="406" spans="1:50" x14ac:dyDescent="0.3">
      <c r="A406" s="118" t="s">
        <v>54</v>
      </c>
      <c r="B406" s="118">
        <v>135</v>
      </c>
      <c r="C406" s="118">
        <v>140</v>
      </c>
      <c r="D406" s="118">
        <f t="shared" si="18"/>
        <v>5</v>
      </c>
      <c r="E406" s="118">
        <f t="shared" si="19"/>
        <v>41.148000000000003</v>
      </c>
      <c r="F406" s="118">
        <f t="shared" si="19"/>
        <v>42.671999999999997</v>
      </c>
      <c r="G406" s="118">
        <f t="shared" si="19"/>
        <v>1.524</v>
      </c>
      <c r="H406" s="127" t="s">
        <v>348</v>
      </c>
      <c r="I406" s="124" t="s">
        <v>633</v>
      </c>
      <c r="J406" s="125" t="s">
        <v>256</v>
      </c>
      <c r="K406" s="125">
        <v>3</v>
      </c>
      <c r="L406" s="125">
        <v>0</v>
      </c>
      <c r="M406" s="125">
        <v>4</v>
      </c>
      <c r="N406" s="125"/>
      <c r="O406" s="118" t="s">
        <v>614</v>
      </c>
      <c r="P406" s="118"/>
      <c r="Q406" t="s">
        <v>817</v>
      </c>
      <c r="R406" t="s">
        <v>811</v>
      </c>
      <c r="S406">
        <v>5.51</v>
      </c>
      <c r="T406">
        <v>5</v>
      </c>
      <c r="U406">
        <v>470</v>
      </c>
      <c r="V406">
        <v>1.6</v>
      </c>
      <c r="W406" t="s">
        <v>812</v>
      </c>
      <c r="X406">
        <v>0.88</v>
      </c>
      <c r="Y406" t="s">
        <v>811</v>
      </c>
      <c r="Z406">
        <v>13</v>
      </c>
      <c r="AA406">
        <v>40</v>
      </c>
      <c r="AB406">
        <v>27</v>
      </c>
      <c r="AC406">
        <v>3.69</v>
      </c>
      <c r="AD406">
        <v>10</v>
      </c>
      <c r="AE406">
        <v>1.8</v>
      </c>
      <c r="AF406">
        <v>30</v>
      </c>
      <c r="AG406">
        <v>0.88</v>
      </c>
      <c r="AH406">
        <v>327</v>
      </c>
      <c r="AI406">
        <v>1</v>
      </c>
      <c r="AJ406">
        <v>0.4</v>
      </c>
      <c r="AK406">
        <v>30</v>
      </c>
      <c r="AL406">
        <v>340</v>
      </c>
      <c r="AM406">
        <v>28</v>
      </c>
      <c r="AN406" s="120">
        <v>0.28000000000000003</v>
      </c>
      <c r="AO406" t="s">
        <v>816</v>
      </c>
      <c r="AP406">
        <v>9</v>
      </c>
      <c r="AQ406">
        <v>139</v>
      </c>
      <c r="AR406" t="s">
        <v>814</v>
      </c>
      <c r="AS406">
        <v>0.14000000000000001</v>
      </c>
      <c r="AT406" t="s">
        <v>815</v>
      </c>
      <c r="AU406" t="s">
        <v>815</v>
      </c>
      <c r="AV406">
        <v>51</v>
      </c>
      <c r="AW406" t="s">
        <v>815</v>
      </c>
      <c r="AX406">
        <v>65</v>
      </c>
    </row>
    <row r="407" spans="1:50" x14ac:dyDescent="0.3">
      <c r="A407" s="118" t="s">
        <v>54</v>
      </c>
      <c r="B407" s="118">
        <v>140</v>
      </c>
      <c r="C407" s="118">
        <v>145</v>
      </c>
      <c r="D407" s="118">
        <f t="shared" si="18"/>
        <v>5</v>
      </c>
      <c r="E407" s="118">
        <f t="shared" si="19"/>
        <v>42.671999999999997</v>
      </c>
      <c r="F407" s="118">
        <f t="shared" si="19"/>
        <v>44.195999999999998</v>
      </c>
      <c r="G407" s="118">
        <f t="shared" si="19"/>
        <v>1.524</v>
      </c>
      <c r="H407" s="127" t="s">
        <v>348</v>
      </c>
      <c r="I407" s="124" t="s">
        <v>634</v>
      </c>
      <c r="J407" s="125" t="s">
        <v>316</v>
      </c>
      <c r="K407" s="125">
        <v>4</v>
      </c>
      <c r="L407" s="125">
        <v>0</v>
      </c>
      <c r="M407" s="125">
        <v>2</v>
      </c>
      <c r="N407" s="118"/>
      <c r="O407" s="118" t="s">
        <v>615</v>
      </c>
      <c r="P407" s="118"/>
      <c r="Q407" t="s">
        <v>817</v>
      </c>
      <c r="R407" t="s">
        <v>811</v>
      </c>
      <c r="S407">
        <v>5.97</v>
      </c>
      <c r="T407" t="s">
        <v>816</v>
      </c>
      <c r="U407">
        <v>530</v>
      </c>
      <c r="V407">
        <v>1.7</v>
      </c>
      <c r="W407" t="s">
        <v>812</v>
      </c>
      <c r="X407">
        <v>0.47</v>
      </c>
      <c r="Y407" t="s">
        <v>811</v>
      </c>
      <c r="Z407">
        <v>15</v>
      </c>
      <c r="AA407">
        <v>42</v>
      </c>
      <c r="AB407">
        <v>30</v>
      </c>
      <c r="AC407">
        <v>3.9</v>
      </c>
      <c r="AD407">
        <v>10</v>
      </c>
      <c r="AE407">
        <v>2.04</v>
      </c>
      <c r="AF407">
        <v>30</v>
      </c>
      <c r="AG407">
        <v>0.74</v>
      </c>
      <c r="AH407">
        <v>261</v>
      </c>
      <c r="AI407">
        <v>1</v>
      </c>
      <c r="AJ407">
        <v>0.39</v>
      </c>
      <c r="AK407">
        <v>33</v>
      </c>
      <c r="AL407">
        <v>340</v>
      </c>
      <c r="AM407">
        <v>26</v>
      </c>
      <c r="AN407" s="119">
        <v>0.57999999999999996</v>
      </c>
      <c r="AO407" t="s">
        <v>816</v>
      </c>
      <c r="AP407">
        <v>9</v>
      </c>
      <c r="AQ407">
        <v>104</v>
      </c>
      <c r="AR407" t="s">
        <v>814</v>
      </c>
      <c r="AS407">
        <v>0.14000000000000001</v>
      </c>
      <c r="AT407" t="s">
        <v>815</v>
      </c>
      <c r="AU407" t="s">
        <v>815</v>
      </c>
      <c r="AV407">
        <v>55</v>
      </c>
      <c r="AW407" t="s">
        <v>815</v>
      </c>
      <c r="AX407">
        <v>71</v>
      </c>
    </row>
    <row r="408" spans="1:50" x14ac:dyDescent="0.3">
      <c r="A408" s="118" t="s">
        <v>54</v>
      </c>
      <c r="B408" s="118">
        <v>145</v>
      </c>
      <c r="C408" s="118">
        <v>150</v>
      </c>
      <c r="D408" s="118">
        <f t="shared" si="18"/>
        <v>5</v>
      </c>
      <c r="E408" s="118">
        <f t="shared" si="19"/>
        <v>44.195999999999998</v>
      </c>
      <c r="F408" s="118">
        <f t="shared" si="19"/>
        <v>45.72</v>
      </c>
      <c r="G408" s="118">
        <f t="shared" si="19"/>
        <v>1.524</v>
      </c>
      <c r="H408" s="127" t="s">
        <v>348</v>
      </c>
      <c r="I408" s="124" t="s">
        <v>633</v>
      </c>
      <c r="J408" s="125" t="s">
        <v>256</v>
      </c>
      <c r="K408" s="125">
        <v>3</v>
      </c>
      <c r="L408" s="125">
        <v>0</v>
      </c>
      <c r="M408" s="125">
        <v>4</v>
      </c>
      <c r="N408" s="118"/>
      <c r="O408" s="118" t="s">
        <v>616</v>
      </c>
      <c r="P408" s="118"/>
      <c r="Q408" t="s">
        <v>817</v>
      </c>
      <c r="R408" t="s">
        <v>811</v>
      </c>
      <c r="S408">
        <v>5.7</v>
      </c>
      <c r="T408">
        <v>8</v>
      </c>
      <c r="U408">
        <v>470</v>
      </c>
      <c r="V408">
        <v>1.5</v>
      </c>
      <c r="W408" t="s">
        <v>812</v>
      </c>
      <c r="X408">
        <v>0.67</v>
      </c>
      <c r="Y408" t="s">
        <v>811</v>
      </c>
      <c r="Z408">
        <v>13</v>
      </c>
      <c r="AA408">
        <v>38</v>
      </c>
      <c r="AB408">
        <v>25</v>
      </c>
      <c r="AC408">
        <v>3.23</v>
      </c>
      <c r="AD408">
        <v>10</v>
      </c>
      <c r="AE408">
        <v>1.77</v>
      </c>
      <c r="AF408">
        <v>30</v>
      </c>
      <c r="AG408">
        <v>0.82</v>
      </c>
      <c r="AH408">
        <v>366</v>
      </c>
      <c r="AI408">
        <v>1</v>
      </c>
      <c r="AJ408">
        <v>0.67</v>
      </c>
      <c r="AK408">
        <v>26</v>
      </c>
      <c r="AL408">
        <v>330</v>
      </c>
      <c r="AM408">
        <v>22</v>
      </c>
      <c r="AN408" s="120">
        <v>0.35</v>
      </c>
      <c r="AO408" t="s">
        <v>816</v>
      </c>
      <c r="AP408">
        <v>8</v>
      </c>
      <c r="AQ408">
        <v>102</v>
      </c>
      <c r="AR408" t="s">
        <v>814</v>
      </c>
      <c r="AS408">
        <v>0.13</v>
      </c>
      <c r="AT408" t="s">
        <v>815</v>
      </c>
      <c r="AU408" t="s">
        <v>815</v>
      </c>
      <c r="AV408">
        <v>48</v>
      </c>
      <c r="AW408" t="s">
        <v>815</v>
      </c>
      <c r="AX408">
        <v>65</v>
      </c>
    </row>
    <row r="409" spans="1:50" x14ac:dyDescent="0.3">
      <c r="A409" s="118" t="s">
        <v>54</v>
      </c>
      <c r="B409" s="118">
        <v>150</v>
      </c>
      <c r="C409" s="118">
        <v>155</v>
      </c>
      <c r="D409" s="118">
        <f t="shared" si="18"/>
        <v>5</v>
      </c>
      <c r="E409" s="118">
        <f t="shared" si="19"/>
        <v>45.72</v>
      </c>
      <c r="F409" s="118">
        <f t="shared" si="19"/>
        <v>47.244</v>
      </c>
      <c r="G409" s="118">
        <f t="shared" si="19"/>
        <v>1.524</v>
      </c>
      <c r="H409" s="127" t="s">
        <v>348</v>
      </c>
      <c r="I409" s="124" t="s">
        <v>633</v>
      </c>
      <c r="J409" s="125" t="s">
        <v>256</v>
      </c>
      <c r="K409" s="125">
        <v>3</v>
      </c>
      <c r="L409" s="125">
        <v>0</v>
      </c>
      <c r="M409" s="125">
        <v>4</v>
      </c>
      <c r="N409" s="118"/>
      <c r="O409" s="118" t="s">
        <v>618</v>
      </c>
      <c r="P409" s="118"/>
      <c r="Q409" t="s">
        <v>817</v>
      </c>
      <c r="R409" t="s">
        <v>811</v>
      </c>
      <c r="S409">
        <v>4.3099999999999996</v>
      </c>
      <c r="T409">
        <v>5</v>
      </c>
      <c r="U409">
        <v>280</v>
      </c>
      <c r="V409">
        <v>0.9</v>
      </c>
      <c r="W409" t="s">
        <v>812</v>
      </c>
      <c r="X409">
        <v>0.82</v>
      </c>
      <c r="Y409" t="s">
        <v>811</v>
      </c>
      <c r="Z409">
        <v>9</v>
      </c>
      <c r="AA409">
        <v>27</v>
      </c>
      <c r="AB409">
        <v>19</v>
      </c>
      <c r="AC409">
        <v>3.02</v>
      </c>
      <c r="AD409">
        <v>10</v>
      </c>
      <c r="AE409">
        <v>1.03</v>
      </c>
      <c r="AF409">
        <v>20</v>
      </c>
      <c r="AG409">
        <v>0.79</v>
      </c>
      <c r="AH409">
        <v>467</v>
      </c>
      <c r="AI409" t="s">
        <v>813</v>
      </c>
      <c r="AJ409">
        <v>0.78</v>
      </c>
      <c r="AK409">
        <v>19</v>
      </c>
      <c r="AL409">
        <v>250</v>
      </c>
      <c r="AM409">
        <v>14</v>
      </c>
      <c r="AN409" s="120">
        <v>0.32</v>
      </c>
      <c r="AO409" t="s">
        <v>816</v>
      </c>
      <c r="AP409">
        <v>6</v>
      </c>
      <c r="AQ409">
        <v>93</v>
      </c>
      <c r="AR409" t="s">
        <v>814</v>
      </c>
      <c r="AS409">
        <v>0.1</v>
      </c>
      <c r="AT409" t="s">
        <v>815</v>
      </c>
      <c r="AU409" t="s">
        <v>815</v>
      </c>
      <c r="AV409">
        <v>32</v>
      </c>
      <c r="AW409" t="s">
        <v>815</v>
      </c>
      <c r="AX409">
        <v>56</v>
      </c>
    </row>
    <row r="410" spans="1:50" x14ac:dyDescent="0.3">
      <c r="A410" s="118" t="s">
        <v>54</v>
      </c>
      <c r="B410" s="118">
        <v>155</v>
      </c>
      <c r="C410" s="118">
        <v>160</v>
      </c>
      <c r="D410" s="118">
        <f t="shared" si="18"/>
        <v>5</v>
      </c>
      <c r="E410" s="118">
        <f t="shared" si="19"/>
        <v>47.244</v>
      </c>
      <c r="F410" s="118">
        <f t="shared" si="19"/>
        <v>48.768000000000001</v>
      </c>
      <c r="G410" s="118">
        <f t="shared" si="19"/>
        <v>1.524</v>
      </c>
      <c r="H410" s="127" t="s">
        <v>348</v>
      </c>
      <c r="I410" s="124" t="s">
        <v>633</v>
      </c>
      <c r="J410" s="125" t="s">
        <v>256</v>
      </c>
      <c r="K410" s="125">
        <v>3</v>
      </c>
      <c r="L410" s="125">
        <v>0</v>
      </c>
      <c r="M410" s="125">
        <v>4</v>
      </c>
      <c r="N410" s="118"/>
      <c r="O410" s="118" t="s">
        <v>619</v>
      </c>
      <c r="P410" s="118"/>
      <c r="Q410" t="s">
        <v>817</v>
      </c>
      <c r="R410" t="s">
        <v>811</v>
      </c>
      <c r="S410">
        <v>4.28</v>
      </c>
      <c r="T410" t="s">
        <v>816</v>
      </c>
      <c r="U410">
        <v>350</v>
      </c>
      <c r="V410">
        <v>1.1000000000000001</v>
      </c>
      <c r="W410" t="s">
        <v>812</v>
      </c>
      <c r="X410">
        <v>0.63</v>
      </c>
      <c r="Y410" t="s">
        <v>811</v>
      </c>
      <c r="Z410">
        <v>9</v>
      </c>
      <c r="AA410">
        <v>30</v>
      </c>
      <c r="AB410">
        <v>18</v>
      </c>
      <c r="AC410">
        <v>2.34</v>
      </c>
      <c r="AD410">
        <v>10</v>
      </c>
      <c r="AE410">
        <v>1.33</v>
      </c>
      <c r="AF410">
        <v>20</v>
      </c>
      <c r="AG410">
        <v>0.54</v>
      </c>
      <c r="AH410">
        <v>253</v>
      </c>
      <c r="AI410" t="s">
        <v>813</v>
      </c>
      <c r="AJ410">
        <v>0.22</v>
      </c>
      <c r="AK410">
        <v>19</v>
      </c>
      <c r="AL410">
        <v>240</v>
      </c>
      <c r="AM410">
        <v>13</v>
      </c>
      <c r="AN410" s="120">
        <v>0.28999999999999998</v>
      </c>
      <c r="AO410" t="s">
        <v>816</v>
      </c>
      <c r="AP410">
        <v>6</v>
      </c>
      <c r="AQ410">
        <v>82</v>
      </c>
      <c r="AR410" t="s">
        <v>814</v>
      </c>
      <c r="AS410">
        <v>0.11</v>
      </c>
      <c r="AT410" t="s">
        <v>815</v>
      </c>
      <c r="AU410" t="s">
        <v>815</v>
      </c>
      <c r="AV410">
        <v>37</v>
      </c>
      <c r="AW410" t="s">
        <v>815</v>
      </c>
      <c r="AX410">
        <v>43</v>
      </c>
    </row>
    <row r="411" spans="1:50" x14ac:dyDescent="0.3">
      <c r="A411" s="118" t="s">
        <v>54</v>
      </c>
      <c r="B411" s="118">
        <v>160</v>
      </c>
      <c r="C411" s="118">
        <v>165</v>
      </c>
      <c r="D411" s="118">
        <f t="shared" si="18"/>
        <v>5</v>
      </c>
      <c r="E411" s="118">
        <f t="shared" si="19"/>
        <v>48.768000000000001</v>
      </c>
      <c r="F411" s="118">
        <f t="shared" si="19"/>
        <v>50.292000000000002</v>
      </c>
      <c r="G411" s="118">
        <f t="shared" si="19"/>
        <v>1.524</v>
      </c>
      <c r="H411" s="127" t="s">
        <v>348</v>
      </c>
      <c r="I411" s="124" t="s">
        <v>632</v>
      </c>
      <c r="J411" s="125" t="s">
        <v>316</v>
      </c>
      <c r="K411" s="118">
        <v>2</v>
      </c>
      <c r="L411" s="118">
        <v>0</v>
      </c>
      <c r="M411" s="118">
        <v>4</v>
      </c>
      <c r="N411" s="118"/>
      <c r="O411" s="118" t="s">
        <v>620</v>
      </c>
      <c r="P411" s="118"/>
      <c r="Q411" t="s">
        <v>817</v>
      </c>
      <c r="R411" t="s">
        <v>811</v>
      </c>
      <c r="S411">
        <v>4.51</v>
      </c>
      <c r="T411">
        <v>5</v>
      </c>
      <c r="U411">
        <v>400</v>
      </c>
      <c r="V411">
        <v>1.2</v>
      </c>
      <c r="W411" t="s">
        <v>812</v>
      </c>
      <c r="X411">
        <v>0.73</v>
      </c>
      <c r="Y411" t="s">
        <v>811</v>
      </c>
      <c r="Z411">
        <v>13</v>
      </c>
      <c r="AA411">
        <v>32</v>
      </c>
      <c r="AB411">
        <v>25</v>
      </c>
      <c r="AC411">
        <v>3.25</v>
      </c>
      <c r="AD411">
        <v>10</v>
      </c>
      <c r="AE411">
        <v>1.42</v>
      </c>
      <c r="AF411">
        <v>20</v>
      </c>
      <c r="AG411">
        <v>0.57999999999999996</v>
      </c>
      <c r="AH411">
        <v>338</v>
      </c>
      <c r="AI411">
        <v>1</v>
      </c>
      <c r="AJ411">
        <v>0.21</v>
      </c>
      <c r="AK411">
        <v>29</v>
      </c>
      <c r="AL411">
        <v>280</v>
      </c>
      <c r="AM411">
        <v>21</v>
      </c>
      <c r="AN411" s="120">
        <v>0.28999999999999998</v>
      </c>
      <c r="AO411" t="s">
        <v>816</v>
      </c>
      <c r="AP411">
        <v>7</v>
      </c>
      <c r="AQ411">
        <v>99</v>
      </c>
      <c r="AR411" t="s">
        <v>814</v>
      </c>
      <c r="AS411">
        <v>0.12</v>
      </c>
      <c r="AT411" t="s">
        <v>815</v>
      </c>
      <c r="AU411" t="s">
        <v>815</v>
      </c>
      <c r="AV411">
        <v>41</v>
      </c>
      <c r="AW411" t="s">
        <v>815</v>
      </c>
      <c r="AX411">
        <v>58</v>
      </c>
    </row>
    <row r="412" spans="1:50" x14ac:dyDescent="0.3">
      <c r="A412" s="118" t="s">
        <v>54</v>
      </c>
      <c r="B412" s="118">
        <v>165</v>
      </c>
      <c r="C412" s="118">
        <v>170</v>
      </c>
      <c r="D412" s="118">
        <f t="shared" si="18"/>
        <v>5</v>
      </c>
      <c r="E412" s="118">
        <f t="shared" si="19"/>
        <v>50.292000000000002</v>
      </c>
      <c r="F412" s="118">
        <f t="shared" si="19"/>
        <v>51.816000000000003</v>
      </c>
      <c r="G412" s="118">
        <f t="shared" si="19"/>
        <v>1.524</v>
      </c>
      <c r="H412" s="127" t="s">
        <v>348</v>
      </c>
      <c r="I412" s="124" t="s">
        <v>632</v>
      </c>
      <c r="J412" s="125" t="s">
        <v>316</v>
      </c>
      <c r="K412" s="118">
        <v>2</v>
      </c>
      <c r="L412" s="118">
        <v>0</v>
      </c>
      <c r="M412" s="118">
        <v>4</v>
      </c>
      <c r="N412" s="118"/>
      <c r="O412" s="118" t="s">
        <v>621</v>
      </c>
      <c r="P412" s="118"/>
      <c r="Q412">
        <v>1E-3</v>
      </c>
      <c r="R412" t="s">
        <v>811</v>
      </c>
      <c r="S412">
        <v>4.43</v>
      </c>
      <c r="T412">
        <v>15</v>
      </c>
      <c r="U412">
        <v>370</v>
      </c>
      <c r="V412">
        <v>1.3</v>
      </c>
      <c r="W412" t="s">
        <v>812</v>
      </c>
      <c r="X412">
        <v>0.19</v>
      </c>
      <c r="Y412" t="s">
        <v>811</v>
      </c>
      <c r="Z412">
        <v>14</v>
      </c>
      <c r="AA412">
        <v>31</v>
      </c>
      <c r="AB412">
        <v>28</v>
      </c>
      <c r="AC412">
        <v>3.72</v>
      </c>
      <c r="AD412">
        <v>10</v>
      </c>
      <c r="AE412">
        <v>1.34</v>
      </c>
      <c r="AF412">
        <v>20</v>
      </c>
      <c r="AG412">
        <v>0.35</v>
      </c>
      <c r="AH412">
        <v>293</v>
      </c>
      <c r="AI412">
        <v>1</v>
      </c>
      <c r="AJ412">
        <v>0.1</v>
      </c>
      <c r="AK412">
        <v>29</v>
      </c>
      <c r="AL412">
        <v>250</v>
      </c>
      <c r="AM412">
        <v>17</v>
      </c>
      <c r="AN412" s="120">
        <v>0.35</v>
      </c>
      <c r="AO412">
        <v>21</v>
      </c>
      <c r="AP412">
        <v>7</v>
      </c>
      <c r="AQ412">
        <v>61</v>
      </c>
      <c r="AR412" t="s">
        <v>814</v>
      </c>
      <c r="AS412">
        <v>0.11</v>
      </c>
      <c r="AT412" t="s">
        <v>815</v>
      </c>
      <c r="AU412" t="s">
        <v>815</v>
      </c>
      <c r="AV412">
        <v>40</v>
      </c>
      <c r="AW412" t="s">
        <v>815</v>
      </c>
      <c r="AX412">
        <v>69</v>
      </c>
    </row>
    <row r="413" spans="1:50" x14ac:dyDescent="0.3">
      <c r="A413" s="118" t="s">
        <v>54</v>
      </c>
      <c r="B413" s="118">
        <v>170</v>
      </c>
      <c r="C413" s="118">
        <v>175</v>
      </c>
      <c r="D413" s="118">
        <f t="shared" si="18"/>
        <v>5</v>
      </c>
      <c r="E413" s="118">
        <f t="shared" si="19"/>
        <v>51.816000000000003</v>
      </c>
      <c r="F413" s="118">
        <f t="shared" si="19"/>
        <v>53.34</v>
      </c>
      <c r="G413" s="118">
        <f t="shared" si="19"/>
        <v>1.524</v>
      </c>
      <c r="H413" s="127" t="s">
        <v>348</v>
      </c>
      <c r="I413" s="124" t="s">
        <v>632</v>
      </c>
      <c r="J413" s="125" t="s">
        <v>316</v>
      </c>
      <c r="K413" s="118">
        <v>2</v>
      </c>
      <c r="L413" s="118">
        <v>0</v>
      </c>
      <c r="M413" s="118">
        <v>4</v>
      </c>
      <c r="N413" s="125"/>
      <c r="O413" s="118" t="s">
        <v>622</v>
      </c>
      <c r="P413" s="118"/>
      <c r="Q413" t="s">
        <v>817</v>
      </c>
      <c r="R413" t="s">
        <v>811</v>
      </c>
      <c r="S413">
        <v>3.9</v>
      </c>
      <c r="T413">
        <v>17</v>
      </c>
      <c r="U413">
        <v>340</v>
      </c>
      <c r="V413">
        <v>1</v>
      </c>
      <c r="W413" t="s">
        <v>812</v>
      </c>
      <c r="X413">
        <v>0.36</v>
      </c>
      <c r="Y413" t="s">
        <v>811</v>
      </c>
      <c r="Z413">
        <v>8</v>
      </c>
      <c r="AA413">
        <v>30</v>
      </c>
      <c r="AB413">
        <v>16</v>
      </c>
      <c r="AC413">
        <v>2.13</v>
      </c>
      <c r="AD413">
        <v>10</v>
      </c>
      <c r="AE413">
        <v>1.67</v>
      </c>
      <c r="AF413">
        <v>20</v>
      </c>
      <c r="AG413">
        <v>0.35</v>
      </c>
      <c r="AH413">
        <v>287</v>
      </c>
      <c r="AI413">
        <v>1</v>
      </c>
      <c r="AJ413">
        <v>0.04</v>
      </c>
      <c r="AK413">
        <v>15</v>
      </c>
      <c r="AL413">
        <v>230</v>
      </c>
      <c r="AM413">
        <v>13</v>
      </c>
      <c r="AN413">
        <v>0.06</v>
      </c>
      <c r="AO413">
        <v>19</v>
      </c>
      <c r="AP413">
        <v>5</v>
      </c>
      <c r="AQ413">
        <v>35</v>
      </c>
      <c r="AR413" t="s">
        <v>814</v>
      </c>
      <c r="AS413">
        <v>0.19</v>
      </c>
      <c r="AT413" t="s">
        <v>815</v>
      </c>
      <c r="AU413" t="s">
        <v>815</v>
      </c>
      <c r="AV413">
        <v>38</v>
      </c>
      <c r="AW413" t="s">
        <v>815</v>
      </c>
      <c r="AX413">
        <v>39</v>
      </c>
    </row>
    <row r="414" spans="1:50" x14ac:dyDescent="0.3">
      <c r="A414" s="118" t="s">
        <v>54</v>
      </c>
      <c r="B414" s="118">
        <v>175</v>
      </c>
      <c r="C414" s="118">
        <v>180</v>
      </c>
      <c r="D414" s="118">
        <f t="shared" si="18"/>
        <v>5</v>
      </c>
      <c r="E414" s="118">
        <f t="shared" si="19"/>
        <v>53.34</v>
      </c>
      <c r="F414" s="118">
        <f t="shared" si="19"/>
        <v>54.863999999999997</v>
      </c>
      <c r="G414" s="118">
        <f t="shared" si="19"/>
        <v>1.524</v>
      </c>
      <c r="H414" s="127" t="s">
        <v>348</v>
      </c>
      <c r="I414" s="124" t="s">
        <v>632</v>
      </c>
      <c r="J414" s="125" t="s">
        <v>316</v>
      </c>
      <c r="K414" s="118">
        <v>2</v>
      </c>
      <c r="L414" s="118">
        <v>3</v>
      </c>
      <c r="M414" s="118">
        <v>4</v>
      </c>
      <c r="N414" s="125"/>
      <c r="O414" s="118" t="s">
        <v>623</v>
      </c>
      <c r="P414" s="118"/>
      <c r="Q414" t="s">
        <v>817</v>
      </c>
      <c r="R414" t="s">
        <v>811</v>
      </c>
      <c r="S414">
        <v>4.8</v>
      </c>
      <c r="T414">
        <v>21</v>
      </c>
      <c r="U414">
        <v>380</v>
      </c>
      <c r="V414">
        <v>1.3</v>
      </c>
      <c r="W414" t="s">
        <v>812</v>
      </c>
      <c r="X414">
        <v>0.8</v>
      </c>
      <c r="Y414" t="s">
        <v>811</v>
      </c>
      <c r="Z414">
        <v>11</v>
      </c>
      <c r="AA414">
        <v>39</v>
      </c>
      <c r="AB414">
        <v>24</v>
      </c>
      <c r="AC414">
        <v>3.1</v>
      </c>
      <c r="AD414">
        <v>10</v>
      </c>
      <c r="AE414">
        <v>2.17</v>
      </c>
      <c r="AF414">
        <v>20</v>
      </c>
      <c r="AG414">
        <v>0.56000000000000005</v>
      </c>
      <c r="AH414">
        <v>408</v>
      </c>
      <c r="AI414">
        <v>1</v>
      </c>
      <c r="AJ414">
        <v>0.08</v>
      </c>
      <c r="AK414">
        <v>22</v>
      </c>
      <c r="AL414">
        <v>250</v>
      </c>
      <c r="AM414">
        <v>15</v>
      </c>
      <c r="AN414">
        <v>0.11</v>
      </c>
      <c r="AO414">
        <v>19</v>
      </c>
      <c r="AP414">
        <v>8</v>
      </c>
      <c r="AQ414">
        <v>75</v>
      </c>
      <c r="AR414" t="s">
        <v>814</v>
      </c>
      <c r="AS414">
        <v>0.22</v>
      </c>
      <c r="AT414" t="s">
        <v>815</v>
      </c>
      <c r="AU414" t="s">
        <v>815</v>
      </c>
      <c r="AV414">
        <v>51</v>
      </c>
      <c r="AW414" t="s">
        <v>815</v>
      </c>
      <c r="AX414">
        <v>56</v>
      </c>
    </row>
    <row r="415" spans="1:50" x14ac:dyDescent="0.3">
      <c r="A415" s="118" t="s">
        <v>54</v>
      </c>
      <c r="B415" s="118">
        <v>180</v>
      </c>
      <c r="C415" s="118">
        <v>185</v>
      </c>
      <c r="D415" s="118">
        <f t="shared" si="18"/>
        <v>5</v>
      </c>
      <c r="E415" s="118">
        <f t="shared" si="19"/>
        <v>54.863999999999997</v>
      </c>
      <c r="F415" s="118">
        <f t="shared" si="19"/>
        <v>56.387999999999998</v>
      </c>
      <c r="G415" s="118">
        <f t="shared" si="19"/>
        <v>1.524</v>
      </c>
      <c r="H415" s="127" t="s">
        <v>348</v>
      </c>
      <c r="I415" s="124" t="s">
        <v>635</v>
      </c>
      <c r="J415" s="125" t="s">
        <v>316</v>
      </c>
      <c r="K415" s="125">
        <v>2</v>
      </c>
      <c r="L415" s="125">
        <v>5</v>
      </c>
      <c r="M415" s="125">
        <v>3</v>
      </c>
      <c r="N415" s="128" t="s">
        <v>257</v>
      </c>
      <c r="O415" s="118" t="s">
        <v>624</v>
      </c>
      <c r="P415" s="118"/>
      <c r="Q415">
        <v>1E-3</v>
      </c>
      <c r="R415" t="s">
        <v>811</v>
      </c>
      <c r="S415">
        <v>3.77</v>
      </c>
      <c r="T415">
        <v>44</v>
      </c>
      <c r="U415">
        <v>340</v>
      </c>
      <c r="V415">
        <v>1.1000000000000001</v>
      </c>
      <c r="W415" t="s">
        <v>812</v>
      </c>
      <c r="X415">
        <v>11.35</v>
      </c>
      <c r="Y415" t="s">
        <v>811</v>
      </c>
      <c r="Z415">
        <v>15</v>
      </c>
      <c r="AA415">
        <v>28</v>
      </c>
      <c r="AB415">
        <v>33</v>
      </c>
      <c r="AC415">
        <v>3.31</v>
      </c>
      <c r="AD415">
        <v>10</v>
      </c>
      <c r="AE415">
        <v>1.64</v>
      </c>
      <c r="AF415">
        <v>30</v>
      </c>
      <c r="AG415">
        <v>1.69</v>
      </c>
      <c r="AH415">
        <v>917</v>
      </c>
      <c r="AI415">
        <v>1</v>
      </c>
      <c r="AJ415">
        <v>7.0000000000000007E-2</v>
      </c>
      <c r="AK415">
        <v>28</v>
      </c>
      <c r="AL415">
        <v>320</v>
      </c>
      <c r="AM415">
        <v>13</v>
      </c>
      <c r="AN415" s="120">
        <v>0.39</v>
      </c>
      <c r="AO415">
        <v>26</v>
      </c>
      <c r="AP415">
        <v>7</v>
      </c>
      <c r="AQ415">
        <v>547</v>
      </c>
      <c r="AR415" t="s">
        <v>814</v>
      </c>
      <c r="AS415">
        <v>0.14000000000000001</v>
      </c>
      <c r="AT415" t="s">
        <v>815</v>
      </c>
      <c r="AU415" t="s">
        <v>815</v>
      </c>
      <c r="AV415">
        <v>44</v>
      </c>
      <c r="AW415" t="s">
        <v>815</v>
      </c>
      <c r="AX415">
        <v>52</v>
      </c>
    </row>
    <row r="416" spans="1:50" x14ac:dyDescent="0.3">
      <c r="A416" s="118" t="s">
        <v>54</v>
      </c>
      <c r="B416" s="118">
        <v>185</v>
      </c>
      <c r="C416" s="118">
        <v>190</v>
      </c>
      <c r="D416" s="118">
        <f t="shared" si="18"/>
        <v>5</v>
      </c>
      <c r="E416" s="118">
        <f t="shared" si="19"/>
        <v>56.387999999999998</v>
      </c>
      <c r="F416" s="118">
        <f t="shared" si="19"/>
        <v>57.911999999999999</v>
      </c>
      <c r="G416" s="118">
        <f t="shared" si="19"/>
        <v>1.524</v>
      </c>
      <c r="H416" s="127" t="s">
        <v>348</v>
      </c>
      <c r="I416" s="124" t="s">
        <v>636</v>
      </c>
      <c r="J416" s="125" t="s">
        <v>316</v>
      </c>
      <c r="K416" s="125">
        <v>4</v>
      </c>
      <c r="L416" s="125">
        <v>0</v>
      </c>
      <c r="M416" s="125">
        <v>2</v>
      </c>
      <c r="N416" s="125"/>
      <c r="O416" s="118" t="s">
        <v>625</v>
      </c>
      <c r="P416" s="118"/>
      <c r="Q416" t="s">
        <v>817</v>
      </c>
      <c r="R416" t="s">
        <v>811</v>
      </c>
      <c r="S416">
        <v>5.25</v>
      </c>
      <c r="T416">
        <v>54</v>
      </c>
      <c r="U416">
        <v>320</v>
      </c>
      <c r="V416">
        <v>1.3</v>
      </c>
      <c r="W416" t="s">
        <v>812</v>
      </c>
      <c r="X416">
        <v>3.9</v>
      </c>
      <c r="Y416" t="s">
        <v>811</v>
      </c>
      <c r="Z416">
        <v>12</v>
      </c>
      <c r="AA416">
        <v>42</v>
      </c>
      <c r="AB416">
        <v>24</v>
      </c>
      <c r="AC416">
        <v>3.75</v>
      </c>
      <c r="AD416">
        <v>10</v>
      </c>
      <c r="AE416">
        <v>2.15</v>
      </c>
      <c r="AF416">
        <v>30</v>
      </c>
      <c r="AG416">
        <v>0.7</v>
      </c>
      <c r="AH416">
        <v>509</v>
      </c>
      <c r="AI416">
        <v>1</v>
      </c>
      <c r="AJ416">
        <v>7.0000000000000007E-2</v>
      </c>
      <c r="AK416">
        <v>24</v>
      </c>
      <c r="AL416">
        <v>350</v>
      </c>
      <c r="AM416">
        <v>15</v>
      </c>
      <c r="AN416">
        <v>0.14000000000000001</v>
      </c>
      <c r="AO416">
        <v>31</v>
      </c>
      <c r="AP416">
        <v>9</v>
      </c>
      <c r="AQ416">
        <v>181</v>
      </c>
      <c r="AR416" t="s">
        <v>814</v>
      </c>
      <c r="AS416">
        <v>0.26</v>
      </c>
      <c r="AT416">
        <v>10</v>
      </c>
      <c r="AU416" t="s">
        <v>815</v>
      </c>
      <c r="AV416">
        <v>54</v>
      </c>
      <c r="AW416" t="s">
        <v>815</v>
      </c>
      <c r="AX416">
        <v>64</v>
      </c>
    </row>
    <row r="417" spans="1:50" x14ac:dyDescent="0.3">
      <c r="A417" s="118" t="s">
        <v>54</v>
      </c>
      <c r="B417" s="118">
        <v>190</v>
      </c>
      <c r="C417" s="118">
        <v>195</v>
      </c>
      <c r="D417" s="118">
        <f t="shared" si="18"/>
        <v>5</v>
      </c>
      <c r="E417" s="118">
        <f t="shared" si="19"/>
        <v>57.911999999999999</v>
      </c>
      <c r="F417" s="118">
        <f t="shared" si="19"/>
        <v>59.436</v>
      </c>
      <c r="G417" s="118">
        <f t="shared" si="19"/>
        <v>1.524</v>
      </c>
      <c r="H417" s="127" t="s">
        <v>348</v>
      </c>
      <c r="I417" s="124" t="s">
        <v>637</v>
      </c>
      <c r="J417" s="125" t="s">
        <v>316</v>
      </c>
      <c r="K417" s="125">
        <v>4</v>
      </c>
      <c r="L417" s="125">
        <v>0</v>
      </c>
      <c r="M417" s="125">
        <v>3</v>
      </c>
      <c r="N417" s="125"/>
      <c r="O417" s="118" t="s">
        <v>626</v>
      </c>
      <c r="P417" s="118"/>
      <c r="Q417" t="s">
        <v>817</v>
      </c>
      <c r="R417" t="s">
        <v>811</v>
      </c>
      <c r="S417">
        <v>7.9</v>
      </c>
      <c r="T417">
        <v>26</v>
      </c>
      <c r="U417">
        <v>590</v>
      </c>
      <c r="V417">
        <v>2.4</v>
      </c>
      <c r="W417" t="s">
        <v>812</v>
      </c>
      <c r="X417">
        <v>0.88</v>
      </c>
      <c r="Y417" t="s">
        <v>811</v>
      </c>
      <c r="Z417">
        <v>15</v>
      </c>
      <c r="AA417">
        <v>66</v>
      </c>
      <c r="AB417">
        <v>37</v>
      </c>
      <c r="AC417">
        <v>4.5999999999999996</v>
      </c>
      <c r="AD417">
        <v>20</v>
      </c>
      <c r="AE417">
        <v>3.32</v>
      </c>
      <c r="AF417">
        <v>50</v>
      </c>
      <c r="AG417">
        <v>0.94</v>
      </c>
      <c r="AH417">
        <v>512</v>
      </c>
      <c r="AI417" t="s">
        <v>813</v>
      </c>
      <c r="AJ417">
        <v>0.1</v>
      </c>
      <c r="AK417">
        <v>38</v>
      </c>
      <c r="AL417">
        <v>430</v>
      </c>
      <c r="AM417">
        <v>18</v>
      </c>
      <c r="AN417">
        <v>7.0000000000000007E-2</v>
      </c>
      <c r="AO417">
        <v>40</v>
      </c>
      <c r="AP417">
        <v>15</v>
      </c>
      <c r="AQ417">
        <v>122</v>
      </c>
      <c r="AR417">
        <v>20</v>
      </c>
      <c r="AS417">
        <v>0.27</v>
      </c>
      <c r="AT417" t="s">
        <v>815</v>
      </c>
      <c r="AU417" t="s">
        <v>815</v>
      </c>
      <c r="AV417">
        <v>82</v>
      </c>
      <c r="AW417" t="s">
        <v>815</v>
      </c>
      <c r="AX417">
        <v>82</v>
      </c>
    </row>
    <row r="418" spans="1:50" x14ac:dyDescent="0.3">
      <c r="A418" s="118" t="s">
        <v>54</v>
      </c>
      <c r="B418" s="118">
        <v>195</v>
      </c>
      <c r="C418" s="118">
        <v>200</v>
      </c>
      <c r="D418" s="118">
        <f t="shared" si="18"/>
        <v>5</v>
      </c>
      <c r="E418" s="118">
        <f t="shared" si="19"/>
        <v>59.436</v>
      </c>
      <c r="F418" s="118">
        <f t="shared" si="19"/>
        <v>60.96</v>
      </c>
      <c r="G418" s="118">
        <f t="shared" si="19"/>
        <v>1.524</v>
      </c>
      <c r="H418" s="127" t="s">
        <v>348</v>
      </c>
      <c r="I418" s="124" t="s">
        <v>638</v>
      </c>
      <c r="J418" s="125" t="s">
        <v>316</v>
      </c>
      <c r="K418" s="125">
        <v>4</v>
      </c>
      <c r="L418" s="125">
        <v>0</v>
      </c>
      <c r="M418" s="125">
        <v>3</v>
      </c>
      <c r="N418" s="125"/>
      <c r="O418" s="118" t="s">
        <v>627</v>
      </c>
      <c r="P418" s="118"/>
      <c r="Q418" t="s">
        <v>817</v>
      </c>
      <c r="R418" t="s">
        <v>811</v>
      </c>
      <c r="S418">
        <v>8.3000000000000007</v>
      </c>
      <c r="T418">
        <v>14</v>
      </c>
      <c r="U418">
        <v>640</v>
      </c>
      <c r="V418">
        <v>2.6</v>
      </c>
      <c r="W418" t="s">
        <v>812</v>
      </c>
      <c r="X418">
        <v>0.91</v>
      </c>
      <c r="Y418" t="s">
        <v>811</v>
      </c>
      <c r="Z418">
        <v>19</v>
      </c>
      <c r="AA418">
        <v>76</v>
      </c>
      <c r="AB418">
        <v>37</v>
      </c>
      <c r="AC418">
        <v>4.71</v>
      </c>
      <c r="AD418">
        <v>20</v>
      </c>
      <c r="AE418">
        <v>3.46</v>
      </c>
      <c r="AF418">
        <v>50</v>
      </c>
      <c r="AG418">
        <v>1.26</v>
      </c>
      <c r="AH418">
        <v>479</v>
      </c>
      <c r="AI418">
        <v>1</v>
      </c>
      <c r="AJ418">
        <v>0.12</v>
      </c>
      <c r="AK418">
        <v>42</v>
      </c>
      <c r="AL418">
        <v>420</v>
      </c>
      <c r="AM418">
        <v>28</v>
      </c>
      <c r="AN418">
        <v>0.05</v>
      </c>
      <c r="AO418">
        <v>13</v>
      </c>
      <c r="AP418">
        <v>16</v>
      </c>
      <c r="AQ418">
        <v>120</v>
      </c>
      <c r="AR418">
        <v>20</v>
      </c>
      <c r="AS418">
        <v>0.28999999999999998</v>
      </c>
      <c r="AT418" t="s">
        <v>815</v>
      </c>
      <c r="AU418" t="s">
        <v>815</v>
      </c>
      <c r="AV418">
        <v>91</v>
      </c>
      <c r="AW418" t="s">
        <v>815</v>
      </c>
      <c r="AX418">
        <v>94</v>
      </c>
    </row>
    <row r="419" spans="1:50" x14ac:dyDescent="0.3">
      <c r="A419" s="118" t="s">
        <v>55</v>
      </c>
      <c r="B419" s="118">
        <v>0</v>
      </c>
      <c r="C419" s="118">
        <v>8</v>
      </c>
      <c r="D419" s="118">
        <f t="shared" si="18"/>
        <v>8</v>
      </c>
      <c r="E419" s="118">
        <f t="shared" si="19"/>
        <v>0</v>
      </c>
      <c r="F419" s="118">
        <f t="shared" si="19"/>
        <v>2.4384000000000001</v>
      </c>
      <c r="G419" s="118">
        <f t="shared" si="19"/>
        <v>2.4384000000000001</v>
      </c>
      <c r="H419" s="123" t="s">
        <v>251</v>
      </c>
      <c r="I419" s="124" t="s">
        <v>688</v>
      </c>
      <c r="J419" s="125" t="s">
        <v>689</v>
      </c>
      <c r="K419" s="118">
        <v>3</v>
      </c>
      <c r="L419" s="118">
        <v>3</v>
      </c>
      <c r="M419" s="118">
        <v>5</v>
      </c>
      <c r="N419" s="132" t="s">
        <v>257</v>
      </c>
      <c r="O419" s="118" t="s">
        <v>640</v>
      </c>
      <c r="P419" s="118"/>
      <c r="Q419" s="121">
        <v>4.7E-2</v>
      </c>
      <c r="R419" t="s">
        <v>811</v>
      </c>
      <c r="S419">
        <v>4.5999999999999996</v>
      </c>
      <c r="T419" s="120">
        <v>230</v>
      </c>
      <c r="U419">
        <v>440</v>
      </c>
      <c r="V419">
        <v>1.4</v>
      </c>
      <c r="W419" t="s">
        <v>812</v>
      </c>
      <c r="X419">
        <v>3.08</v>
      </c>
      <c r="Y419" t="s">
        <v>811</v>
      </c>
      <c r="Z419">
        <v>11</v>
      </c>
      <c r="AA419">
        <v>36</v>
      </c>
      <c r="AB419">
        <v>26</v>
      </c>
      <c r="AC419">
        <v>2.4700000000000002</v>
      </c>
      <c r="AD419">
        <v>10</v>
      </c>
      <c r="AE419">
        <v>2.15</v>
      </c>
      <c r="AF419">
        <v>30</v>
      </c>
      <c r="AG419">
        <v>0.86</v>
      </c>
      <c r="AH419">
        <v>998</v>
      </c>
      <c r="AI419">
        <v>2</v>
      </c>
      <c r="AJ419">
        <v>0.05</v>
      </c>
      <c r="AK419">
        <v>28</v>
      </c>
      <c r="AL419">
        <v>380</v>
      </c>
      <c r="AM419">
        <v>17</v>
      </c>
      <c r="AN419">
        <v>0.08</v>
      </c>
      <c r="AO419">
        <v>35</v>
      </c>
      <c r="AP419">
        <v>7</v>
      </c>
      <c r="AQ419">
        <v>168</v>
      </c>
      <c r="AR419" t="s">
        <v>814</v>
      </c>
      <c r="AS419">
        <v>0.19</v>
      </c>
      <c r="AT419" t="s">
        <v>815</v>
      </c>
      <c r="AU419" t="s">
        <v>815</v>
      </c>
      <c r="AV419">
        <v>53</v>
      </c>
      <c r="AW419" t="s">
        <v>815</v>
      </c>
      <c r="AX419">
        <v>88</v>
      </c>
    </row>
    <row r="420" spans="1:50" x14ac:dyDescent="0.3">
      <c r="A420" s="118" t="s">
        <v>55</v>
      </c>
      <c r="B420" s="118">
        <v>8</v>
      </c>
      <c r="C420" s="118">
        <v>13</v>
      </c>
      <c r="D420" s="118">
        <f t="shared" si="18"/>
        <v>5</v>
      </c>
      <c r="E420" s="118">
        <f t="shared" si="19"/>
        <v>2.4384000000000001</v>
      </c>
      <c r="F420" s="118">
        <f t="shared" si="19"/>
        <v>3.9624000000000001</v>
      </c>
      <c r="G420" s="118">
        <f t="shared" si="19"/>
        <v>1.524</v>
      </c>
      <c r="H420" s="123" t="s">
        <v>251</v>
      </c>
      <c r="I420" s="124" t="s">
        <v>690</v>
      </c>
      <c r="J420" s="125" t="s">
        <v>316</v>
      </c>
      <c r="K420" s="125">
        <v>3</v>
      </c>
      <c r="L420" s="125">
        <v>4</v>
      </c>
      <c r="M420" s="125">
        <v>4</v>
      </c>
      <c r="N420" s="125"/>
      <c r="O420" s="118" t="s">
        <v>641</v>
      </c>
      <c r="P420" s="118"/>
      <c r="Q420" s="119">
        <v>0.06</v>
      </c>
      <c r="R420" t="s">
        <v>811</v>
      </c>
      <c r="S420">
        <v>3.66</v>
      </c>
      <c r="T420" s="119">
        <v>295</v>
      </c>
      <c r="U420">
        <v>370</v>
      </c>
      <c r="V420">
        <v>1</v>
      </c>
      <c r="W420" t="s">
        <v>812</v>
      </c>
      <c r="X420">
        <v>1.2</v>
      </c>
      <c r="Y420" t="s">
        <v>811</v>
      </c>
      <c r="Z420">
        <v>15</v>
      </c>
      <c r="AA420">
        <v>43</v>
      </c>
      <c r="AB420">
        <v>26</v>
      </c>
      <c r="AC420">
        <v>2.2799999999999998</v>
      </c>
      <c r="AD420">
        <v>10</v>
      </c>
      <c r="AE420">
        <v>1.81</v>
      </c>
      <c r="AF420">
        <v>20</v>
      </c>
      <c r="AG420">
        <v>0.55000000000000004</v>
      </c>
      <c r="AH420">
        <v>832</v>
      </c>
      <c r="AI420">
        <v>5</v>
      </c>
      <c r="AJ420">
        <v>0.02</v>
      </c>
      <c r="AK420">
        <v>36</v>
      </c>
      <c r="AL420">
        <v>500</v>
      </c>
      <c r="AM420">
        <v>12</v>
      </c>
      <c r="AN420">
        <v>0.08</v>
      </c>
      <c r="AO420" s="120">
        <v>81</v>
      </c>
      <c r="AP420">
        <v>6</v>
      </c>
      <c r="AQ420">
        <v>82</v>
      </c>
      <c r="AR420" t="s">
        <v>814</v>
      </c>
      <c r="AS420">
        <v>0.17</v>
      </c>
      <c r="AT420" t="s">
        <v>815</v>
      </c>
      <c r="AU420" t="s">
        <v>815</v>
      </c>
      <c r="AV420">
        <v>53</v>
      </c>
      <c r="AW420" t="s">
        <v>815</v>
      </c>
      <c r="AX420">
        <v>63</v>
      </c>
    </row>
    <row r="421" spans="1:50" x14ac:dyDescent="0.3">
      <c r="A421" s="118" t="s">
        <v>55</v>
      </c>
      <c r="B421" s="118">
        <v>13</v>
      </c>
      <c r="C421" s="118">
        <v>18</v>
      </c>
      <c r="D421" s="118">
        <f t="shared" si="18"/>
        <v>5</v>
      </c>
      <c r="E421" s="118">
        <f t="shared" si="19"/>
        <v>3.9624000000000001</v>
      </c>
      <c r="F421" s="118">
        <f t="shared" si="19"/>
        <v>5.4863999999999997</v>
      </c>
      <c r="G421" s="118">
        <f t="shared" si="19"/>
        <v>1.524</v>
      </c>
      <c r="H421" s="123" t="s">
        <v>251</v>
      </c>
      <c r="I421" s="124" t="s">
        <v>691</v>
      </c>
      <c r="J421" s="125" t="s">
        <v>316</v>
      </c>
      <c r="K421" s="125">
        <v>2</v>
      </c>
      <c r="L421" s="125">
        <v>3</v>
      </c>
      <c r="M421" s="125">
        <v>4</v>
      </c>
      <c r="N421" s="125"/>
      <c r="O421" s="118" t="s">
        <v>642</v>
      </c>
      <c r="P421" s="118">
        <f>SUMPRODUCT(Q421:Q429,G421:G429)/SUM(G421:G429)</f>
        <v>0.12890476190476188</v>
      </c>
      <c r="Q421" s="56">
        <v>0.108</v>
      </c>
      <c r="R421" t="s">
        <v>811</v>
      </c>
      <c r="S421">
        <v>3.34</v>
      </c>
      <c r="T421" s="119">
        <v>440</v>
      </c>
      <c r="U421">
        <v>330</v>
      </c>
      <c r="V421">
        <v>1</v>
      </c>
      <c r="W421" t="s">
        <v>812</v>
      </c>
      <c r="X421">
        <v>1.76</v>
      </c>
      <c r="Y421" t="s">
        <v>811</v>
      </c>
      <c r="Z421">
        <v>7</v>
      </c>
      <c r="AA421">
        <v>35</v>
      </c>
      <c r="AB421">
        <v>19</v>
      </c>
      <c r="AC421">
        <v>2</v>
      </c>
      <c r="AD421">
        <v>10</v>
      </c>
      <c r="AE421">
        <v>1.69</v>
      </c>
      <c r="AF421">
        <v>20</v>
      </c>
      <c r="AG421">
        <v>0.88</v>
      </c>
      <c r="AH421">
        <v>914</v>
      </c>
      <c r="AI421">
        <v>1</v>
      </c>
      <c r="AJ421">
        <v>0.02</v>
      </c>
      <c r="AK421">
        <v>17</v>
      </c>
      <c r="AL421">
        <v>360</v>
      </c>
      <c r="AM421">
        <v>23</v>
      </c>
      <c r="AN421">
        <v>0.06</v>
      </c>
      <c r="AO421" s="119">
        <v>197</v>
      </c>
      <c r="AP421">
        <v>5</v>
      </c>
      <c r="AQ421">
        <v>94</v>
      </c>
      <c r="AR421" t="s">
        <v>814</v>
      </c>
      <c r="AS421">
        <v>0.2</v>
      </c>
      <c r="AT421" t="s">
        <v>815</v>
      </c>
      <c r="AU421" t="s">
        <v>815</v>
      </c>
      <c r="AV421">
        <v>46</v>
      </c>
      <c r="AW421" t="s">
        <v>815</v>
      </c>
      <c r="AX421">
        <v>66</v>
      </c>
    </row>
    <row r="422" spans="1:50" x14ac:dyDescent="0.3">
      <c r="A422" s="118" t="s">
        <v>55</v>
      </c>
      <c r="B422" s="118">
        <v>18</v>
      </c>
      <c r="C422" s="118">
        <v>23</v>
      </c>
      <c r="D422" s="118">
        <f t="shared" si="18"/>
        <v>5</v>
      </c>
      <c r="E422" s="118">
        <f t="shared" si="19"/>
        <v>5.4863999999999997</v>
      </c>
      <c r="F422" s="118">
        <f t="shared" si="19"/>
        <v>7.0103999999999997</v>
      </c>
      <c r="G422" s="118">
        <f t="shared" si="19"/>
        <v>1.524</v>
      </c>
      <c r="H422" s="123" t="s">
        <v>251</v>
      </c>
      <c r="I422" s="124" t="s">
        <v>692</v>
      </c>
      <c r="J422" s="125" t="s">
        <v>316</v>
      </c>
      <c r="K422" s="125">
        <v>2</v>
      </c>
      <c r="L422" s="125">
        <v>0</v>
      </c>
      <c r="M422" s="125">
        <v>3</v>
      </c>
      <c r="N422" s="125"/>
      <c r="O422" s="118" t="s">
        <v>643</v>
      </c>
      <c r="P422" s="118">
        <f>SUM(G421:G429)</f>
        <v>12.801600000000001</v>
      </c>
      <c r="Q422" s="121">
        <v>4.7E-2</v>
      </c>
      <c r="R422" t="s">
        <v>811</v>
      </c>
      <c r="S422">
        <v>2.63</v>
      </c>
      <c r="T422" s="119">
        <v>297</v>
      </c>
      <c r="U422">
        <v>300</v>
      </c>
      <c r="V422">
        <v>0.6</v>
      </c>
      <c r="W422" t="s">
        <v>812</v>
      </c>
      <c r="X422">
        <v>0.52</v>
      </c>
      <c r="Y422" s="120">
        <v>1.6</v>
      </c>
      <c r="Z422">
        <v>4</v>
      </c>
      <c r="AA422">
        <v>24</v>
      </c>
      <c r="AB422">
        <v>14</v>
      </c>
      <c r="AC422">
        <v>1.1599999999999999</v>
      </c>
      <c r="AD422">
        <v>10</v>
      </c>
      <c r="AE422">
        <v>1.26</v>
      </c>
      <c r="AF422">
        <v>20</v>
      </c>
      <c r="AG422">
        <v>0.36</v>
      </c>
      <c r="AH422">
        <v>753</v>
      </c>
      <c r="AI422">
        <v>1</v>
      </c>
      <c r="AJ422">
        <v>0.01</v>
      </c>
      <c r="AK422">
        <v>14</v>
      </c>
      <c r="AL422">
        <v>170</v>
      </c>
      <c r="AM422">
        <v>36</v>
      </c>
      <c r="AN422">
        <v>0.04</v>
      </c>
      <c r="AO422" s="120">
        <v>92</v>
      </c>
      <c r="AP422">
        <v>3</v>
      </c>
      <c r="AQ422">
        <v>25</v>
      </c>
      <c r="AR422" t="s">
        <v>814</v>
      </c>
      <c r="AS422">
        <v>0.14000000000000001</v>
      </c>
      <c r="AT422" t="s">
        <v>815</v>
      </c>
      <c r="AU422" t="s">
        <v>815</v>
      </c>
      <c r="AV422">
        <v>26</v>
      </c>
      <c r="AW422" t="s">
        <v>815</v>
      </c>
      <c r="AX422">
        <v>151</v>
      </c>
    </row>
    <row r="423" spans="1:50" x14ac:dyDescent="0.3">
      <c r="A423" s="118" t="s">
        <v>55</v>
      </c>
      <c r="B423" s="118">
        <v>23</v>
      </c>
      <c r="C423" s="118">
        <v>28</v>
      </c>
      <c r="D423" s="118">
        <f t="shared" si="18"/>
        <v>5</v>
      </c>
      <c r="E423" s="118">
        <f t="shared" si="19"/>
        <v>7.0103999999999997</v>
      </c>
      <c r="F423" s="118">
        <f t="shared" si="19"/>
        <v>8.5343999999999998</v>
      </c>
      <c r="G423" s="118">
        <f t="shared" si="19"/>
        <v>1.524</v>
      </c>
      <c r="H423" s="123" t="s">
        <v>251</v>
      </c>
      <c r="I423" s="124" t="s">
        <v>692</v>
      </c>
      <c r="J423" s="125" t="s">
        <v>316</v>
      </c>
      <c r="K423" s="125">
        <v>2</v>
      </c>
      <c r="L423" s="125">
        <v>0</v>
      </c>
      <c r="M423" s="125">
        <v>2</v>
      </c>
      <c r="N423" s="125"/>
      <c r="O423" s="118" t="s">
        <v>644</v>
      </c>
      <c r="P423" s="118"/>
      <c r="Q423" s="119">
        <v>5.8999999999999997E-2</v>
      </c>
      <c r="R423" s="119">
        <v>0.8</v>
      </c>
      <c r="S423">
        <v>2.35</v>
      </c>
      <c r="T423" s="119">
        <v>326</v>
      </c>
      <c r="U423">
        <v>270</v>
      </c>
      <c r="V423">
        <v>0.6</v>
      </c>
      <c r="W423" t="s">
        <v>812</v>
      </c>
      <c r="X423">
        <v>0.1</v>
      </c>
      <c r="Y423">
        <v>0.9</v>
      </c>
      <c r="Z423">
        <v>2</v>
      </c>
      <c r="AA423">
        <v>26</v>
      </c>
      <c r="AB423">
        <v>16</v>
      </c>
      <c r="AC423">
        <v>1.1599999999999999</v>
      </c>
      <c r="AD423">
        <v>10</v>
      </c>
      <c r="AE423">
        <v>1.19</v>
      </c>
      <c r="AF423">
        <v>20</v>
      </c>
      <c r="AG423">
        <v>0.22</v>
      </c>
      <c r="AH423">
        <v>161</v>
      </c>
      <c r="AI423">
        <v>1</v>
      </c>
      <c r="AJ423">
        <v>0.01</v>
      </c>
      <c r="AK423">
        <v>8</v>
      </c>
      <c r="AL423">
        <v>130</v>
      </c>
      <c r="AM423" s="122">
        <v>274</v>
      </c>
      <c r="AN423">
        <v>0.04</v>
      </c>
      <c r="AO423" s="119">
        <v>131</v>
      </c>
      <c r="AP423">
        <v>3</v>
      </c>
      <c r="AQ423">
        <v>18</v>
      </c>
      <c r="AR423" t="s">
        <v>814</v>
      </c>
      <c r="AS423">
        <v>0.13</v>
      </c>
      <c r="AT423" t="s">
        <v>815</v>
      </c>
      <c r="AU423" t="s">
        <v>815</v>
      </c>
      <c r="AV423">
        <v>24</v>
      </c>
      <c r="AW423" t="s">
        <v>815</v>
      </c>
      <c r="AX423">
        <v>148</v>
      </c>
    </row>
    <row r="424" spans="1:50" x14ac:dyDescent="0.3">
      <c r="A424" s="118" t="s">
        <v>55</v>
      </c>
      <c r="B424" s="118">
        <v>28</v>
      </c>
      <c r="C424" s="118">
        <v>33</v>
      </c>
      <c r="D424" s="118">
        <f t="shared" si="18"/>
        <v>5</v>
      </c>
      <c r="E424" s="118">
        <f t="shared" si="19"/>
        <v>8.5343999999999998</v>
      </c>
      <c r="F424" s="118">
        <f t="shared" si="19"/>
        <v>10.058400000000001</v>
      </c>
      <c r="G424" s="118">
        <f t="shared" si="19"/>
        <v>1.524</v>
      </c>
      <c r="H424" s="123" t="s">
        <v>251</v>
      </c>
      <c r="I424" s="124" t="s">
        <v>692</v>
      </c>
      <c r="J424" s="125" t="s">
        <v>256</v>
      </c>
      <c r="K424" s="125">
        <v>2</v>
      </c>
      <c r="L424" s="125">
        <v>0</v>
      </c>
      <c r="M424" s="125">
        <v>4</v>
      </c>
      <c r="N424" s="125"/>
      <c r="O424" s="118" t="s">
        <v>645</v>
      </c>
      <c r="P424" s="118"/>
      <c r="Q424" s="56">
        <v>0.104</v>
      </c>
      <c r="R424" s="56">
        <v>1.5</v>
      </c>
      <c r="S424">
        <v>1.95</v>
      </c>
      <c r="T424" s="56">
        <v>645</v>
      </c>
      <c r="U424">
        <v>200</v>
      </c>
      <c r="V424">
        <v>0.5</v>
      </c>
      <c r="W424" t="s">
        <v>812</v>
      </c>
      <c r="X424">
        <v>0.22</v>
      </c>
      <c r="Y424" s="120">
        <v>1.6</v>
      </c>
      <c r="Z424">
        <v>2</v>
      </c>
      <c r="AA424">
        <v>26</v>
      </c>
      <c r="AB424">
        <v>20</v>
      </c>
      <c r="AC424">
        <v>1.26</v>
      </c>
      <c r="AD424" t="s">
        <v>815</v>
      </c>
      <c r="AE424">
        <v>0.95</v>
      </c>
      <c r="AF424">
        <v>10</v>
      </c>
      <c r="AG424">
        <v>0.21</v>
      </c>
      <c r="AH424">
        <v>486</v>
      </c>
      <c r="AI424">
        <v>1</v>
      </c>
      <c r="AJ424">
        <v>0.01</v>
      </c>
      <c r="AK424">
        <v>7</v>
      </c>
      <c r="AL424">
        <v>170</v>
      </c>
      <c r="AM424" s="122">
        <v>844</v>
      </c>
      <c r="AN424">
        <v>0.06</v>
      </c>
      <c r="AO424" s="56">
        <v>560</v>
      </c>
      <c r="AP424">
        <v>3</v>
      </c>
      <c r="AQ424">
        <v>26</v>
      </c>
      <c r="AR424" t="s">
        <v>814</v>
      </c>
      <c r="AS424">
        <v>0.11</v>
      </c>
      <c r="AT424" t="s">
        <v>815</v>
      </c>
      <c r="AU424" t="s">
        <v>815</v>
      </c>
      <c r="AV424">
        <v>20</v>
      </c>
      <c r="AW424" t="s">
        <v>815</v>
      </c>
      <c r="AX424">
        <v>122</v>
      </c>
    </row>
    <row r="425" spans="1:50" x14ac:dyDescent="0.3">
      <c r="A425" s="118" t="s">
        <v>55</v>
      </c>
      <c r="B425" s="118">
        <v>33</v>
      </c>
      <c r="C425" s="118">
        <v>38</v>
      </c>
      <c r="D425" s="118">
        <f t="shared" si="18"/>
        <v>5</v>
      </c>
      <c r="E425" s="118">
        <f t="shared" si="19"/>
        <v>10.058400000000001</v>
      </c>
      <c r="F425" s="118">
        <f t="shared" si="19"/>
        <v>11.5824</v>
      </c>
      <c r="G425" s="118">
        <f t="shared" si="19"/>
        <v>1.524</v>
      </c>
      <c r="H425" s="123" t="s">
        <v>251</v>
      </c>
      <c r="I425" s="124" t="s">
        <v>692</v>
      </c>
      <c r="J425" s="125" t="s">
        <v>256</v>
      </c>
      <c r="K425" s="125">
        <v>3</v>
      </c>
      <c r="L425" s="125">
        <v>0</v>
      </c>
      <c r="M425" s="125">
        <v>5</v>
      </c>
      <c r="N425" s="125"/>
      <c r="O425" s="118" t="s">
        <v>646</v>
      </c>
      <c r="P425" s="118"/>
      <c r="Q425" s="56">
        <v>0.20699999999999999</v>
      </c>
      <c r="R425" t="s">
        <v>811</v>
      </c>
      <c r="S425">
        <v>1.39</v>
      </c>
      <c r="T425" s="56">
        <v>737</v>
      </c>
      <c r="U425">
        <v>140</v>
      </c>
      <c r="V425" t="s">
        <v>811</v>
      </c>
      <c r="W425" t="s">
        <v>812</v>
      </c>
      <c r="X425">
        <v>0.06</v>
      </c>
      <c r="Y425" t="s">
        <v>811</v>
      </c>
      <c r="Z425">
        <v>2</v>
      </c>
      <c r="AA425">
        <v>25</v>
      </c>
      <c r="AB425">
        <v>14</v>
      </c>
      <c r="AC425">
        <v>0.82</v>
      </c>
      <c r="AD425" t="s">
        <v>815</v>
      </c>
      <c r="AE425">
        <v>0.65</v>
      </c>
      <c r="AF425">
        <v>10</v>
      </c>
      <c r="AG425">
        <v>0.1</v>
      </c>
      <c r="AH425">
        <v>327</v>
      </c>
      <c r="AI425">
        <v>2</v>
      </c>
      <c r="AJ425">
        <v>0.01</v>
      </c>
      <c r="AK425">
        <v>8</v>
      </c>
      <c r="AL425">
        <v>80</v>
      </c>
      <c r="AM425">
        <v>22</v>
      </c>
      <c r="AN425">
        <v>0.02</v>
      </c>
      <c r="AO425" s="120">
        <v>50</v>
      </c>
      <c r="AP425">
        <v>2</v>
      </c>
      <c r="AQ425">
        <v>17</v>
      </c>
      <c r="AR425" t="s">
        <v>814</v>
      </c>
      <c r="AS425">
        <v>0.08</v>
      </c>
      <c r="AT425">
        <v>10</v>
      </c>
      <c r="AU425" t="s">
        <v>815</v>
      </c>
      <c r="AV425">
        <v>14</v>
      </c>
      <c r="AW425" t="s">
        <v>815</v>
      </c>
      <c r="AX425">
        <v>41</v>
      </c>
    </row>
    <row r="426" spans="1:50" x14ac:dyDescent="0.3">
      <c r="A426" s="118" t="s">
        <v>55</v>
      </c>
      <c r="B426" s="118">
        <v>38</v>
      </c>
      <c r="C426" s="118">
        <v>40</v>
      </c>
      <c r="D426" s="118">
        <f t="shared" si="18"/>
        <v>2</v>
      </c>
      <c r="E426" s="118">
        <f t="shared" si="19"/>
        <v>11.5824</v>
      </c>
      <c r="F426" s="118">
        <f t="shared" si="19"/>
        <v>12.192</v>
      </c>
      <c r="G426" s="118">
        <f t="shared" si="19"/>
        <v>0.60960000000000003</v>
      </c>
      <c r="H426" s="127" t="s">
        <v>348</v>
      </c>
      <c r="I426" s="124" t="s">
        <v>694</v>
      </c>
      <c r="J426" s="125" t="s">
        <v>256</v>
      </c>
      <c r="K426" s="125">
        <v>3</v>
      </c>
      <c r="L426" s="125">
        <v>0</v>
      </c>
      <c r="M426" s="125">
        <v>4</v>
      </c>
      <c r="N426" s="132" t="s">
        <v>257</v>
      </c>
      <c r="O426" s="118" t="s">
        <v>647</v>
      </c>
      <c r="P426" s="118"/>
      <c r="Q426" s="56">
        <v>0.182</v>
      </c>
      <c r="R426" t="s">
        <v>811</v>
      </c>
      <c r="S426">
        <v>2.0699999999999998</v>
      </c>
      <c r="T426" s="122">
        <v>1100</v>
      </c>
      <c r="U426">
        <v>210</v>
      </c>
      <c r="V426">
        <v>0.5</v>
      </c>
      <c r="W426" t="s">
        <v>812</v>
      </c>
      <c r="X426">
        <v>0.82</v>
      </c>
      <c r="Y426">
        <v>0.7</v>
      </c>
      <c r="Z426">
        <v>7</v>
      </c>
      <c r="AA426">
        <v>34</v>
      </c>
      <c r="AB426">
        <v>21</v>
      </c>
      <c r="AC426">
        <v>1.75</v>
      </c>
      <c r="AD426" t="s">
        <v>815</v>
      </c>
      <c r="AE426">
        <v>0.94</v>
      </c>
      <c r="AF426">
        <v>10</v>
      </c>
      <c r="AG426">
        <v>0.4</v>
      </c>
      <c r="AH426">
        <v>985</v>
      </c>
      <c r="AI426">
        <v>1</v>
      </c>
      <c r="AJ426">
        <v>0.01</v>
      </c>
      <c r="AK426">
        <v>18</v>
      </c>
      <c r="AL426">
        <v>190</v>
      </c>
      <c r="AM426">
        <v>28</v>
      </c>
      <c r="AN426">
        <v>0.06</v>
      </c>
      <c r="AO426" s="120">
        <v>75</v>
      </c>
      <c r="AP426">
        <v>3</v>
      </c>
      <c r="AQ426">
        <v>68</v>
      </c>
      <c r="AR426" t="s">
        <v>814</v>
      </c>
      <c r="AS426">
        <v>0.1</v>
      </c>
      <c r="AT426" t="s">
        <v>815</v>
      </c>
      <c r="AU426" t="s">
        <v>815</v>
      </c>
      <c r="AV426">
        <v>21</v>
      </c>
      <c r="AW426" t="s">
        <v>815</v>
      </c>
      <c r="AX426">
        <v>153</v>
      </c>
    </row>
    <row r="427" spans="1:50" x14ac:dyDescent="0.3">
      <c r="A427" s="118" t="s">
        <v>55</v>
      </c>
      <c r="B427" s="118">
        <v>40</v>
      </c>
      <c r="C427" s="118">
        <v>45</v>
      </c>
      <c r="D427" s="118">
        <f t="shared" si="18"/>
        <v>5</v>
      </c>
      <c r="E427" s="118">
        <f t="shared" si="19"/>
        <v>12.192</v>
      </c>
      <c r="F427" s="118">
        <f t="shared" si="19"/>
        <v>13.715999999999999</v>
      </c>
      <c r="G427" s="118">
        <f t="shared" si="19"/>
        <v>1.524</v>
      </c>
      <c r="H427" s="127" t="s">
        <v>348</v>
      </c>
      <c r="I427" s="124" t="s">
        <v>693</v>
      </c>
      <c r="J427" s="125" t="s">
        <v>256</v>
      </c>
      <c r="K427" s="125">
        <v>3</v>
      </c>
      <c r="L427" s="125">
        <v>0</v>
      </c>
      <c r="M427" s="125">
        <v>4</v>
      </c>
      <c r="N427" s="132" t="s">
        <v>257</v>
      </c>
      <c r="O427" s="118" t="s">
        <v>648</v>
      </c>
      <c r="P427" s="118"/>
      <c r="Q427" s="56">
        <v>0.14000000000000001</v>
      </c>
      <c r="R427" t="s">
        <v>811</v>
      </c>
      <c r="S427">
        <v>1.86</v>
      </c>
      <c r="T427" s="56">
        <v>858</v>
      </c>
      <c r="U427">
        <v>150</v>
      </c>
      <c r="V427">
        <v>0.5</v>
      </c>
      <c r="W427" t="s">
        <v>812</v>
      </c>
      <c r="X427">
        <v>3.26</v>
      </c>
      <c r="Y427">
        <v>0.5</v>
      </c>
      <c r="Z427">
        <v>5</v>
      </c>
      <c r="AA427">
        <v>33</v>
      </c>
      <c r="AB427">
        <v>12</v>
      </c>
      <c r="AC427">
        <v>1.68</v>
      </c>
      <c r="AD427" t="s">
        <v>815</v>
      </c>
      <c r="AE427">
        <v>0.84</v>
      </c>
      <c r="AF427">
        <v>10</v>
      </c>
      <c r="AG427">
        <v>1.35</v>
      </c>
      <c r="AH427">
        <v>1085</v>
      </c>
      <c r="AI427">
        <v>1</v>
      </c>
      <c r="AJ427">
        <v>0.01</v>
      </c>
      <c r="AK427">
        <v>11</v>
      </c>
      <c r="AL427">
        <v>370</v>
      </c>
      <c r="AM427">
        <v>8</v>
      </c>
      <c r="AN427">
        <v>0.06</v>
      </c>
      <c r="AO427" s="120">
        <v>55</v>
      </c>
      <c r="AP427">
        <v>3</v>
      </c>
      <c r="AQ427">
        <v>190</v>
      </c>
      <c r="AR427" t="s">
        <v>814</v>
      </c>
      <c r="AS427">
        <v>0.1</v>
      </c>
      <c r="AT427" t="s">
        <v>815</v>
      </c>
      <c r="AU427" t="s">
        <v>815</v>
      </c>
      <c r="AV427">
        <v>23</v>
      </c>
      <c r="AW427" t="s">
        <v>815</v>
      </c>
      <c r="AX427">
        <v>90</v>
      </c>
    </row>
    <row r="428" spans="1:50" x14ac:dyDescent="0.3">
      <c r="A428" s="118" t="s">
        <v>55</v>
      </c>
      <c r="B428" s="118">
        <v>45</v>
      </c>
      <c r="C428" s="118">
        <v>50</v>
      </c>
      <c r="D428" s="118">
        <f t="shared" si="18"/>
        <v>5</v>
      </c>
      <c r="E428" s="118">
        <f t="shared" si="19"/>
        <v>13.715999999999999</v>
      </c>
      <c r="F428" s="118">
        <f t="shared" si="19"/>
        <v>15.24</v>
      </c>
      <c r="G428" s="118">
        <f t="shared" si="19"/>
        <v>1.524</v>
      </c>
      <c r="H428" s="127" t="s">
        <v>348</v>
      </c>
      <c r="I428" s="124" t="s">
        <v>693</v>
      </c>
      <c r="J428" s="125" t="s">
        <v>256</v>
      </c>
      <c r="K428" s="125">
        <v>4</v>
      </c>
      <c r="L428" s="125">
        <v>0</v>
      </c>
      <c r="M428" s="125">
        <v>4</v>
      </c>
      <c r="N428" s="132" t="s">
        <v>257</v>
      </c>
      <c r="O428" s="118" t="s">
        <v>650</v>
      </c>
      <c r="P428" s="118"/>
      <c r="Q428" s="56">
        <v>0.217</v>
      </c>
      <c r="R428" t="s">
        <v>811</v>
      </c>
      <c r="S428">
        <v>2.7</v>
      </c>
      <c r="T428" s="122">
        <v>1100</v>
      </c>
      <c r="U428">
        <v>250</v>
      </c>
      <c r="V428">
        <v>0.6</v>
      </c>
      <c r="W428" t="s">
        <v>812</v>
      </c>
      <c r="X428">
        <v>1.02</v>
      </c>
      <c r="Y428" t="s">
        <v>811</v>
      </c>
      <c r="Z428">
        <v>6</v>
      </c>
      <c r="AA428">
        <v>36</v>
      </c>
      <c r="AB428">
        <v>11</v>
      </c>
      <c r="AC428">
        <v>1.1399999999999999</v>
      </c>
      <c r="AD428">
        <v>10</v>
      </c>
      <c r="AE428">
        <v>1.21</v>
      </c>
      <c r="AF428">
        <v>20</v>
      </c>
      <c r="AG428">
        <v>0.5</v>
      </c>
      <c r="AH428">
        <v>811</v>
      </c>
      <c r="AI428">
        <v>1</v>
      </c>
      <c r="AJ428">
        <v>0.01</v>
      </c>
      <c r="AK428">
        <v>10</v>
      </c>
      <c r="AL428">
        <v>280</v>
      </c>
      <c r="AM428">
        <v>7</v>
      </c>
      <c r="AN428">
        <v>0.04</v>
      </c>
      <c r="AO428">
        <v>46</v>
      </c>
      <c r="AP428">
        <v>3</v>
      </c>
      <c r="AQ428">
        <v>53</v>
      </c>
      <c r="AR428" t="s">
        <v>814</v>
      </c>
      <c r="AS428">
        <v>0.18</v>
      </c>
      <c r="AT428" t="s">
        <v>815</v>
      </c>
      <c r="AU428" t="s">
        <v>815</v>
      </c>
      <c r="AV428">
        <v>29</v>
      </c>
      <c r="AW428" t="s">
        <v>815</v>
      </c>
      <c r="AX428">
        <v>36</v>
      </c>
    </row>
    <row r="429" spans="1:50" x14ac:dyDescent="0.3">
      <c r="A429" s="118" t="s">
        <v>55</v>
      </c>
      <c r="B429" s="118">
        <v>50</v>
      </c>
      <c r="C429" s="118">
        <v>55</v>
      </c>
      <c r="D429" s="118">
        <f t="shared" si="18"/>
        <v>5</v>
      </c>
      <c r="E429" s="118">
        <f t="shared" si="19"/>
        <v>15.24</v>
      </c>
      <c r="F429" s="118">
        <f t="shared" si="19"/>
        <v>16.763999999999999</v>
      </c>
      <c r="G429" s="118">
        <f t="shared" si="19"/>
        <v>1.524</v>
      </c>
      <c r="H429" s="127" t="s">
        <v>348</v>
      </c>
      <c r="I429" s="124" t="s">
        <v>693</v>
      </c>
      <c r="J429" s="125" t="s">
        <v>256</v>
      </c>
      <c r="K429" s="125">
        <v>4</v>
      </c>
      <c r="L429" s="125">
        <v>2</v>
      </c>
      <c r="M429" s="125">
        <v>4</v>
      </c>
      <c r="N429" s="132" t="s">
        <v>257</v>
      </c>
      <c r="O429" s="118" t="s">
        <v>651</v>
      </c>
      <c r="P429" s="118"/>
      <c r="Q429" s="56">
        <v>0.128</v>
      </c>
      <c r="R429" t="s">
        <v>811</v>
      </c>
      <c r="S429">
        <v>3.63</v>
      </c>
      <c r="T429" s="122">
        <v>1000</v>
      </c>
      <c r="U429">
        <v>170</v>
      </c>
      <c r="V429">
        <v>1.1000000000000001</v>
      </c>
      <c r="W429" t="s">
        <v>812</v>
      </c>
      <c r="X429">
        <v>3.6</v>
      </c>
      <c r="Y429">
        <v>0.7</v>
      </c>
      <c r="Z429">
        <v>15</v>
      </c>
      <c r="AA429" s="120">
        <v>198</v>
      </c>
      <c r="AB429">
        <v>17</v>
      </c>
      <c r="AC429">
        <v>2.79</v>
      </c>
      <c r="AD429">
        <v>10</v>
      </c>
      <c r="AE429">
        <v>1.0900000000000001</v>
      </c>
      <c r="AF429">
        <v>20</v>
      </c>
      <c r="AG429">
        <v>1.64</v>
      </c>
      <c r="AH429">
        <v>734</v>
      </c>
      <c r="AI429">
        <v>1</v>
      </c>
      <c r="AJ429">
        <v>0.01</v>
      </c>
      <c r="AK429">
        <v>24</v>
      </c>
      <c r="AL429">
        <v>970</v>
      </c>
      <c r="AM429">
        <v>19</v>
      </c>
      <c r="AN429">
        <v>0.08</v>
      </c>
      <c r="AO429" s="120">
        <v>93</v>
      </c>
      <c r="AP429">
        <v>13</v>
      </c>
      <c r="AQ429">
        <v>256</v>
      </c>
      <c r="AR429" t="s">
        <v>814</v>
      </c>
      <c r="AS429">
        <v>0.26</v>
      </c>
      <c r="AT429" t="s">
        <v>815</v>
      </c>
      <c r="AU429" t="s">
        <v>815</v>
      </c>
      <c r="AV429">
        <v>96</v>
      </c>
      <c r="AW429" t="s">
        <v>815</v>
      </c>
      <c r="AX429">
        <v>128</v>
      </c>
    </row>
    <row r="430" spans="1:50" x14ac:dyDescent="0.3">
      <c r="A430" s="118" t="s">
        <v>55</v>
      </c>
      <c r="B430" s="118">
        <v>55</v>
      </c>
      <c r="C430" s="118">
        <v>60</v>
      </c>
      <c r="D430" s="118">
        <f t="shared" si="18"/>
        <v>5</v>
      </c>
      <c r="E430" s="118">
        <f t="shared" si="19"/>
        <v>16.763999999999999</v>
      </c>
      <c r="F430" s="118">
        <f t="shared" si="19"/>
        <v>18.288</v>
      </c>
      <c r="G430" s="118">
        <f t="shared" si="19"/>
        <v>1.524</v>
      </c>
      <c r="H430" s="127" t="s">
        <v>348</v>
      </c>
      <c r="I430" s="124" t="s">
        <v>693</v>
      </c>
      <c r="J430" s="125" t="s">
        <v>256</v>
      </c>
      <c r="K430" s="125">
        <v>4</v>
      </c>
      <c r="L430" s="125">
        <v>0</v>
      </c>
      <c r="M430" s="125">
        <v>4</v>
      </c>
      <c r="N430" s="132" t="s">
        <v>257</v>
      </c>
      <c r="O430" s="118" t="s">
        <v>652</v>
      </c>
      <c r="P430" s="118"/>
      <c r="Q430" s="119">
        <v>9.5000000000000001E-2</v>
      </c>
      <c r="R430" t="s">
        <v>811</v>
      </c>
      <c r="S430">
        <v>4.32</v>
      </c>
      <c r="T430" s="56">
        <v>910</v>
      </c>
      <c r="U430">
        <v>150</v>
      </c>
      <c r="V430">
        <v>1.3</v>
      </c>
      <c r="W430" t="s">
        <v>812</v>
      </c>
      <c r="X430">
        <v>5.31</v>
      </c>
      <c r="Y430">
        <v>0.5</v>
      </c>
      <c r="Z430">
        <v>17</v>
      </c>
      <c r="AA430" s="120">
        <v>260</v>
      </c>
      <c r="AB430">
        <v>19</v>
      </c>
      <c r="AC430">
        <v>3.46</v>
      </c>
      <c r="AD430">
        <v>10</v>
      </c>
      <c r="AE430">
        <v>1.6</v>
      </c>
      <c r="AF430">
        <v>30</v>
      </c>
      <c r="AG430">
        <v>2.4</v>
      </c>
      <c r="AH430">
        <v>984</v>
      </c>
      <c r="AI430">
        <v>1</v>
      </c>
      <c r="AJ430">
        <v>0.01</v>
      </c>
      <c r="AK430">
        <v>20</v>
      </c>
      <c r="AL430">
        <v>1340</v>
      </c>
      <c r="AM430">
        <v>17</v>
      </c>
      <c r="AN430">
        <v>0.1</v>
      </c>
      <c r="AO430" s="119">
        <v>100</v>
      </c>
      <c r="AP430">
        <v>18</v>
      </c>
      <c r="AQ430">
        <v>375</v>
      </c>
      <c r="AR430" t="s">
        <v>814</v>
      </c>
      <c r="AS430">
        <v>0.32</v>
      </c>
      <c r="AT430" t="s">
        <v>815</v>
      </c>
      <c r="AU430" t="s">
        <v>815</v>
      </c>
      <c r="AV430">
        <v>131</v>
      </c>
      <c r="AW430">
        <v>10</v>
      </c>
      <c r="AX430">
        <v>87</v>
      </c>
    </row>
    <row r="431" spans="1:50" x14ac:dyDescent="0.3">
      <c r="A431" s="118" t="s">
        <v>55</v>
      </c>
      <c r="B431" s="118">
        <v>60</v>
      </c>
      <c r="C431" s="118">
        <v>65</v>
      </c>
      <c r="D431" s="118">
        <f t="shared" si="18"/>
        <v>5</v>
      </c>
      <c r="E431" s="118">
        <f t="shared" si="19"/>
        <v>18.288</v>
      </c>
      <c r="F431" s="118">
        <f t="shared" si="19"/>
        <v>19.812000000000001</v>
      </c>
      <c r="G431" s="118">
        <f t="shared" si="19"/>
        <v>1.524</v>
      </c>
      <c r="H431" s="127" t="s">
        <v>348</v>
      </c>
      <c r="I431" s="124" t="s">
        <v>693</v>
      </c>
      <c r="J431" s="125" t="s">
        <v>256</v>
      </c>
      <c r="K431" s="125">
        <v>4</v>
      </c>
      <c r="L431" s="125">
        <v>0</v>
      </c>
      <c r="M431" s="125">
        <v>4</v>
      </c>
      <c r="N431" s="132" t="s">
        <v>257</v>
      </c>
      <c r="O431" s="118" t="s">
        <v>653</v>
      </c>
      <c r="P431" s="118"/>
      <c r="Q431" s="119">
        <v>0.10199999999999999</v>
      </c>
      <c r="R431" t="s">
        <v>811</v>
      </c>
      <c r="S431">
        <v>4.71</v>
      </c>
      <c r="T431" s="56">
        <v>830</v>
      </c>
      <c r="U431">
        <v>280</v>
      </c>
      <c r="V431">
        <v>1.5</v>
      </c>
      <c r="W431" t="s">
        <v>812</v>
      </c>
      <c r="X431">
        <v>6.41</v>
      </c>
      <c r="Y431">
        <v>0.6</v>
      </c>
      <c r="Z431">
        <v>19</v>
      </c>
      <c r="AA431" s="120">
        <v>317</v>
      </c>
      <c r="AB431">
        <v>19</v>
      </c>
      <c r="AC431">
        <v>4.0999999999999996</v>
      </c>
      <c r="AD431">
        <v>10</v>
      </c>
      <c r="AE431">
        <v>1.94</v>
      </c>
      <c r="AF431">
        <v>30</v>
      </c>
      <c r="AG431">
        <v>2.88</v>
      </c>
      <c r="AH431">
        <v>1145</v>
      </c>
      <c r="AI431">
        <v>1</v>
      </c>
      <c r="AJ431">
        <v>0.02</v>
      </c>
      <c r="AK431">
        <v>18</v>
      </c>
      <c r="AL431">
        <v>1590</v>
      </c>
      <c r="AM431">
        <v>22</v>
      </c>
      <c r="AN431">
        <v>0.09</v>
      </c>
      <c r="AO431" s="119">
        <v>100</v>
      </c>
      <c r="AP431">
        <v>22</v>
      </c>
      <c r="AQ431">
        <v>500</v>
      </c>
      <c r="AR431" t="s">
        <v>814</v>
      </c>
      <c r="AS431">
        <v>0.34</v>
      </c>
      <c r="AT431" t="s">
        <v>815</v>
      </c>
      <c r="AU431" t="s">
        <v>815</v>
      </c>
      <c r="AV431">
        <v>155</v>
      </c>
      <c r="AW431">
        <v>10</v>
      </c>
      <c r="AX431">
        <v>86</v>
      </c>
    </row>
    <row r="432" spans="1:50" x14ac:dyDescent="0.3">
      <c r="A432" s="118" t="s">
        <v>55</v>
      </c>
      <c r="B432" s="118">
        <v>65</v>
      </c>
      <c r="C432" s="118">
        <v>70</v>
      </c>
      <c r="D432" s="118">
        <f t="shared" si="18"/>
        <v>5</v>
      </c>
      <c r="E432" s="118">
        <f t="shared" si="19"/>
        <v>19.812000000000001</v>
      </c>
      <c r="F432" s="118">
        <f t="shared" si="19"/>
        <v>21.335999999999999</v>
      </c>
      <c r="G432" s="118">
        <f t="shared" si="19"/>
        <v>1.524</v>
      </c>
      <c r="H432" s="127" t="s">
        <v>348</v>
      </c>
      <c r="I432" s="124" t="s">
        <v>695</v>
      </c>
      <c r="J432" s="125" t="s">
        <v>256</v>
      </c>
      <c r="K432" s="125">
        <v>2</v>
      </c>
      <c r="L432" s="125">
        <v>3</v>
      </c>
      <c r="M432" s="125">
        <v>3</v>
      </c>
      <c r="N432" s="131"/>
      <c r="O432" s="118" t="s">
        <v>654</v>
      </c>
      <c r="P432" s="118"/>
      <c r="Q432" s="121">
        <v>1.0999999999999999E-2</v>
      </c>
      <c r="R432" t="s">
        <v>811</v>
      </c>
      <c r="S432">
        <v>5.64</v>
      </c>
      <c r="T432" s="120">
        <v>187</v>
      </c>
      <c r="U432">
        <v>2590</v>
      </c>
      <c r="V432">
        <v>2.2999999999999998</v>
      </c>
      <c r="W432" t="s">
        <v>812</v>
      </c>
      <c r="X432">
        <v>6.04</v>
      </c>
      <c r="Y432">
        <v>0.5</v>
      </c>
      <c r="Z432">
        <v>26</v>
      </c>
      <c r="AA432" s="120">
        <v>325</v>
      </c>
      <c r="AB432">
        <v>21</v>
      </c>
      <c r="AC432">
        <v>4.93</v>
      </c>
      <c r="AD432">
        <v>10</v>
      </c>
      <c r="AE432">
        <v>3.85</v>
      </c>
      <c r="AF432">
        <v>40</v>
      </c>
      <c r="AG432">
        <v>3.4</v>
      </c>
      <c r="AH432">
        <v>1125</v>
      </c>
      <c r="AI432">
        <v>1</v>
      </c>
      <c r="AJ432">
        <v>0.59</v>
      </c>
      <c r="AK432">
        <v>28</v>
      </c>
      <c r="AL432">
        <v>1880</v>
      </c>
      <c r="AM432">
        <v>24</v>
      </c>
      <c r="AN432">
        <v>0.02</v>
      </c>
      <c r="AO432" s="120">
        <v>68</v>
      </c>
      <c r="AP432">
        <v>24</v>
      </c>
      <c r="AQ432">
        <v>781</v>
      </c>
      <c r="AR432" t="s">
        <v>814</v>
      </c>
      <c r="AS432">
        <v>0.43</v>
      </c>
      <c r="AT432" t="s">
        <v>815</v>
      </c>
      <c r="AU432" t="s">
        <v>815</v>
      </c>
      <c r="AV432">
        <v>184</v>
      </c>
      <c r="AW432" t="s">
        <v>815</v>
      </c>
      <c r="AX432">
        <v>102</v>
      </c>
    </row>
    <row r="433" spans="1:50" x14ac:dyDescent="0.3">
      <c r="A433" s="118" t="s">
        <v>55</v>
      </c>
      <c r="B433" s="118">
        <v>70</v>
      </c>
      <c r="C433" s="118">
        <v>75</v>
      </c>
      <c r="D433" s="118">
        <f t="shared" si="18"/>
        <v>5</v>
      </c>
      <c r="E433" s="118">
        <f t="shared" si="19"/>
        <v>21.335999999999999</v>
      </c>
      <c r="F433" s="118">
        <f t="shared" si="19"/>
        <v>22.86</v>
      </c>
      <c r="G433" s="118">
        <f t="shared" si="19"/>
        <v>1.524</v>
      </c>
      <c r="H433" s="127" t="s">
        <v>348</v>
      </c>
      <c r="I433" s="124" t="s">
        <v>695</v>
      </c>
      <c r="J433" s="125" t="s">
        <v>256</v>
      </c>
      <c r="K433" s="125">
        <v>2</v>
      </c>
      <c r="L433" s="125">
        <v>3</v>
      </c>
      <c r="M433" s="125">
        <v>3</v>
      </c>
      <c r="N433" s="125"/>
      <c r="O433" s="118" t="s">
        <v>655</v>
      </c>
      <c r="P433" s="118"/>
      <c r="Q433">
        <v>7.0000000000000001E-3</v>
      </c>
      <c r="R433" t="s">
        <v>811</v>
      </c>
      <c r="S433">
        <v>5.18</v>
      </c>
      <c r="T433">
        <v>49</v>
      </c>
      <c r="U433">
        <v>1800</v>
      </c>
      <c r="V433">
        <v>1.9</v>
      </c>
      <c r="W433" t="s">
        <v>812</v>
      </c>
      <c r="X433">
        <v>5.32</v>
      </c>
      <c r="Y433">
        <v>0.5</v>
      </c>
      <c r="Z433">
        <v>21</v>
      </c>
      <c r="AA433" s="120">
        <v>309</v>
      </c>
      <c r="AB433">
        <v>27</v>
      </c>
      <c r="AC433">
        <v>4.49</v>
      </c>
      <c r="AD433">
        <v>10</v>
      </c>
      <c r="AE433">
        <v>3.47</v>
      </c>
      <c r="AF433">
        <v>40</v>
      </c>
      <c r="AG433">
        <v>2.89</v>
      </c>
      <c r="AH433">
        <v>869</v>
      </c>
      <c r="AI433">
        <v>1</v>
      </c>
      <c r="AJ433">
        <v>0.32</v>
      </c>
      <c r="AK433">
        <v>15</v>
      </c>
      <c r="AL433">
        <v>1670</v>
      </c>
      <c r="AM433">
        <v>22</v>
      </c>
      <c r="AN433">
        <v>0.16</v>
      </c>
      <c r="AO433" s="120">
        <v>63</v>
      </c>
      <c r="AP433">
        <v>22</v>
      </c>
      <c r="AQ433">
        <v>705</v>
      </c>
      <c r="AR433" t="s">
        <v>814</v>
      </c>
      <c r="AS433">
        <v>0.37</v>
      </c>
      <c r="AT433" t="s">
        <v>815</v>
      </c>
      <c r="AU433" t="s">
        <v>815</v>
      </c>
      <c r="AV433">
        <v>164</v>
      </c>
      <c r="AW433" t="s">
        <v>815</v>
      </c>
      <c r="AX433">
        <v>79</v>
      </c>
    </row>
    <row r="434" spans="1:50" x14ac:dyDescent="0.3">
      <c r="A434" s="118" t="s">
        <v>55</v>
      </c>
      <c r="B434" s="118">
        <v>75</v>
      </c>
      <c r="C434" s="118">
        <v>80</v>
      </c>
      <c r="D434" s="118">
        <f t="shared" si="18"/>
        <v>5</v>
      </c>
      <c r="E434" s="118">
        <f t="shared" si="19"/>
        <v>22.86</v>
      </c>
      <c r="F434" s="118">
        <f t="shared" si="19"/>
        <v>24.384</v>
      </c>
      <c r="G434" s="118">
        <f t="shared" si="19"/>
        <v>1.524</v>
      </c>
      <c r="H434" s="127" t="s">
        <v>348</v>
      </c>
      <c r="I434" s="124" t="s">
        <v>696</v>
      </c>
      <c r="J434" s="125" t="s">
        <v>689</v>
      </c>
      <c r="K434" s="125">
        <v>2</v>
      </c>
      <c r="L434" s="125">
        <v>0</v>
      </c>
      <c r="M434" s="125">
        <v>4</v>
      </c>
      <c r="N434" s="125"/>
      <c r="O434" s="118" t="s">
        <v>656</v>
      </c>
      <c r="P434" s="118"/>
      <c r="Q434" s="121">
        <v>1.0999999999999999E-2</v>
      </c>
      <c r="R434" t="s">
        <v>811</v>
      </c>
      <c r="S434">
        <v>3.68</v>
      </c>
      <c r="T434">
        <v>79</v>
      </c>
      <c r="U434">
        <v>370</v>
      </c>
      <c r="V434">
        <v>1</v>
      </c>
      <c r="W434" t="s">
        <v>812</v>
      </c>
      <c r="X434">
        <v>0.65</v>
      </c>
      <c r="Y434" t="s">
        <v>811</v>
      </c>
      <c r="Z434">
        <v>8</v>
      </c>
      <c r="AA434">
        <v>42</v>
      </c>
      <c r="AB434">
        <v>25</v>
      </c>
      <c r="AC434">
        <v>2.12</v>
      </c>
      <c r="AD434">
        <v>10</v>
      </c>
      <c r="AE434">
        <v>1.72</v>
      </c>
      <c r="AF434">
        <v>20</v>
      </c>
      <c r="AG434">
        <v>0.5</v>
      </c>
      <c r="AH434">
        <v>255</v>
      </c>
      <c r="AI434">
        <v>1</v>
      </c>
      <c r="AJ434">
        <v>0.03</v>
      </c>
      <c r="AK434">
        <v>20</v>
      </c>
      <c r="AL434">
        <v>300</v>
      </c>
      <c r="AM434">
        <v>8</v>
      </c>
      <c r="AN434">
        <v>7.0000000000000007E-2</v>
      </c>
      <c r="AO434">
        <v>29</v>
      </c>
      <c r="AP434">
        <v>6</v>
      </c>
      <c r="AQ434">
        <v>62</v>
      </c>
      <c r="AR434" t="s">
        <v>814</v>
      </c>
      <c r="AS434">
        <v>0.16</v>
      </c>
      <c r="AT434" t="s">
        <v>815</v>
      </c>
      <c r="AU434" t="s">
        <v>815</v>
      </c>
      <c r="AV434">
        <v>51</v>
      </c>
      <c r="AW434" t="s">
        <v>815</v>
      </c>
      <c r="AX434">
        <v>39</v>
      </c>
    </row>
    <row r="435" spans="1:50" x14ac:dyDescent="0.3">
      <c r="A435" s="118" t="s">
        <v>55</v>
      </c>
      <c r="B435" s="118">
        <v>80</v>
      </c>
      <c r="C435" s="118">
        <v>85</v>
      </c>
      <c r="D435" s="118">
        <f t="shared" si="18"/>
        <v>5</v>
      </c>
      <c r="E435" s="118">
        <f t="shared" si="19"/>
        <v>24.384</v>
      </c>
      <c r="F435" s="118">
        <f t="shared" si="19"/>
        <v>25.908000000000001</v>
      </c>
      <c r="G435" s="118">
        <f t="shared" si="19"/>
        <v>1.524</v>
      </c>
      <c r="H435" s="127" t="s">
        <v>348</v>
      </c>
      <c r="I435" s="124" t="s">
        <v>697</v>
      </c>
      <c r="J435" s="125" t="s">
        <v>316</v>
      </c>
      <c r="K435" s="125">
        <v>3</v>
      </c>
      <c r="L435" s="125">
        <v>0</v>
      </c>
      <c r="M435" s="125">
        <v>2</v>
      </c>
      <c r="N435" s="125"/>
      <c r="O435" s="118" t="s">
        <v>657</v>
      </c>
      <c r="P435" s="118"/>
      <c r="Q435" s="121">
        <v>2.5000000000000001E-2</v>
      </c>
      <c r="R435" t="s">
        <v>811</v>
      </c>
      <c r="S435">
        <v>2.95</v>
      </c>
      <c r="T435" s="120">
        <v>100</v>
      </c>
      <c r="U435">
        <v>290</v>
      </c>
      <c r="V435">
        <v>0.8</v>
      </c>
      <c r="W435" t="s">
        <v>812</v>
      </c>
      <c r="X435">
        <v>0.73</v>
      </c>
      <c r="Y435" t="s">
        <v>811</v>
      </c>
      <c r="Z435">
        <v>6</v>
      </c>
      <c r="AA435">
        <v>33</v>
      </c>
      <c r="AB435">
        <v>16</v>
      </c>
      <c r="AC435">
        <v>1.71</v>
      </c>
      <c r="AD435">
        <v>10</v>
      </c>
      <c r="AE435">
        <v>1.28</v>
      </c>
      <c r="AF435">
        <v>20</v>
      </c>
      <c r="AG435">
        <v>0.47</v>
      </c>
      <c r="AH435">
        <v>278</v>
      </c>
      <c r="AI435">
        <v>1</v>
      </c>
      <c r="AJ435">
        <v>0.03</v>
      </c>
      <c r="AK435">
        <v>15</v>
      </c>
      <c r="AL435">
        <v>280</v>
      </c>
      <c r="AM435">
        <v>8</v>
      </c>
      <c r="AN435">
        <v>0.1</v>
      </c>
      <c r="AO435">
        <v>20</v>
      </c>
      <c r="AP435">
        <v>5</v>
      </c>
      <c r="AQ435">
        <v>72</v>
      </c>
      <c r="AR435" t="s">
        <v>814</v>
      </c>
      <c r="AS435">
        <v>0.14000000000000001</v>
      </c>
      <c r="AT435" t="s">
        <v>815</v>
      </c>
      <c r="AU435" t="s">
        <v>815</v>
      </c>
      <c r="AV435">
        <v>37</v>
      </c>
      <c r="AW435" t="s">
        <v>815</v>
      </c>
      <c r="AX435">
        <v>33</v>
      </c>
    </row>
    <row r="436" spans="1:50" x14ac:dyDescent="0.3">
      <c r="A436" s="118" t="s">
        <v>55</v>
      </c>
      <c r="B436" s="118">
        <v>85</v>
      </c>
      <c r="C436" s="118">
        <v>90</v>
      </c>
      <c r="D436" s="118">
        <f t="shared" si="18"/>
        <v>5</v>
      </c>
      <c r="E436" s="118">
        <f t="shared" si="19"/>
        <v>25.908000000000001</v>
      </c>
      <c r="F436" s="118">
        <f t="shared" si="19"/>
        <v>27.431999999999999</v>
      </c>
      <c r="G436" s="118">
        <f t="shared" si="19"/>
        <v>1.524</v>
      </c>
      <c r="H436" s="127" t="s">
        <v>348</v>
      </c>
      <c r="I436" s="124" t="s">
        <v>698</v>
      </c>
      <c r="J436" s="125" t="s">
        <v>316</v>
      </c>
      <c r="K436" s="125">
        <v>2</v>
      </c>
      <c r="L436" s="125">
        <v>0</v>
      </c>
      <c r="M436" s="125">
        <v>2</v>
      </c>
      <c r="N436" s="125"/>
      <c r="O436" s="118" t="s">
        <v>658</v>
      </c>
      <c r="P436" s="118"/>
      <c r="Q436">
        <v>1E-3</v>
      </c>
      <c r="R436" t="s">
        <v>811</v>
      </c>
      <c r="S436">
        <v>7.69</v>
      </c>
      <c r="T436">
        <v>17</v>
      </c>
      <c r="U436">
        <v>670</v>
      </c>
      <c r="V436">
        <v>2.1</v>
      </c>
      <c r="W436" t="s">
        <v>812</v>
      </c>
      <c r="X436">
        <v>0.48</v>
      </c>
      <c r="Y436" t="s">
        <v>811</v>
      </c>
      <c r="Z436">
        <v>14</v>
      </c>
      <c r="AA436">
        <v>56</v>
      </c>
      <c r="AB436">
        <v>30</v>
      </c>
      <c r="AC436">
        <v>3.73</v>
      </c>
      <c r="AD436">
        <v>20</v>
      </c>
      <c r="AE436">
        <v>3.01</v>
      </c>
      <c r="AF436">
        <v>40</v>
      </c>
      <c r="AG436">
        <v>0.61</v>
      </c>
      <c r="AH436">
        <v>291</v>
      </c>
      <c r="AI436">
        <v>1</v>
      </c>
      <c r="AJ436">
        <v>0.16</v>
      </c>
      <c r="AK436">
        <v>32</v>
      </c>
      <c r="AL436">
        <v>330</v>
      </c>
      <c r="AM436">
        <v>28</v>
      </c>
      <c r="AN436">
        <v>0.24</v>
      </c>
      <c r="AO436">
        <v>19</v>
      </c>
      <c r="AP436">
        <v>12</v>
      </c>
      <c r="AQ436">
        <v>106</v>
      </c>
      <c r="AR436">
        <v>20</v>
      </c>
      <c r="AS436">
        <v>0.18</v>
      </c>
      <c r="AT436" t="s">
        <v>815</v>
      </c>
      <c r="AU436" t="s">
        <v>815</v>
      </c>
      <c r="AV436">
        <v>74</v>
      </c>
      <c r="AW436" t="s">
        <v>815</v>
      </c>
      <c r="AX436">
        <v>76</v>
      </c>
    </row>
    <row r="437" spans="1:50" x14ac:dyDescent="0.3">
      <c r="A437" s="118" t="s">
        <v>55</v>
      </c>
      <c r="B437" s="118">
        <v>90</v>
      </c>
      <c r="C437" s="118">
        <v>95</v>
      </c>
      <c r="D437" s="118">
        <f t="shared" si="18"/>
        <v>5</v>
      </c>
      <c r="E437" s="118">
        <f t="shared" si="19"/>
        <v>27.431999999999999</v>
      </c>
      <c r="F437" s="118">
        <f t="shared" si="19"/>
        <v>28.956</v>
      </c>
      <c r="G437" s="118">
        <f t="shared" si="19"/>
        <v>1.524</v>
      </c>
      <c r="H437" s="127" t="s">
        <v>348</v>
      </c>
      <c r="I437" s="124" t="s">
        <v>698</v>
      </c>
      <c r="J437" s="125" t="s">
        <v>316</v>
      </c>
      <c r="K437" s="125">
        <v>2</v>
      </c>
      <c r="L437" s="125">
        <v>0</v>
      </c>
      <c r="M437" s="125">
        <v>2</v>
      </c>
      <c r="N437" s="125"/>
      <c r="O437" s="118" t="s">
        <v>659</v>
      </c>
      <c r="P437" s="118"/>
      <c r="Q437" t="s">
        <v>817</v>
      </c>
      <c r="R437" t="s">
        <v>811</v>
      </c>
      <c r="S437">
        <v>8.32</v>
      </c>
      <c r="T437">
        <v>13</v>
      </c>
      <c r="U437">
        <v>690</v>
      </c>
      <c r="V437">
        <v>2.4</v>
      </c>
      <c r="W437" t="s">
        <v>812</v>
      </c>
      <c r="X437">
        <v>0.37</v>
      </c>
      <c r="Y437" t="s">
        <v>811</v>
      </c>
      <c r="Z437">
        <v>14</v>
      </c>
      <c r="AA437">
        <v>61</v>
      </c>
      <c r="AB437">
        <v>33</v>
      </c>
      <c r="AC437">
        <v>3.85</v>
      </c>
      <c r="AD437">
        <v>20</v>
      </c>
      <c r="AE437">
        <v>2.97</v>
      </c>
      <c r="AF437">
        <v>40</v>
      </c>
      <c r="AG437">
        <v>0.88</v>
      </c>
      <c r="AH437">
        <v>248</v>
      </c>
      <c r="AI437" t="s">
        <v>813</v>
      </c>
      <c r="AJ437">
        <v>0.13</v>
      </c>
      <c r="AK437">
        <v>35</v>
      </c>
      <c r="AL437">
        <v>350</v>
      </c>
      <c r="AM437">
        <v>21</v>
      </c>
      <c r="AN437">
        <v>0.11</v>
      </c>
      <c r="AO437">
        <v>8</v>
      </c>
      <c r="AP437">
        <v>13</v>
      </c>
      <c r="AQ437">
        <v>90</v>
      </c>
      <c r="AR437">
        <v>20</v>
      </c>
      <c r="AS437">
        <v>0.21</v>
      </c>
      <c r="AT437" t="s">
        <v>815</v>
      </c>
      <c r="AU437" t="s">
        <v>815</v>
      </c>
      <c r="AV437">
        <v>84</v>
      </c>
      <c r="AW437" t="s">
        <v>815</v>
      </c>
      <c r="AX437">
        <v>90</v>
      </c>
    </row>
    <row r="438" spans="1:50" x14ac:dyDescent="0.3">
      <c r="A438" s="118" t="s">
        <v>55</v>
      </c>
      <c r="B438" s="118">
        <v>95</v>
      </c>
      <c r="C438" s="118">
        <v>100</v>
      </c>
      <c r="D438" s="118">
        <f t="shared" si="18"/>
        <v>5</v>
      </c>
      <c r="E438" s="118">
        <f t="shared" si="19"/>
        <v>28.956</v>
      </c>
      <c r="F438" s="118">
        <f t="shared" si="19"/>
        <v>30.48</v>
      </c>
      <c r="G438" s="118">
        <f t="shared" si="19"/>
        <v>1.524</v>
      </c>
      <c r="H438" s="127" t="s">
        <v>348</v>
      </c>
      <c r="I438" s="124" t="s">
        <v>698</v>
      </c>
      <c r="J438" s="125" t="s">
        <v>316</v>
      </c>
      <c r="K438" s="125">
        <v>2</v>
      </c>
      <c r="L438" s="125">
        <v>0</v>
      </c>
      <c r="M438" s="125">
        <v>2</v>
      </c>
      <c r="N438" s="125"/>
      <c r="O438" s="118" t="s">
        <v>660</v>
      </c>
      <c r="P438" s="118"/>
      <c r="Q438" t="s">
        <v>817</v>
      </c>
      <c r="R438" t="s">
        <v>811</v>
      </c>
      <c r="S438">
        <v>6.78</v>
      </c>
      <c r="T438">
        <v>10</v>
      </c>
      <c r="U438">
        <v>540</v>
      </c>
      <c r="V438">
        <v>1.8</v>
      </c>
      <c r="W438" t="s">
        <v>812</v>
      </c>
      <c r="X438">
        <v>0.47</v>
      </c>
      <c r="Y438" t="s">
        <v>811</v>
      </c>
      <c r="Z438">
        <v>11</v>
      </c>
      <c r="AA438">
        <v>51</v>
      </c>
      <c r="AB438">
        <v>24</v>
      </c>
      <c r="AC438">
        <v>3.29</v>
      </c>
      <c r="AD438">
        <v>20</v>
      </c>
      <c r="AE438">
        <v>2.29</v>
      </c>
      <c r="AF438">
        <v>40</v>
      </c>
      <c r="AG438">
        <v>0.87</v>
      </c>
      <c r="AH438">
        <v>271</v>
      </c>
      <c r="AI438" t="s">
        <v>813</v>
      </c>
      <c r="AJ438">
        <v>0.42</v>
      </c>
      <c r="AK438">
        <v>25</v>
      </c>
      <c r="AL438">
        <v>310</v>
      </c>
      <c r="AM438">
        <v>20</v>
      </c>
      <c r="AN438">
        <v>0.18</v>
      </c>
      <c r="AO438" t="s">
        <v>816</v>
      </c>
      <c r="AP438">
        <v>10</v>
      </c>
      <c r="AQ438">
        <v>86</v>
      </c>
      <c r="AR438" t="s">
        <v>814</v>
      </c>
      <c r="AS438">
        <v>0.19</v>
      </c>
      <c r="AT438" t="s">
        <v>815</v>
      </c>
      <c r="AU438" t="s">
        <v>815</v>
      </c>
      <c r="AV438">
        <v>65</v>
      </c>
      <c r="AW438" t="s">
        <v>815</v>
      </c>
      <c r="AX438">
        <v>69</v>
      </c>
    </row>
    <row r="439" spans="1:50" x14ac:dyDescent="0.3">
      <c r="A439" s="118" t="s">
        <v>55</v>
      </c>
      <c r="B439" s="118">
        <v>100</v>
      </c>
      <c r="C439" s="118">
        <v>105</v>
      </c>
      <c r="D439" s="118">
        <f t="shared" si="18"/>
        <v>5</v>
      </c>
      <c r="E439" s="118">
        <f t="shared" si="19"/>
        <v>30.48</v>
      </c>
      <c r="F439" s="118">
        <f t="shared" si="19"/>
        <v>32.003999999999998</v>
      </c>
      <c r="G439" s="118">
        <f t="shared" si="19"/>
        <v>1.524</v>
      </c>
      <c r="H439" s="127" t="s">
        <v>348</v>
      </c>
      <c r="I439" s="124" t="s">
        <v>698</v>
      </c>
      <c r="J439" s="125" t="s">
        <v>316</v>
      </c>
      <c r="K439" s="125">
        <v>3</v>
      </c>
      <c r="L439" s="125">
        <v>2</v>
      </c>
      <c r="M439" s="125">
        <v>2</v>
      </c>
      <c r="N439" s="125"/>
      <c r="O439" s="118" t="s">
        <v>661</v>
      </c>
      <c r="P439" s="118"/>
      <c r="Q439" t="s">
        <v>817</v>
      </c>
      <c r="R439" t="s">
        <v>811</v>
      </c>
      <c r="S439">
        <v>4.58</v>
      </c>
      <c r="T439">
        <v>7</v>
      </c>
      <c r="U439">
        <v>310</v>
      </c>
      <c r="V439">
        <v>1.1000000000000001</v>
      </c>
      <c r="W439" t="s">
        <v>812</v>
      </c>
      <c r="X439">
        <v>0.97</v>
      </c>
      <c r="Y439" t="s">
        <v>811</v>
      </c>
      <c r="Z439">
        <v>7</v>
      </c>
      <c r="AA439">
        <v>31</v>
      </c>
      <c r="AB439">
        <v>14</v>
      </c>
      <c r="AC439">
        <v>2.57</v>
      </c>
      <c r="AD439">
        <v>10</v>
      </c>
      <c r="AE439">
        <v>1.32</v>
      </c>
      <c r="AF439">
        <v>30</v>
      </c>
      <c r="AG439">
        <v>0.64</v>
      </c>
      <c r="AH439">
        <v>295</v>
      </c>
      <c r="AI439">
        <v>1</v>
      </c>
      <c r="AJ439">
        <v>0.21</v>
      </c>
      <c r="AK439">
        <v>18</v>
      </c>
      <c r="AL439">
        <v>250</v>
      </c>
      <c r="AM439">
        <v>19</v>
      </c>
      <c r="AN439">
        <v>0.1</v>
      </c>
      <c r="AO439">
        <v>12</v>
      </c>
      <c r="AP439">
        <v>6</v>
      </c>
      <c r="AQ439">
        <v>59</v>
      </c>
      <c r="AR439" t="s">
        <v>814</v>
      </c>
      <c r="AS439">
        <v>0.11</v>
      </c>
      <c r="AT439" t="s">
        <v>815</v>
      </c>
      <c r="AU439" t="s">
        <v>815</v>
      </c>
      <c r="AV439">
        <v>39</v>
      </c>
      <c r="AW439" t="s">
        <v>815</v>
      </c>
      <c r="AX439">
        <v>54</v>
      </c>
    </row>
    <row r="440" spans="1:50" x14ac:dyDescent="0.3">
      <c r="A440" s="118" t="s">
        <v>55</v>
      </c>
      <c r="B440" s="118">
        <v>105</v>
      </c>
      <c r="C440" s="118">
        <v>110</v>
      </c>
      <c r="D440" s="118">
        <f t="shared" si="18"/>
        <v>5</v>
      </c>
      <c r="E440" s="118">
        <f t="shared" si="19"/>
        <v>32.003999999999998</v>
      </c>
      <c r="F440" s="118">
        <f t="shared" si="19"/>
        <v>33.527999999999999</v>
      </c>
      <c r="G440" s="118">
        <f t="shared" si="19"/>
        <v>1.524</v>
      </c>
      <c r="H440" s="127" t="s">
        <v>348</v>
      </c>
      <c r="I440" s="124" t="s">
        <v>698</v>
      </c>
      <c r="J440" s="125" t="s">
        <v>316</v>
      </c>
      <c r="K440" s="125">
        <v>3</v>
      </c>
      <c r="L440" s="125">
        <v>0</v>
      </c>
      <c r="M440" s="125">
        <v>3</v>
      </c>
      <c r="N440" s="125"/>
      <c r="O440" s="118" t="s">
        <v>662</v>
      </c>
      <c r="P440" s="118"/>
      <c r="Q440" t="s">
        <v>817</v>
      </c>
      <c r="R440" t="s">
        <v>811</v>
      </c>
      <c r="S440">
        <v>2.58</v>
      </c>
      <c r="T440">
        <v>6</v>
      </c>
      <c r="U440">
        <v>140</v>
      </c>
      <c r="V440" t="s">
        <v>811</v>
      </c>
      <c r="W440" t="s">
        <v>812</v>
      </c>
      <c r="X440">
        <v>1.05</v>
      </c>
      <c r="Y440" t="s">
        <v>811</v>
      </c>
      <c r="Z440">
        <v>4</v>
      </c>
      <c r="AA440">
        <v>17</v>
      </c>
      <c r="AB440">
        <v>6</v>
      </c>
      <c r="AC440">
        <v>1.22</v>
      </c>
      <c r="AD440" t="s">
        <v>815</v>
      </c>
      <c r="AE440">
        <v>0.51</v>
      </c>
      <c r="AF440">
        <v>10</v>
      </c>
      <c r="AG440">
        <v>0.27</v>
      </c>
      <c r="AH440">
        <v>273</v>
      </c>
      <c r="AI440" t="s">
        <v>813</v>
      </c>
      <c r="AJ440">
        <v>0.06</v>
      </c>
      <c r="AK440">
        <v>7</v>
      </c>
      <c r="AL440">
        <v>180</v>
      </c>
      <c r="AM440">
        <v>12</v>
      </c>
      <c r="AN440">
        <v>0.06</v>
      </c>
      <c r="AO440">
        <v>7</v>
      </c>
      <c r="AP440">
        <v>3</v>
      </c>
      <c r="AQ440">
        <v>40</v>
      </c>
      <c r="AR440" t="s">
        <v>814</v>
      </c>
      <c r="AS440">
        <v>7.0000000000000007E-2</v>
      </c>
      <c r="AT440" t="s">
        <v>815</v>
      </c>
      <c r="AU440" t="s">
        <v>815</v>
      </c>
      <c r="AV440">
        <v>16</v>
      </c>
      <c r="AW440" t="s">
        <v>815</v>
      </c>
      <c r="AX440">
        <v>24</v>
      </c>
    </row>
    <row r="441" spans="1:50" x14ac:dyDescent="0.3">
      <c r="A441" s="118" t="s">
        <v>55</v>
      </c>
      <c r="B441" s="118">
        <v>110</v>
      </c>
      <c r="C441" s="118">
        <v>115</v>
      </c>
      <c r="D441" s="118">
        <f t="shared" si="18"/>
        <v>5</v>
      </c>
      <c r="E441" s="118">
        <f t="shared" si="19"/>
        <v>33.527999999999999</v>
      </c>
      <c r="F441" s="118">
        <f t="shared" si="19"/>
        <v>35.052</v>
      </c>
      <c r="G441" s="118">
        <f t="shared" si="19"/>
        <v>1.524</v>
      </c>
      <c r="H441" s="127" t="s">
        <v>348</v>
      </c>
      <c r="I441" s="124" t="s">
        <v>698</v>
      </c>
      <c r="J441" s="125" t="s">
        <v>316</v>
      </c>
      <c r="K441" s="125">
        <v>2</v>
      </c>
      <c r="L441" s="125">
        <v>0</v>
      </c>
      <c r="M441" s="125">
        <v>2</v>
      </c>
      <c r="N441" s="125"/>
      <c r="O441" s="118" t="s">
        <v>663</v>
      </c>
      <c r="P441" s="118"/>
      <c r="Q441" t="s">
        <v>817</v>
      </c>
      <c r="R441" t="s">
        <v>811</v>
      </c>
      <c r="S441">
        <v>6.83</v>
      </c>
      <c r="T441">
        <v>8</v>
      </c>
      <c r="U441">
        <v>560</v>
      </c>
      <c r="V441">
        <v>1.8</v>
      </c>
      <c r="W441" t="s">
        <v>812</v>
      </c>
      <c r="X441">
        <v>0.26</v>
      </c>
      <c r="Y441" t="s">
        <v>811</v>
      </c>
      <c r="Z441">
        <v>9</v>
      </c>
      <c r="AA441">
        <v>48</v>
      </c>
      <c r="AB441">
        <v>16</v>
      </c>
      <c r="AC441">
        <v>2.74</v>
      </c>
      <c r="AD441">
        <v>20</v>
      </c>
      <c r="AE441">
        <v>2.41</v>
      </c>
      <c r="AF441">
        <v>40</v>
      </c>
      <c r="AG441">
        <v>0.74</v>
      </c>
      <c r="AH441">
        <v>243</v>
      </c>
      <c r="AI441">
        <v>1</v>
      </c>
      <c r="AJ441">
        <v>0.52</v>
      </c>
      <c r="AK441">
        <v>20</v>
      </c>
      <c r="AL441">
        <v>260</v>
      </c>
      <c r="AM441">
        <v>12</v>
      </c>
      <c r="AN441">
        <v>0.04</v>
      </c>
      <c r="AO441" t="s">
        <v>816</v>
      </c>
      <c r="AP441">
        <v>10</v>
      </c>
      <c r="AQ441">
        <v>93</v>
      </c>
      <c r="AR441" t="s">
        <v>814</v>
      </c>
      <c r="AS441">
        <v>0.19</v>
      </c>
      <c r="AT441" t="s">
        <v>815</v>
      </c>
      <c r="AU441" t="s">
        <v>815</v>
      </c>
      <c r="AV441">
        <v>63</v>
      </c>
      <c r="AW441" t="s">
        <v>815</v>
      </c>
      <c r="AX441">
        <v>62</v>
      </c>
    </row>
    <row r="442" spans="1:50" x14ac:dyDescent="0.3">
      <c r="A442" s="118" t="s">
        <v>55</v>
      </c>
      <c r="B442" s="118">
        <v>115</v>
      </c>
      <c r="C442" s="118">
        <v>120</v>
      </c>
      <c r="D442" s="118">
        <f t="shared" si="18"/>
        <v>5</v>
      </c>
      <c r="E442" s="118">
        <f t="shared" si="19"/>
        <v>35.052</v>
      </c>
      <c r="F442" s="118">
        <f t="shared" si="19"/>
        <v>36.576000000000001</v>
      </c>
      <c r="G442" s="118">
        <f t="shared" si="19"/>
        <v>1.524</v>
      </c>
      <c r="H442" s="127" t="s">
        <v>348</v>
      </c>
      <c r="I442" s="124" t="s">
        <v>698</v>
      </c>
      <c r="J442" s="125" t="s">
        <v>316</v>
      </c>
      <c r="K442" s="125">
        <v>2</v>
      </c>
      <c r="L442" s="125">
        <v>0</v>
      </c>
      <c r="M442" s="125">
        <v>2</v>
      </c>
      <c r="N442" s="125"/>
      <c r="O442" s="118" t="s">
        <v>664</v>
      </c>
      <c r="P442" s="118"/>
      <c r="Q442" t="s">
        <v>817</v>
      </c>
      <c r="R442" t="s">
        <v>811</v>
      </c>
      <c r="S442">
        <v>6.69</v>
      </c>
      <c r="T442">
        <v>14</v>
      </c>
      <c r="U442">
        <v>540</v>
      </c>
      <c r="V442">
        <v>1.8</v>
      </c>
      <c r="W442" t="s">
        <v>812</v>
      </c>
      <c r="X442">
        <v>0.25</v>
      </c>
      <c r="Y442" t="s">
        <v>811</v>
      </c>
      <c r="Z442">
        <v>17</v>
      </c>
      <c r="AA442">
        <v>46</v>
      </c>
      <c r="AB442">
        <v>26</v>
      </c>
      <c r="AC442">
        <v>3.38</v>
      </c>
      <c r="AD442">
        <v>20</v>
      </c>
      <c r="AE442">
        <v>2.2400000000000002</v>
      </c>
      <c r="AF442">
        <v>40</v>
      </c>
      <c r="AG442">
        <v>0.7</v>
      </c>
      <c r="AH442">
        <v>226</v>
      </c>
      <c r="AI442" t="s">
        <v>813</v>
      </c>
      <c r="AJ442">
        <v>0.23</v>
      </c>
      <c r="AK442">
        <v>34</v>
      </c>
      <c r="AL442">
        <v>310</v>
      </c>
      <c r="AM442">
        <v>19</v>
      </c>
      <c r="AN442" s="120">
        <v>0.27</v>
      </c>
      <c r="AO442">
        <v>5</v>
      </c>
      <c r="AP442">
        <v>10</v>
      </c>
      <c r="AQ442">
        <v>80</v>
      </c>
      <c r="AR442" t="s">
        <v>814</v>
      </c>
      <c r="AS442">
        <v>0.17</v>
      </c>
      <c r="AT442" t="s">
        <v>815</v>
      </c>
      <c r="AU442" t="s">
        <v>815</v>
      </c>
      <c r="AV442">
        <v>62</v>
      </c>
      <c r="AW442" t="s">
        <v>815</v>
      </c>
      <c r="AX442">
        <v>71</v>
      </c>
    </row>
    <row r="443" spans="1:50" x14ac:dyDescent="0.3">
      <c r="A443" s="118" t="s">
        <v>55</v>
      </c>
      <c r="B443" s="118">
        <v>120</v>
      </c>
      <c r="C443" s="118">
        <v>125</v>
      </c>
      <c r="D443" s="118">
        <f t="shared" ref="D443:D476" si="20">C443-B443</f>
        <v>5</v>
      </c>
      <c r="E443" s="118">
        <f t="shared" si="19"/>
        <v>36.576000000000001</v>
      </c>
      <c r="F443" s="118">
        <f t="shared" si="19"/>
        <v>38.1</v>
      </c>
      <c r="G443" s="118">
        <f t="shared" si="19"/>
        <v>1.524</v>
      </c>
      <c r="H443" s="127" t="s">
        <v>348</v>
      </c>
      <c r="I443" s="124" t="s">
        <v>698</v>
      </c>
      <c r="J443" s="125" t="s">
        <v>316</v>
      </c>
      <c r="K443" s="125">
        <v>2</v>
      </c>
      <c r="L443" s="125">
        <v>0</v>
      </c>
      <c r="M443" s="125">
        <v>2</v>
      </c>
      <c r="N443" s="125"/>
      <c r="O443" s="118" t="s">
        <v>665</v>
      </c>
      <c r="P443" s="118"/>
      <c r="Q443" t="s">
        <v>817</v>
      </c>
      <c r="R443" t="s">
        <v>811</v>
      </c>
      <c r="S443">
        <v>6.72</v>
      </c>
      <c r="T443">
        <v>17</v>
      </c>
      <c r="U443">
        <v>550</v>
      </c>
      <c r="V443">
        <v>1.8</v>
      </c>
      <c r="W443" t="s">
        <v>812</v>
      </c>
      <c r="X443">
        <v>0.56999999999999995</v>
      </c>
      <c r="Y443" t="s">
        <v>811</v>
      </c>
      <c r="Z443">
        <v>11</v>
      </c>
      <c r="AA443">
        <v>47</v>
      </c>
      <c r="AB443">
        <v>23</v>
      </c>
      <c r="AC443">
        <v>3.35</v>
      </c>
      <c r="AD443">
        <v>20</v>
      </c>
      <c r="AE443">
        <v>2.31</v>
      </c>
      <c r="AF443">
        <v>40</v>
      </c>
      <c r="AG443">
        <v>0.73</v>
      </c>
      <c r="AH443">
        <v>345</v>
      </c>
      <c r="AI443" t="s">
        <v>813</v>
      </c>
      <c r="AJ443">
        <v>0.16</v>
      </c>
      <c r="AK443">
        <v>25</v>
      </c>
      <c r="AL443">
        <v>320</v>
      </c>
      <c r="AM443">
        <v>28</v>
      </c>
      <c r="AN443">
        <v>0.23</v>
      </c>
      <c r="AO443">
        <v>11</v>
      </c>
      <c r="AP443">
        <v>10</v>
      </c>
      <c r="AQ443">
        <v>89</v>
      </c>
      <c r="AR443" t="s">
        <v>814</v>
      </c>
      <c r="AS443">
        <v>0.17</v>
      </c>
      <c r="AT443" t="s">
        <v>815</v>
      </c>
      <c r="AU443" t="s">
        <v>815</v>
      </c>
      <c r="AV443">
        <v>62</v>
      </c>
      <c r="AW443" t="s">
        <v>815</v>
      </c>
      <c r="AX443">
        <v>76</v>
      </c>
    </row>
    <row r="444" spans="1:50" x14ac:dyDescent="0.3">
      <c r="A444" s="118" t="s">
        <v>55</v>
      </c>
      <c r="B444" s="118">
        <v>125</v>
      </c>
      <c r="C444" s="118">
        <v>130</v>
      </c>
      <c r="D444" s="118">
        <f t="shared" si="20"/>
        <v>5</v>
      </c>
      <c r="E444" s="118">
        <f t="shared" si="19"/>
        <v>38.1</v>
      </c>
      <c r="F444" s="118">
        <f t="shared" si="19"/>
        <v>39.624000000000002</v>
      </c>
      <c r="G444" s="118">
        <f t="shared" si="19"/>
        <v>1.524</v>
      </c>
      <c r="H444" s="127" t="s">
        <v>348</v>
      </c>
      <c r="I444" s="124" t="s">
        <v>699</v>
      </c>
      <c r="J444" s="125" t="s">
        <v>316</v>
      </c>
      <c r="K444" s="125">
        <v>2</v>
      </c>
      <c r="L444" s="125">
        <v>0</v>
      </c>
      <c r="M444" s="125">
        <v>2</v>
      </c>
      <c r="N444" s="125"/>
      <c r="O444" s="118" t="s">
        <v>666</v>
      </c>
      <c r="P444" s="118"/>
      <c r="Q444">
        <v>7.0000000000000001E-3</v>
      </c>
      <c r="R444" t="s">
        <v>811</v>
      </c>
      <c r="S444">
        <v>6.24</v>
      </c>
      <c r="T444">
        <v>22</v>
      </c>
      <c r="U444">
        <v>460</v>
      </c>
      <c r="V444">
        <v>1.7</v>
      </c>
      <c r="W444" t="s">
        <v>812</v>
      </c>
      <c r="X444">
        <v>0.62</v>
      </c>
      <c r="Y444" t="s">
        <v>811</v>
      </c>
      <c r="Z444">
        <v>15</v>
      </c>
      <c r="AA444">
        <v>47</v>
      </c>
      <c r="AB444">
        <v>33</v>
      </c>
      <c r="AC444">
        <v>3.74</v>
      </c>
      <c r="AD444">
        <v>20</v>
      </c>
      <c r="AE444">
        <v>2.0699999999999998</v>
      </c>
      <c r="AF444">
        <v>30</v>
      </c>
      <c r="AG444">
        <v>0.72</v>
      </c>
      <c r="AH444">
        <v>437</v>
      </c>
      <c r="AI444" t="s">
        <v>813</v>
      </c>
      <c r="AJ444">
        <v>0.11</v>
      </c>
      <c r="AK444">
        <v>33</v>
      </c>
      <c r="AL444">
        <v>300</v>
      </c>
      <c r="AM444">
        <v>26</v>
      </c>
      <c r="AN444" s="120">
        <v>0.45</v>
      </c>
      <c r="AO444">
        <v>13</v>
      </c>
      <c r="AP444">
        <v>10</v>
      </c>
      <c r="AQ444">
        <v>94</v>
      </c>
      <c r="AR444" t="s">
        <v>814</v>
      </c>
      <c r="AS444">
        <v>0.15</v>
      </c>
      <c r="AT444" t="s">
        <v>815</v>
      </c>
      <c r="AU444" t="s">
        <v>815</v>
      </c>
      <c r="AV444">
        <v>63</v>
      </c>
      <c r="AW444" t="s">
        <v>815</v>
      </c>
      <c r="AX444">
        <v>69</v>
      </c>
    </row>
    <row r="445" spans="1:50" x14ac:dyDescent="0.3">
      <c r="A445" s="118" t="s">
        <v>55</v>
      </c>
      <c r="B445" s="118">
        <v>130</v>
      </c>
      <c r="C445" s="118">
        <v>135</v>
      </c>
      <c r="D445" s="118">
        <f t="shared" si="20"/>
        <v>5</v>
      </c>
      <c r="E445" s="118">
        <f t="shared" si="19"/>
        <v>39.624000000000002</v>
      </c>
      <c r="F445" s="118">
        <f t="shared" si="19"/>
        <v>41.148000000000003</v>
      </c>
      <c r="G445" s="118">
        <f t="shared" si="19"/>
        <v>1.524</v>
      </c>
      <c r="H445" s="127" t="s">
        <v>348</v>
      </c>
      <c r="I445" s="124" t="s">
        <v>699</v>
      </c>
      <c r="J445" s="125" t="s">
        <v>316</v>
      </c>
      <c r="K445" s="125">
        <v>2</v>
      </c>
      <c r="L445" s="125">
        <v>0</v>
      </c>
      <c r="M445" s="125">
        <v>2</v>
      </c>
      <c r="N445" s="125"/>
      <c r="O445" s="118" t="s">
        <v>667</v>
      </c>
      <c r="P445" s="118"/>
      <c r="Q445" t="s">
        <v>817</v>
      </c>
      <c r="R445" t="s">
        <v>811</v>
      </c>
      <c r="S445">
        <v>6.12</v>
      </c>
      <c r="T445">
        <v>16</v>
      </c>
      <c r="U445">
        <v>430</v>
      </c>
      <c r="V445">
        <v>1.8</v>
      </c>
      <c r="W445" t="s">
        <v>812</v>
      </c>
      <c r="X445">
        <v>0.17</v>
      </c>
      <c r="Y445" t="s">
        <v>811</v>
      </c>
      <c r="Z445">
        <v>15</v>
      </c>
      <c r="AA445">
        <v>44</v>
      </c>
      <c r="AB445">
        <v>30</v>
      </c>
      <c r="AC445">
        <v>3.54</v>
      </c>
      <c r="AD445">
        <v>10</v>
      </c>
      <c r="AE445">
        <v>2.1</v>
      </c>
      <c r="AF445">
        <v>30</v>
      </c>
      <c r="AG445">
        <v>0.51</v>
      </c>
      <c r="AH445">
        <v>309</v>
      </c>
      <c r="AI445" t="s">
        <v>813</v>
      </c>
      <c r="AJ445">
        <v>0.12</v>
      </c>
      <c r="AK445">
        <v>36</v>
      </c>
      <c r="AL445">
        <v>260</v>
      </c>
      <c r="AM445">
        <v>13</v>
      </c>
      <c r="AN445" s="120">
        <v>0.41</v>
      </c>
      <c r="AO445">
        <v>11</v>
      </c>
      <c r="AP445">
        <v>9</v>
      </c>
      <c r="AQ445">
        <v>60</v>
      </c>
      <c r="AR445" t="s">
        <v>814</v>
      </c>
      <c r="AS445">
        <v>0.17</v>
      </c>
      <c r="AT445" t="s">
        <v>815</v>
      </c>
      <c r="AU445" t="s">
        <v>815</v>
      </c>
      <c r="AV445">
        <v>59</v>
      </c>
      <c r="AW445" t="s">
        <v>815</v>
      </c>
      <c r="AX445">
        <v>75</v>
      </c>
    </row>
    <row r="446" spans="1:50" x14ac:dyDescent="0.3">
      <c r="A446" s="118" t="s">
        <v>55</v>
      </c>
      <c r="B446" s="118">
        <v>135</v>
      </c>
      <c r="C446" s="118">
        <v>140</v>
      </c>
      <c r="D446" s="118">
        <f t="shared" si="20"/>
        <v>5</v>
      </c>
      <c r="E446" s="118">
        <f t="shared" si="19"/>
        <v>41.148000000000003</v>
      </c>
      <c r="F446" s="118">
        <f t="shared" si="19"/>
        <v>42.671999999999997</v>
      </c>
      <c r="G446" s="118">
        <f t="shared" si="19"/>
        <v>1.524</v>
      </c>
      <c r="H446" s="127" t="s">
        <v>348</v>
      </c>
      <c r="I446" s="124" t="s">
        <v>700</v>
      </c>
      <c r="J446" s="125" t="s">
        <v>325</v>
      </c>
      <c r="K446" s="125">
        <v>3</v>
      </c>
      <c r="L446" s="125">
        <v>0</v>
      </c>
      <c r="M446" s="125">
        <v>5</v>
      </c>
      <c r="N446" s="132" t="s">
        <v>257</v>
      </c>
      <c r="O446" s="118" t="s">
        <v>668</v>
      </c>
      <c r="P446" s="118"/>
      <c r="Q446" s="121">
        <v>1.2E-2</v>
      </c>
      <c r="R446" t="s">
        <v>811</v>
      </c>
      <c r="S446">
        <v>5.72</v>
      </c>
      <c r="T446">
        <v>45</v>
      </c>
      <c r="U446">
        <v>420</v>
      </c>
      <c r="V446">
        <v>1.2</v>
      </c>
      <c r="W446" t="s">
        <v>812</v>
      </c>
      <c r="X446">
        <v>0.04</v>
      </c>
      <c r="Y446" t="s">
        <v>811</v>
      </c>
      <c r="Z446">
        <v>7</v>
      </c>
      <c r="AA446">
        <v>41</v>
      </c>
      <c r="AB446">
        <v>13</v>
      </c>
      <c r="AC446">
        <v>2.21</v>
      </c>
      <c r="AD446">
        <v>10</v>
      </c>
      <c r="AE446">
        <v>2.11</v>
      </c>
      <c r="AF446">
        <v>30</v>
      </c>
      <c r="AG446">
        <v>0.17</v>
      </c>
      <c r="AH446">
        <v>111</v>
      </c>
      <c r="AI446" t="s">
        <v>813</v>
      </c>
      <c r="AJ446">
        <v>0.12</v>
      </c>
      <c r="AK446">
        <v>16</v>
      </c>
      <c r="AL446">
        <v>160</v>
      </c>
      <c r="AM446">
        <v>8</v>
      </c>
      <c r="AN446">
        <v>0.03</v>
      </c>
      <c r="AO446">
        <v>9</v>
      </c>
      <c r="AP446">
        <v>8</v>
      </c>
      <c r="AQ446">
        <v>46</v>
      </c>
      <c r="AR446" t="s">
        <v>814</v>
      </c>
      <c r="AS446">
        <v>0.19</v>
      </c>
      <c r="AT446" t="s">
        <v>815</v>
      </c>
      <c r="AU446" t="s">
        <v>815</v>
      </c>
      <c r="AV446">
        <v>54</v>
      </c>
      <c r="AW446" t="s">
        <v>815</v>
      </c>
      <c r="AX446">
        <v>46</v>
      </c>
    </row>
    <row r="447" spans="1:50" x14ac:dyDescent="0.3">
      <c r="A447" s="118" t="s">
        <v>55</v>
      </c>
      <c r="B447" s="118">
        <v>140</v>
      </c>
      <c r="C447" s="118">
        <v>145</v>
      </c>
      <c r="D447" s="118">
        <f t="shared" si="20"/>
        <v>5</v>
      </c>
      <c r="E447" s="118">
        <f t="shared" si="19"/>
        <v>42.671999999999997</v>
      </c>
      <c r="F447" s="118">
        <f t="shared" si="19"/>
        <v>44.195999999999998</v>
      </c>
      <c r="G447" s="118">
        <f t="shared" si="19"/>
        <v>1.524</v>
      </c>
      <c r="H447" s="127" t="s">
        <v>348</v>
      </c>
      <c r="I447" s="124" t="s">
        <v>699</v>
      </c>
      <c r="J447" s="125" t="s">
        <v>316</v>
      </c>
      <c r="K447" s="125">
        <v>2</v>
      </c>
      <c r="L447" s="125">
        <v>0</v>
      </c>
      <c r="M447" s="125">
        <v>2</v>
      </c>
      <c r="N447" s="118"/>
      <c r="O447" s="118" t="s">
        <v>670</v>
      </c>
      <c r="P447" s="118"/>
      <c r="Q447">
        <v>1E-3</v>
      </c>
      <c r="R447" t="s">
        <v>811</v>
      </c>
      <c r="S447">
        <v>7.28</v>
      </c>
      <c r="T447">
        <v>55</v>
      </c>
      <c r="U447">
        <v>780</v>
      </c>
      <c r="V447">
        <v>2</v>
      </c>
      <c r="W447" t="s">
        <v>812</v>
      </c>
      <c r="X447">
        <v>0.53</v>
      </c>
      <c r="Y447" t="s">
        <v>811</v>
      </c>
      <c r="Z447">
        <v>17</v>
      </c>
      <c r="AA447">
        <v>53</v>
      </c>
      <c r="AB447">
        <v>38</v>
      </c>
      <c r="AC447">
        <v>4.3099999999999996</v>
      </c>
      <c r="AD447">
        <v>20</v>
      </c>
      <c r="AE447">
        <v>2.57</v>
      </c>
      <c r="AF447">
        <v>40</v>
      </c>
      <c r="AG447">
        <v>0.53</v>
      </c>
      <c r="AH447">
        <v>398</v>
      </c>
      <c r="AI447">
        <v>1</v>
      </c>
      <c r="AJ447">
        <v>0.15</v>
      </c>
      <c r="AK447">
        <v>36</v>
      </c>
      <c r="AL447">
        <v>420</v>
      </c>
      <c r="AM447">
        <v>22</v>
      </c>
      <c r="AN447">
        <v>0.2</v>
      </c>
      <c r="AO447">
        <v>49</v>
      </c>
      <c r="AP447">
        <v>12</v>
      </c>
      <c r="AQ447">
        <v>114</v>
      </c>
      <c r="AR447">
        <v>20</v>
      </c>
      <c r="AS447">
        <v>0.14000000000000001</v>
      </c>
      <c r="AT447" t="s">
        <v>815</v>
      </c>
      <c r="AU447" t="s">
        <v>815</v>
      </c>
      <c r="AV447">
        <v>81</v>
      </c>
      <c r="AW447" t="s">
        <v>815</v>
      </c>
      <c r="AX447">
        <v>86</v>
      </c>
    </row>
    <row r="448" spans="1:50" x14ac:dyDescent="0.3">
      <c r="A448" s="118" t="s">
        <v>55</v>
      </c>
      <c r="B448" s="118">
        <v>145</v>
      </c>
      <c r="C448" s="118">
        <v>150</v>
      </c>
      <c r="D448" s="118">
        <f t="shared" si="20"/>
        <v>5</v>
      </c>
      <c r="E448" s="118">
        <f t="shared" si="19"/>
        <v>44.195999999999998</v>
      </c>
      <c r="F448" s="118">
        <f t="shared" si="19"/>
        <v>45.72</v>
      </c>
      <c r="G448" s="118">
        <f t="shared" si="19"/>
        <v>1.524</v>
      </c>
      <c r="H448" s="127" t="s">
        <v>348</v>
      </c>
      <c r="I448" s="124" t="s">
        <v>699</v>
      </c>
      <c r="J448" s="125" t="s">
        <v>316</v>
      </c>
      <c r="K448" s="118">
        <v>4</v>
      </c>
      <c r="L448" s="118">
        <v>0</v>
      </c>
      <c r="M448" s="118">
        <v>4</v>
      </c>
      <c r="N448" s="118"/>
      <c r="O448" s="118" t="s">
        <v>671</v>
      </c>
      <c r="P448" s="118"/>
      <c r="Q448">
        <v>1E-3</v>
      </c>
      <c r="R448" t="s">
        <v>811</v>
      </c>
      <c r="S448">
        <v>6.8</v>
      </c>
      <c r="T448">
        <v>19</v>
      </c>
      <c r="U448">
        <v>560</v>
      </c>
      <c r="V448">
        <v>1.9</v>
      </c>
      <c r="W448" t="s">
        <v>812</v>
      </c>
      <c r="X448">
        <v>0.45</v>
      </c>
      <c r="Y448" t="s">
        <v>811</v>
      </c>
      <c r="Z448">
        <v>17</v>
      </c>
      <c r="AA448">
        <v>48</v>
      </c>
      <c r="AB448">
        <v>33</v>
      </c>
      <c r="AC448">
        <v>3.96</v>
      </c>
      <c r="AD448">
        <v>20</v>
      </c>
      <c r="AE448">
        <v>2.21</v>
      </c>
      <c r="AF448">
        <v>40</v>
      </c>
      <c r="AG448">
        <v>0.4</v>
      </c>
      <c r="AH448">
        <v>303</v>
      </c>
      <c r="AI448" t="s">
        <v>813</v>
      </c>
      <c r="AJ448">
        <v>0.12</v>
      </c>
      <c r="AK448">
        <v>33</v>
      </c>
      <c r="AL448">
        <v>410</v>
      </c>
      <c r="AM448">
        <v>26</v>
      </c>
      <c r="AN448" s="120">
        <v>0.32</v>
      </c>
      <c r="AO448">
        <v>26</v>
      </c>
      <c r="AP448">
        <v>10</v>
      </c>
      <c r="AQ448">
        <v>92</v>
      </c>
      <c r="AR448" t="s">
        <v>814</v>
      </c>
      <c r="AS448">
        <v>0.14000000000000001</v>
      </c>
      <c r="AT448" t="s">
        <v>815</v>
      </c>
      <c r="AU448" t="s">
        <v>815</v>
      </c>
      <c r="AV448">
        <v>61</v>
      </c>
      <c r="AW448" t="s">
        <v>815</v>
      </c>
      <c r="AX448">
        <v>75</v>
      </c>
    </row>
    <row r="449" spans="1:50" x14ac:dyDescent="0.3">
      <c r="A449" s="118" t="s">
        <v>55</v>
      </c>
      <c r="B449" s="118">
        <v>150</v>
      </c>
      <c r="C449" s="118">
        <v>155</v>
      </c>
      <c r="D449" s="118">
        <f t="shared" si="20"/>
        <v>5</v>
      </c>
      <c r="E449" s="118">
        <f t="shared" si="19"/>
        <v>45.72</v>
      </c>
      <c r="F449" s="118">
        <f t="shared" si="19"/>
        <v>47.244</v>
      </c>
      <c r="G449" s="118">
        <f t="shared" si="19"/>
        <v>1.524</v>
      </c>
      <c r="H449" s="127" t="s">
        <v>348</v>
      </c>
      <c r="I449" s="124" t="s">
        <v>699</v>
      </c>
      <c r="J449" s="125" t="s">
        <v>316</v>
      </c>
      <c r="K449" s="118">
        <v>4</v>
      </c>
      <c r="L449" s="118">
        <v>0</v>
      </c>
      <c r="M449" s="118">
        <v>4</v>
      </c>
      <c r="N449" s="118"/>
      <c r="O449" s="118" t="s">
        <v>672</v>
      </c>
      <c r="P449" s="118"/>
      <c r="Q449" t="s">
        <v>817</v>
      </c>
      <c r="R449" t="s">
        <v>811</v>
      </c>
      <c r="S449">
        <v>6.24</v>
      </c>
      <c r="T449">
        <v>20</v>
      </c>
      <c r="U449">
        <v>500</v>
      </c>
      <c r="V449">
        <v>1.6</v>
      </c>
      <c r="W449" t="s">
        <v>812</v>
      </c>
      <c r="X449">
        <v>0.22</v>
      </c>
      <c r="Y449" t="s">
        <v>811</v>
      </c>
      <c r="Z449">
        <v>11</v>
      </c>
      <c r="AA449">
        <v>43</v>
      </c>
      <c r="AB449">
        <v>25</v>
      </c>
      <c r="AC449">
        <v>3.21</v>
      </c>
      <c r="AD449">
        <v>20</v>
      </c>
      <c r="AE449">
        <v>2.02</v>
      </c>
      <c r="AF449">
        <v>40</v>
      </c>
      <c r="AG449">
        <v>0.26</v>
      </c>
      <c r="AH449">
        <v>242</v>
      </c>
      <c r="AI449" t="s">
        <v>813</v>
      </c>
      <c r="AJ449">
        <v>0.1</v>
      </c>
      <c r="AK449">
        <v>25</v>
      </c>
      <c r="AL449">
        <v>300</v>
      </c>
      <c r="AM449">
        <v>23</v>
      </c>
      <c r="AN449">
        <v>0.09</v>
      </c>
      <c r="AO449">
        <v>42</v>
      </c>
      <c r="AP449">
        <v>9</v>
      </c>
      <c r="AQ449">
        <v>92</v>
      </c>
      <c r="AR449" t="s">
        <v>814</v>
      </c>
      <c r="AS449">
        <v>0.15</v>
      </c>
      <c r="AT449" t="s">
        <v>815</v>
      </c>
      <c r="AU449" t="s">
        <v>815</v>
      </c>
      <c r="AV449">
        <v>55</v>
      </c>
      <c r="AW449" t="s">
        <v>815</v>
      </c>
      <c r="AX449">
        <v>66</v>
      </c>
    </row>
    <row r="450" spans="1:50" x14ac:dyDescent="0.3">
      <c r="A450" s="118" t="s">
        <v>55</v>
      </c>
      <c r="B450" s="118">
        <v>155</v>
      </c>
      <c r="C450" s="118">
        <v>160</v>
      </c>
      <c r="D450" s="118">
        <f t="shared" si="20"/>
        <v>5</v>
      </c>
      <c r="E450" s="118">
        <f t="shared" si="19"/>
        <v>47.244</v>
      </c>
      <c r="F450" s="118">
        <f t="shared" si="19"/>
        <v>48.768000000000001</v>
      </c>
      <c r="G450" s="118">
        <f t="shared" si="19"/>
        <v>1.524</v>
      </c>
      <c r="H450" s="127" t="s">
        <v>348</v>
      </c>
      <c r="I450" s="124" t="s">
        <v>699</v>
      </c>
      <c r="J450" s="125" t="s">
        <v>316</v>
      </c>
      <c r="K450" s="118">
        <v>4</v>
      </c>
      <c r="L450" s="118">
        <v>0</v>
      </c>
      <c r="M450" s="118">
        <v>4</v>
      </c>
      <c r="N450" s="118"/>
      <c r="O450" s="118" t="s">
        <v>673</v>
      </c>
      <c r="P450" s="118"/>
      <c r="Q450" t="s">
        <v>817</v>
      </c>
      <c r="R450" t="s">
        <v>811</v>
      </c>
      <c r="S450">
        <v>7.88</v>
      </c>
      <c r="T450">
        <v>7</v>
      </c>
      <c r="U450">
        <v>720</v>
      </c>
      <c r="V450">
        <v>2.2999999999999998</v>
      </c>
      <c r="W450" t="s">
        <v>812</v>
      </c>
      <c r="X450">
        <v>0.4</v>
      </c>
      <c r="Y450" t="s">
        <v>811</v>
      </c>
      <c r="Z450">
        <v>17</v>
      </c>
      <c r="AA450">
        <v>57</v>
      </c>
      <c r="AB450">
        <v>39</v>
      </c>
      <c r="AC450">
        <v>3.8</v>
      </c>
      <c r="AD450">
        <v>20</v>
      </c>
      <c r="AE450">
        <v>2.84</v>
      </c>
      <c r="AF450">
        <v>40</v>
      </c>
      <c r="AG450">
        <v>0.39</v>
      </c>
      <c r="AH450">
        <v>238</v>
      </c>
      <c r="AI450" t="s">
        <v>813</v>
      </c>
      <c r="AJ450">
        <v>0.13</v>
      </c>
      <c r="AK450">
        <v>37</v>
      </c>
      <c r="AL450">
        <v>340</v>
      </c>
      <c r="AM450">
        <v>26</v>
      </c>
      <c r="AN450" s="120">
        <v>0.39</v>
      </c>
      <c r="AO450" s="120">
        <v>57</v>
      </c>
      <c r="AP450">
        <v>12</v>
      </c>
      <c r="AQ450">
        <v>112</v>
      </c>
      <c r="AR450">
        <v>20</v>
      </c>
      <c r="AS450">
        <v>0.17</v>
      </c>
      <c r="AT450">
        <v>10</v>
      </c>
      <c r="AU450" t="s">
        <v>815</v>
      </c>
      <c r="AV450">
        <v>77</v>
      </c>
      <c r="AW450" t="s">
        <v>815</v>
      </c>
      <c r="AX450">
        <v>77</v>
      </c>
    </row>
    <row r="451" spans="1:50" x14ac:dyDescent="0.3">
      <c r="A451" s="118" t="s">
        <v>55</v>
      </c>
      <c r="B451" s="118">
        <v>160</v>
      </c>
      <c r="C451" s="118">
        <v>165</v>
      </c>
      <c r="D451" s="118">
        <f t="shared" si="20"/>
        <v>5</v>
      </c>
      <c r="E451" s="118">
        <f t="shared" ref="E451:G476" si="21">CONVERT(B451,"ft","m")</f>
        <v>48.768000000000001</v>
      </c>
      <c r="F451" s="118">
        <f t="shared" si="21"/>
        <v>50.292000000000002</v>
      </c>
      <c r="G451" s="118">
        <f t="shared" si="21"/>
        <v>1.524</v>
      </c>
      <c r="H451" s="127" t="s">
        <v>348</v>
      </c>
      <c r="I451" s="124" t="s">
        <v>699</v>
      </c>
      <c r="J451" s="125" t="s">
        <v>316</v>
      </c>
      <c r="K451" s="118">
        <v>4</v>
      </c>
      <c r="L451" s="118">
        <v>0</v>
      </c>
      <c r="M451" s="118">
        <v>4</v>
      </c>
      <c r="N451" s="118"/>
      <c r="O451" s="118" t="s">
        <v>674</v>
      </c>
      <c r="P451" s="118"/>
      <c r="Q451" t="s">
        <v>817</v>
      </c>
      <c r="R451" t="s">
        <v>811</v>
      </c>
      <c r="S451">
        <v>6</v>
      </c>
      <c r="T451">
        <v>16</v>
      </c>
      <c r="U451">
        <v>480</v>
      </c>
      <c r="V451">
        <v>1.6</v>
      </c>
      <c r="W451" t="s">
        <v>812</v>
      </c>
      <c r="X451">
        <v>0.78</v>
      </c>
      <c r="Y451" t="s">
        <v>811</v>
      </c>
      <c r="Z451">
        <v>12</v>
      </c>
      <c r="AA451">
        <v>43</v>
      </c>
      <c r="AB451">
        <v>29</v>
      </c>
      <c r="AC451">
        <v>3.53</v>
      </c>
      <c r="AD451">
        <v>20</v>
      </c>
      <c r="AE451">
        <v>1.85</v>
      </c>
      <c r="AF451">
        <v>30</v>
      </c>
      <c r="AG451">
        <v>0.5</v>
      </c>
      <c r="AH451">
        <v>295</v>
      </c>
      <c r="AI451" t="s">
        <v>813</v>
      </c>
      <c r="AJ451">
        <v>0.09</v>
      </c>
      <c r="AK451">
        <v>27</v>
      </c>
      <c r="AL451">
        <v>300</v>
      </c>
      <c r="AM451">
        <v>28</v>
      </c>
      <c r="AN451">
        <v>0.16</v>
      </c>
      <c r="AO451">
        <v>36</v>
      </c>
      <c r="AP451">
        <v>9</v>
      </c>
      <c r="AQ451">
        <v>123</v>
      </c>
      <c r="AR451" t="s">
        <v>814</v>
      </c>
      <c r="AS451">
        <v>0.12</v>
      </c>
      <c r="AT451" t="s">
        <v>815</v>
      </c>
      <c r="AU451" t="s">
        <v>815</v>
      </c>
      <c r="AV451">
        <v>55</v>
      </c>
      <c r="AW451" t="s">
        <v>815</v>
      </c>
      <c r="AX451">
        <v>63</v>
      </c>
    </row>
    <row r="452" spans="1:50" x14ac:dyDescent="0.3">
      <c r="A452" s="118" t="s">
        <v>55</v>
      </c>
      <c r="B452" s="118">
        <v>165</v>
      </c>
      <c r="C452" s="118">
        <v>170</v>
      </c>
      <c r="D452" s="118">
        <f t="shared" si="20"/>
        <v>5</v>
      </c>
      <c r="E452" s="118">
        <f t="shared" si="21"/>
        <v>50.292000000000002</v>
      </c>
      <c r="F452" s="118">
        <f t="shared" si="21"/>
        <v>51.816000000000003</v>
      </c>
      <c r="G452" s="118">
        <f t="shared" si="21"/>
        <v>1.524</v>
      </c>
      <c r="H452" s="127" t="s">
        <v>348</v>
      </c>
      <c r="I452" s="124" t="s">
        <v>700</v>
      </c>
      <c r="J452" s="125" t="s">
        <v>325</v>
      </c>
      <c r="K452" s="125">
        <v>3</v>
      </c>
      <c r="L452" s="125">
        <v>0</v>
      </c>
      <c r="M452" s="125">
        <v>5</v>
      </c>
      <c r="N452" s="132" t="s">
        <v>257</v>
      </c>
      <c r="O452" s="118" t="s">
        <v>675</v>
      </c>
      <c r="P452" s="118"/>
      <c r="Q452" t="s">
        <v>817</v>
      </c>
      <c r="R452" t="s">
        <v>811</v>
      </c>
      <c r="S452">
        <v>3.97</v>
      </c>
      <c r="T452">
        <v>15</v>
      </c>
      <c r="U452">
        <v>290</v>
      </c>
      <c r="V452">
        <v>1</v>
      </c>
      <c r="W452" t="s">
        <v>812</v>
      </c>
      <c r="X452">
        <v>0.45</v>
      </c>
      <c r="Y452" t="s">
        <v>811</v>
      </c>
      <c r="Z452">
        <v>8</v>
      </c>
      <c r="AA452">
        <v>25</v>
      </c>
      <c r="AB452">
        <v>15</v>
      </c>
      <c r="AC452">
        <v>2.0299999999999998</v>
      </c>
      <c r="AD452">
        <v>10</v>
      </c>
      <c r="AE452">
        <v>1.2</v>
      </c>
      <c r="AF452">
        <v>20</v>
      </c>
      <c r="AG452">
        <v>0.3</v>
      </c>
      <c r="AH452">
        <v>202</v>
      </c>
      <c r="AI452" t="s">
        <v>813</v>
      </c>
      <c r="AJ452">
        <v>0.05</v>
      </c>
      <c r="AK452">
        <v>19</v>
      </c>
      <c r="AL452">
        <v>230</v>
      </c>
      <c r="AM452">
        <v>19</v>
      </c>
      <c r="AN452">
        <v>0.14000000000000001</v>
      </c>
      <c r="AO452">
        <v>14</v>
      </c>
      <c r="AP452">
        <v>5</v>
      </c>
      <c r="AQ452">
        <v>55</v>
      </c>
      <c r="AR452" t="s">
        <v>814</v>
      </c>
      <c r="AS452">
        <v>0.11</v>
      </c>
      <c r="AT452" t="s">
        <v>815</v>
      </c>
      <c r="AU452" t="s">
        <v>815</v>
      </c>
      <c r="AV452">
        <v>31</v>
      </c>
      <c r="AW452" t="s">
        <v>815</v>
      </c>
      <c r="AX452">
        <v>46</v>
      </c>
    </row>
    <row r="453" spans="1:50" x14ac:dyDescent="0.3">
      <c r="A453" s="118" t="s">
        <v>55</v>
      </c>
      <c r="B453" s="118">
        <v>170</v>
      </c>
      <c r="C453" s="118">
        <v>175</v>
      </c>
      <c r="D453" s="118">
        <f t="shared" si="20"/>
        <v>5</v>
      </c>
      <c r="E453" s="118">
        <f t="shared" si="21"/>
        <v>51.816000000000003</v>
      </c>
      <c r="F453" s="118">
        <f t="shared" si="21"/>
        <v>53.34</v>
      </c>
      <c r="G453" s="118">
        <f t="shared" si="21"/>
        <v>1.524</v>
      </c>
      <c r="H453" s="127" t="s">
        <v>348</v>
      </c>
      <c r="I453" s="124" t="s">
        <v>699</v>
      </c>
      <c r="J453" s="125" t="s">
        <v>316</v>
      </c>
      <c r="K453" s="125">
        <v>2</v>
      </c>
      <c r="L453" s="125">
        <v>0</v>
      </c>
      <c r="M453" s="125">
        <v>2</v>
      </c>
      <c r="N453" s="125"/>
      <c r="O453" s="118" t="s">
        <v>676</v>
      </c>
      <c r="P453" s="118"/>
      <c r="Q453" t="s">
        <v>817</v>
      </c>
      <c r="R453" t="s">
        <v>811</v>
      </c>
      <c r="S453">
        <v>6.25</v>
      </c>
      <c r="T453">
        <v>21</v>
      </c>
      <c r="U453">
        <v>560</v>
      </c>
      <c r="V453">
        <v>1.7</v>
      </c>
      <c r="W453" t="s">
        <v>812</v>
      </c>
      <c r="X453">
        <v>0.42</v>
      </c>
      <c r="Y453" t="s">
        <v>811</v>
      </c>
      <c r="Z453">
        <v>11</v>
      </c>
      <c r="AA453">
        <v>38</v>
      </c>
      <c r="AB453">
        <v>22</v>
      </c>
      <c r="AC453">
        <v>2.81</v>
      </c>
      <c r="AD453">
        <v>20</v>
      </c>
      <c r="AE453">
        <v>2.5299999999999998</v>
      </c>
      <c r="AF453">
        <v>30</v>
      </c>
      <c r="AG453">
        <v>0.54</v>
      </c>
      <c r="AH453">
        <v>219</v>
      </c>
      <c r="AI453" t="s">
        <v>813</v>
      </c>
      <c r="AJ453">
        <v>0.08</v>
      </c>
      <c r="AK453">
        <v>21</v>
      </c>
      <c r="AL453">
        <v>310</v>
      </c>
      <c r="AM453">
        <v>22</v>
      </c>
      <c r="AN453" s="120">
        <v>0.27</v>
      </c>
      <c r="AO453">
        <v>27</v>
      </c>
      <c r="AP453">
        <v>9</v>
      </c>
      <c r="AQ453">
        <v>78</v>
      </c>
      <c r="AR453" t="s">
        <v>814</v>
      </c>
      <c r="AS453">
        <v>0.16</v>
      </c>
      <c r="AT453" t="s">
        <v>815</v>
      </c>
      <c r="AU453" t="s">
        <v>815</v>
      </c>
      <c r="AV453">
        <v>52</v>
      </c>
      <c r="AW453" t="s">
        <v>815</v>
      </c>
      <c r="AX453">
        <v>55</v>
      </c>
    </row>
    <row r="454" spans="1:50" x14ac:dyDescent="0.3">
      <c r="A454" s="118" t="s">
        <v>55</v>
      </c>
      <c r="B454" s="118">
        <v>175</v>
      </c>
      <c r="C454" s="118">
        <v>180</v>
      </c>
      <c r="D454" s="118">
        <f t="shared" si="20"/>
        <v>5</v>
      </c>
      <c r="E454" s="118">
        <f t="shared" si="21"/>
        <v>53.34</v>
      </c>
      <c r="F454" s="118">
        <f t="shared" si="21"/>
        <v>54.863999999999997</v>
      </c>
      <c r="G454" s="118">
        <f t="shared" si="21"/>
        <v>1.524</v>
      </c>
      <c r="H454" s="127" t="s">
        <v>348</v>
      </c>
      <c r="I454" s="124" t="s">
        <v>701</v>
      </c>
      <c r="J454" s="125" t="s">
        <v>316</v>
      </c>
      <c r="K454" s="125">
        <v>2</v>
      </c>
      <c r="L454" s="125">
        <v>0</v>
      </c>
      <c r="M454" s="125">
        <v>4</v>
      </c>
      <c r="N454" s="125"/>
      <c r="O454" s="118" t="s">
        <v>677</v>
      </c>
      <c r="P454" s="118"/>
      <c r="Q454" t="s">
        <v>817</v>
      </c>
      <c r="R454" t="s">
        <v>811</v>
      </c>
      <c r="S454">
        <v>2.63</v>
      </c>
      <c r="T454">
        <v>27</v>
      </c>
      <c r="U454">
        <v>180</v>
      </c>
      <c r="V454">
        <v>0.6</v>
      </c>
      <c r="W454" t="s">
        <v>812</v>
      </c>
      <c r="X454">
        <v>0.08</v>
      </c>
      <c r="Y454" t="s">
        <v>811</v>
      </c>
      <c r="Z454">
        <v>4</v>
      </c>
      <c r="AA454">
        <v>17</v>
      </c>
      <c r="AB454">
        <v>9</v>
      </c>
      <c r="AC454">
        <v>1.26</v>
      </c>
      <c r="AD454">
        <v>10</v>
      </c>
      <c r="AE454">
        <v>0.72</v>
      </c>
      <c r="AF454">
        <v>10</v>
      </c>
      <c r="AG454">
        <v>0.11</v>
      </c>
      <c r="AH454">
        <v>118</v>
      </c>
      <c r="AI454">
        <v>1</v>
      </c>
      <c r="AJ454">
        <v>0.03</v>
      </c>
      <c r="AK454">
        <v>9</v>
      </c>
      <c r="AL454">
        <v>110</v>
      </c>
      <c r="AM454">
        <v>10</v>
      </c>
      <c r="AN454">
        <v>0.03</v>
      </c>
      <c r="AO454">
        <v>10</v>
      </c>
      <c r="AP454">
        <v>3</v>
      </c>
      <c r="AQ454">
        <v>29</v>
      </c>
      <c r="AR454" t="s">
        <v>814</v>
      </c>
      <c r="AS454">
        <v>0.09</v>
      </c>
      <c r="AT454" t="s">
        <v>815</v>
      </c>
      <c r="AU454" t="s">
        <v>815</v>
      </c>
      <c r="AV454">
        <v>19</v>
      </c>
      <c r="AW454" t="s">
        <v>815</v>
      </c>
      <c r="AX454">
        <v>27</v>
      </c>
    </row>
    <row r="455" spans="1:50" x14ac:dyDescent="0.3">
      <c r="A455" s="118" t="s">
        <v>55</v>
      </c>
      <c r="B455" s="118">
        <v>180</v>
      </c>
      <c r="C455" s="118">
        <v>185</v>
      </c>
      <c r="D455" s="118">
        <f t="shared" si="20"/>
        <v>5</v>
      </c>
      <c r="E455" s="118">
        <f t="shared" si="21"/>
        <v>54.863999999999997</v>
      </c>
      <c r="F455" s="118">
        <f t="shared" si="21"/>
        <v>56.387999999999998</v>
      </c>
      <c r="G455" s="118">
        <f t="shared" si="21"/>
        <v>1.524</v>
      </c>
      <c r="H455" s="127" t="s">
        <v>348</v>
      </c>
      <c r="I455" s="124" t="s">
        <v>701</v>
      </c>
      <c r="J455" s="125" t="s">
        <v>316</v>
      </c>
      <c r="K455" s="125">
        <v>2</v>
      </c>
      <c r="L455" s="125">
        <v>0</v>
      </c>
      <c r="M455" s="125">
        <v>4</v>
      </c>
      <c r="N455" s="125"/>
      <c r="O455" s="118" t="s">
        <v>678</v>
      </c>
      <c r="P455" s="118"/>
    </row>
    <row r="456" spans="1:50" x14ac:dyDescent="0.3">
      <c r="A456" s="118" t="s">
        <v>55</v>
      </c>
      <c r="B456" s="118">
        <v>185</v>
      </c>
      <c r="C456" s="118">
        <v>190</v>
      </c>
      <c r="D456" s="118">
        <f t="shared" si="20"/>
        <v>5</v>
      </c>
      <c r="E456" s="118">
        <f t="shared" si="21"/>
        <v>56.387999999999998</v>
      </c>
      <c r="F456" s="118">
        <f t="shared" si="21"/>
        <v>57.911999999999999</v>
      </c>
      <c r="G456" s="118">
        <f t="shared" si="21"/>
        <v>1.524</v>
      </c>
      <c r="H456" s="127" t="s">
        <v>348</v>
      </c>
      <c r="I456" s="124" t="s">
        <v>698</v>
      </c>
      <c r="J456" s="125" t="s">
        <v>316</v>
      </c>
      <c r="K456" s="125">
        <v>3</v>
      </c>
      <c r="L456" s="125">
        <v>0</v>
      </c>
      <c r="M456" s="125">
        <v>3</v>
      </c>
      <c r="N456" s="125"/>
      <c r="O456" s="118" t="s">
        <v>679</v>
      </c>
      <c r="P456" s="118"/>
    </row>
    <row r="457" spans="1:50" x14ac:dyDescent="0.3">
      <c r="A457" s="118" t="s">
        <v>55</v>
      </c>
      <c r="B457" s="118">
        <v>190</v>
      </c>
      <c r="C457" s="118">
        <v>195</v>
      </c>
      <c r="D457" s="118">
        <f t="shared" si="20"/>
        <v>5</v>
      </c>
      <c r="E457" s="118">
        <f t="shared" si="21"/>
        <v>57.911999999999999</v>
      </c>
      <c r="F457" s="118">
        <f t="shared" si="21"/>
        <v>59.436</v>
      </c>
      <c r="G457" s="118">
        <f t="shared" si="21"/>
        <v>1.524</v>
      </c>
      <c r="H457" s="127" t="s">
        <v>348</v>
      </c>
      <c r="I457" s="124" t="s">
        <v>698</v>
      </c>
      <c r="J457" s="125" t="s">
        <v>316</v>
      </c>
      <c r="K457" s="125">
        <v>3</v>
      </c>
      <c r="L457" s="125">
        <v>0</v>
      </c>
      <c r="M457" s="125">
        <v>3</v>
      </c>
      <c r="N457" s="125"/>
      <c r="O457" s="118" t="s">
        <v>680</v>
      </c>
      <c r="P457" s="118"/>
    </row>
    <row r="458" spans="1:50" x14ac:dyDescent="0.3">
      <c r="A458" s="118" t="s">
        <v>55</v>
      </c>
      <c r="B458" s="118">
        <v>195</v>
      </c>
      <c r="C458" s="118">
        <v>200</v>
      </c>
      <c r="D458" s="118">
        <f t="shared" si="20"/>
        <v>5</v>
      </c>
      <c r="E458" s="118">
        <f t="shared" si="21"/>
        <v>59.436</v>
      </c>
      <c r="F458" s="118">
        <f t="shared" si="21"/>
        <v>60.96</v>
      </c>
      <c r="G458" s="118">
        <f t="shared" si="21"/>
        <v>1.524</v>
      </c>
      <c r="H458" s="127" t="s">
        <v>348</v>
      </c>
      <c r="I458" s="124" t="s">
        <v>698</v>
      </c>
      <c r="J458" s="125" t="s">
        <v>316</v>
      </c>
      <c r="K458" s="125">
        <v>3</v>
      </c>
      <c r="L458" s="125">
        <v>0</v>
      </c>
      <c r="M458" s="125">
        <v>3</v>
      </c>
      <c r="N458" s="125"/>
      <c r="O458" s="118" t="s">
        <v>681</v>
      </c>
      <c r="P458" s="118"/>
    </row>
    <row r="459" spans="1:50" x14ac:dyDescent="0.3">
      <c r="A459" s="118" t="s">
        <v>55</v>
      </c>
      <c r="B459" s="118">
        <v>200</v>
      </c>
      <c r="C459" s="118">
        <v>205</v>
      </c>
      <c r="D459" s="118">
        <f t="shared" si="20"/>
        <v>5</v>
      </c>
      <c r="E459" s="118">
        <f t="shared" si="21"/>
        <v>60.96</v>
      </c>
      <c r="F459" s="118">
        <f t="shared" si="21"/>
        <v>62.484000000000002</v>
      </c>
      <c r="G459" s="118">
        <f t="shared" si="21"/>
        <v>1.524</v>
      </c>
      <c r="H459" s="127" t="s">
        <v>348</v>
      </c>
      <c r="I459" s="124" t="s">
        <v>702</v>
      </c>
      <c r="J459" s="125" t="s">
        <v>316</v>
      </c>
      <c r="K459" s="125">
        <v>2</v>
      </c>
      <c r="L459" s="125">
        <v>0</v>
      </c>
      <c r="M459" s="125">
        <v>3</v>
      </c>
      <c r="N459" s="125"/>
      <c r="O459" s="118" t="s">
        <v>682</v>
      </c>
      <c r="P459" s="118"/>
    </row>
    <row r="460" spans="1:50" x14ac:dyDescent="0.3">
      <c r="A460" s="118" t="s">
        <v>55</v>
      </c>
      <c r="B460" s="118">
        <v>205</v>
      </c>
      <c r="C460" s="118">
        <v>210</v>
      </c>
      <c r="D460" s="118">
        <f t="shared" si="20"/>
        <v>5</v>
      </c>
      <c r="E460" s="118">
        <f t="shared" si="21"/>
        <v>62.484000000000002</v>
      </c>
      <c r="F460" s="118">
        <f t="shared" si="21"/>
        <v>64.007999999999996</v>
      </c>
      <c r="G460" s="118">
        <f t="shared" si="21"/>
        <v>1.524</v>
      </c>
      <c r="H460" s="127" t="s">
        <v>348</v>
      </c>
      <c r="I460" s="124" t="s">
        <v>702</v>
      </c>
      <c r="J460" s="125" t="s">
        <v>316</v>
      </c>
      <c r="K460" s="125">
        <v>2</v>
      </c>
      <c r="L460" s="125">
        <v>0</v>
      </c>
      <c r="M460" s="125">
        <v>2</v>
      </c>
      <c r="N460" s="125"/>
      <c r="O460" s="118" t="s">
        <v>683</v>
      </c>
      <c r="P460" s="118"/>
      <c r="Q460" t="s">
        <v>817</v>
      </c>
      <c r="R460" t="s">
        <v>811</v>
      </c>
      <c r="S460">
        <v>6.66</v>
      </c>
      <c r="T460">
        <v>8</v>
      </c>
      <c r="U460">
        <v>490</v>
      </c>
      <c r="V460">
        <v>1.7</v>
      </c>
      <c r="W460" t="s">
        <v>812</v>
      </c>
      <c r="X460">
        <v>0.44</v>
      </c>
      <c r="Y460" t="s">
        <v>811</v>
      </c>
      <c r="Z460">
        <v>10</v>
      </c>
      <c r="AA460">
        <v>48</v>
      </c>
      <c r="AB460">
        <v>24</v>
      </c>
      <c r="AC460">
        <v>3.27</v>
      </c>
      <c r="AD460">
        <v>20</v>
      </c>
      <c r="AE460">
        <v>2.0499999999999998</v>
      </c>
      <c r="AF460">
        <v>40</v>
      </c>
      <c r="AG460">
        <v>0.46</v>
      </c>
      <c r="AH460">
        <v>305</v>
      </c>
      <c r="AI460" t="s">
        <v>813</v>
      </c>
      <c r="AJ460">
        <v>0.28000000000000003</v>
      </c>
      <c r="AK460">
        <v>26</v>
      </c>
      <c r="AL460">
        <v>270</v>
      </c>
      <c r="AM460">
        <v>14</v>
      </c>
      <c r="AN460">
        <v>0.14000000000000001</v>
      </c>
      <c r="AO460">
        <v>27</v>
      </c>
      <c r="AP460">
        <v>10</v>
      </c>
      <c r="AQ460">
        <v>109</v>
      </c>
      <c r="AR460" t="s">
        <v>814</v>
      </c>
      <c r="AS460">
        <v>0.16</v>
      </c>
      <c r="AT460" t="s">
        <v>815</v>
      </c>
      <c r="AU460" t="s">
        <v>815</v>
      </c>
      <c r="AV460">
        <v>68</v>
      </c>
      <c r="AW460" t="s">
        <v>815</v>
      </c>
      <c r="AX460">
        <v>70</v>
      </c>
    </row>
    <row r="461" spans="1:50" x14ac:dyDescent="0.3">
      <c r="A461" s="118" t="s">
        <v>55</v>
      </c>
      <c r="B461" s="118">
        <v>210</v>
      </c>
      <c r="C461" s="118">
        <v>215</v>
      </c>
      <c r="D461" s="118">
        <f t="shared" si="20"/>
        <v>5</v>
      </c>
      <c r="E461" s="118">
        <f t="shared" si="21"/>
        <v>64.007999999999996</v>
      </c>
      <c r="F461" s="118">
        <f t="shared" si="21"/>
        <v>65.531999999999996</v>
      </c>
      <c r="G461" s="118">
        <f t="shared" si="21"/>
        <v>1.524</v>
      </c>
      <c r="H461" s="127" t="s">
        <v>348</v>
      </c>
      <c r="I461" s="124" t="s">
        <v>702</v>
      </c>
      <c r="J461" s="125" t="s">
        <v>316</v>
      </c>
      <c r="K461" s="125">
        <v>2</v>
      </c>
      <c r="L461" s="125">
        <v>0</v>
      </c>
      <c r="M461" s="125">
        <v>2</v>
      </c>
      <c r="N461" s="125"/>
      <c r="O461" s="118" t="s">
        <v>684</v>
      </c>
      <c r="P461" s="118"/>
      <c r="Q461" t="s">
        <v>817</v>
      </c>
      <c r="R461" t="s">
        <v>811</v>
      </c>
      <c r="S461">
        <v>4.9800000000000004</v>
      </c>
      <c r="T461">
        <v>22</v>
      </c>
      <c r="U461">
        <v>350</v>
      </c>
      <c r="V461">
        <v>1.3</v>
      </c>
      <c r="W461" t="s">
        <v>812</v>
      </c>
      <c r="X461">
        <v>0.51</v>
      </c>
      <c r="Y461" t="s">
        <v>811</v>
      </c>
      <c r="Z461">
        <v>10</v>
      </c>
      <c r="AA461">
        <v>37</v>
      </c>
      <c r="AB461">
        <v>20</v>
      </c>
      <c r="AC461">
        <v>2.86</v>
      </c>
      <c r="AD461">
        <v>10</v>
      </c>
      <c r="AE461">
        <v>1.45</v>
      </c>
      <c r="AF461">
        <v>30</v>
      </c>
      <c r="AG461">
        <v>0.39</v>
      </c>
      <c r="AH461">
        <v>308</v>
      </c>
      <c r="AI461" t="s">
        <v>813</v>
      </c>
      <c r="AJ461">
        <v>0.21</v>
      </c>
      <c r="AK461">
        <v>24</v>
      </c>
      <c r="AL461">
        <v>230</v>
      </c>
      <c r="AM461">
        <v>13</v>
      </c>
      <c r="AN461">
        <v>0.17</v>
      </c>
      <c r="AO461">
        <v>22</v>
      </c>
      <c r="AP461">
        <v>7</v>
      </c>
      <c r="AQ461">
        <v>81</v>
      </c>
      <c r="AR461" t="s">
        <v>814</v>
      </c>
      <c r="AS461">
        <v>0.14000000000000001</v>
      </c>
      <c r="AT461" t="s">
        <v>815</v>
      </c>
      <c r="AU461" t="s">
        <v>815</v>
      </c>
      <c r="AV461">
        <v>47</v>
      </c>
      <c r="AW461" t="s">
        <v>815</v>
      </c>
      <c r="AX461">
        <v>62</v>
      </c>
    </row>
    <row r="462" spans="1:50" x14ac:dyDescent="0.3">
      <c r="A462" s="118" t="s">
        <v>55</v>
      </c>
      <c r="B462" s="118">
        <v>215</v>
      </c>
      <c r="C462" s="118">
        <v>220</v>
      </c>
      <c r="D462" s="118">
        <f t="shared" si="20"/>
        <v>5</v>
      </c>
      <c r="E462" s="118">
        <f t="shared" si="21"/>
        <v>65.531999999999996</v>
      </c>
      <c r="F462" s="118">
        <f t="shared" si="21"/>
        <v>67.055999999999997</v>
      </c>
      <c r="G462" s="118">
        <f t="shared" si="21"/>
        <v>1.524</v>
      </c>
      <c r="H462" s="127" t="s">
        <v>348</v>
      </c>
      <c r="I462" s="124" t="s">
        <v>702</v>
      </c>
      <c r="J462" s="125" t="s">
        <v>316</v>
      </c>
      <c r="K462" s="125">
        <v>2</v>
      </c>
      <c r="L462" s="125">
        <v>0</v>
      </c>
      <c r="M462" s="125">
        <v>4</v>
      </c>
      <c r="N462" s="125"/>
      <c r="O462" s="118" t="s">
        <v>685</v>
      </c>
      <c r="P462" s="118"/>
      <c r="Q462" t="s">
        <v>817</v>
      </c>
      <c r="R462" t="s">
        <v>811</v>
      </c>
      <c r="S462">
        <v>4.01</v>
      </c>
      <c r="T462">
        <v>12</v>
      </c>
      <c r="U462">
        <v>270</v>
      </c>
      <c r="V462">
        <v>1</v>
      </c>
      <c r="W462" t="s">
        <v>812</v>
      </c>
      <c r="X462">
        <v>0.35</v>
      </c>
      <c r="Y462" t="s">
        <v>811</v>
      </c>
      <c r="Z462">
        <v>8</v>
      </c>
      <c r="AA462">
        <v>30</v>
      </c>
      <c r="AB462">
        <v>16</v>
      </c>
      <c r="AC462">
        <v>2.27</v>
      </c>
      <c r="AD462">
        <v>10</v>
      </c>
      <c r="AE462">
        <v>1.1200000000000001</v>
      </c>
      <c r="AF462">
        <v>20</v>
      </c>
      <c r="AG462">
        <v>0.39</v>
      </c>
      <c r="AH462">
        <v>249</v>
      </c>
      <c r="AI462" t="s">
        <v>813</v>
      </c>
      <c r="AJ462">
        <v>0.28999999999999998</v>
      </c>
      <c r="AK462">
        <v>18</v>
      </c>
      <c r="AL462">
        <v>180</v>
      </c>
      <c r="AM462">
        <v>16</v>
      </c>
      <c r="AN462">
        <v>0.05</v>
      </c>
      <c r="AO462">
        <v>7</v>
      </c>
      <c r="AP462">
        <v>6</v>
      </c>
      <c r="AQ462">
        <v>68</v>
      </c>
      <c r="AR462" t="s">
        <v>814</v>
      </c>
      <c r="AS462">
        <v>0.12</v>
      </c>
      <c r="AT462" t="s">
        <v>815</v>
      </c>
      <c r="AU462" t="s">
        <v>815</v>
      </c>
      <c r="AV462">
        <v>38</v>
      </c>
      <c r="AW462" t="s">
        <v>815</v>
      </c>
      <c r="AX462">
        <v>48</v>
      </c>
    </row>
    <row r="463" spans="1:50" x14ac:dyDescent="0.3">
      <c r="A463" s="118" t="s">
        <v>55</v>
      </c>
      <c r="B463" s="118">
        <v>220</v>
      </c>
      <c r="C463" s="118">
        <v>225</v>
      </c>
      <c r="D463" s="118">
        <f t="shared" si="20"/>
        <v>5</v>
      </c>
      <c r="E463" s="118">
        <f t="shared" si="21"/>
        <v>67.055999999999997</v>
      </c>
      <c r="F463" s="118">
        <f t="shared" si="21"/>
        <v>68.58</v>
      </c>
      <c r="G463" s="118">
        <f t="shared" si="21"/>
        <v>1.524</v>
      </c>
      <c r="H463" s="127" t="s">
        <v>348</v>
      </c>
      <c r="I463" s="124" t="s">
        <v>702</v>
      </c>
      <c r="J463" s="125" t="s">
        <v>316</v>
      </c>
      <c r="K463" s="125">
        <v>2</v>
      </c>
      <c r="L463" s="125">
        <v>0</v>
      </c>
      <c r="M463" s="125">
        <v>2</v>
      </c>
      <c r="N463" s="125"/>
      <c r="O463" s="118" t="s">
        <v>686</v>
      </c>
      <c r="P463" s="118"/>
      <c r="Q463" t="s">
        <v>817</v>
      </c>
      <c r="R463" t="s">
        <v>811</v>
      </c>
      <c r="S463">
        <v>5.1100000000000003</v>
      </c>
      <c r="T463">
        <v>19</v>
      </c>
      <c r="U463">
        <v>420</v>
      </c>
      <c r="V463">
        <v>1.3</v>
      </c>
      <c r="W463" t="s">
        <v>812</v>
      </c>
      <c r="X463">
        <v>0.68</v>
      </c>
      <c r="Y463" t="s">
        <v>811</v>
      </c>
      <c r="Z463">
        <v>10</v>
      </c>
      <c r="AA463">
        <v>37</v>
      </c>
      <c r="AB463">
        <v>20</v>
      </c>
      <c r="AC463">
        <v>2.64</v>
      </c>
      <c r="AD463">
        <v>10</v>
      </c>
      <c r="AE463">
        <v>1.52</v>
      </c>
      <c r="AF463">
        <v>30</v>
      </c>
      <c r="AG463">
        <v>0.4</v>
      </c>
      <c r="AH463">
        <v>306</v>
      </c>
      <c r="AI463" t="s">
        <v>813</v>
      </c>
      <c r="AJ463">
        <v>0.13</v>
      </c>
      <c r="AK463">
        <v>20</v>
      </c>
      <c r="AL463">
        <v>240</v>
      </c>
      <c r="AM463">
        <v>19</v>
      </c>
      <c r="AN463">
        <v>0.06</v>
      </c>
      <c r="AO463">
        <v>20</v>
      </c>
      <c r="AP463">
        <v>7</v>
      </c>
      <c r="AQ463">
        <v>93</v>
      </c>
      <c r="AR463" t="s">
        <v>814</v>
      </c>
      <c r="AS463">
        <v>0.14000000000000001</v>
      </c>
      <c r="AT463" t="s">
        <v>815</v>
      </c>
      <c r="AU463" t="s">
        <v>815</v>
      </c>
      <c r="AV463">
        <v>49</v>
      </c>
      <c r="AW463" t="s">
        <v>815</v>
      </c>
      <c r="AX463">
        <v>55</v>
      </c>
    </row>
    <row r="464" spans="1:50" x14ac:dyDescent="0.3">
      <c r="A464" s="118" t="s">
        <v>55</v>
      </c>
      <c r="B464" s="118">
        <v>225</v>
      </c>
      <c r="C464" s="118">
        <v>230</v>
      </c>
      <c r="D464" s="118">
        <f t="shared" si="20"/>
        <v>5</v>
      </c>
      <c r="E464" s="118">
        <f t="shared" si="21"/>
        <v>68.58</v>
      </c>
      <c r="F464" s="118">
        <f t="shared" si="21"/>
        <v>70.103999999999999</v>
      </c>
      <c r="G464" s="118">
        <f t="shared" si="21"/>
        <v>1.524</v>
      </c>
      <c r="H464" s="127" t="s">
        <v>348</v>
      </c>
      <c r="I464" s="124" t="s">
        <v>702</v>
      </c>
      <c r="J464" s="125" t="s">
        <v>316</v>
      </c>
      <c r="K464" s="125">
        <v>2</v>
      </c>
      <c r="L464" s="125">
        <v>0</v>
      </c>
      <c r="M464" s="125">
        <v>3</v>
      </c>
      <c r="N464" s="125"/>
      <c r="O464" s="118" t="s">
        <v>687</v>
      </c>
      <c r="P464" s="118"/>
      <c r="Q464">
        <v>2E-3</v>
      </c>
      <c r="R464" t="s">
        <v>811</v>
      </c>
      <c r="S464">
        <v>5.09</v>
      </c>
      <c r="T464">
        <v>22</v>
      </c>
      <c r="U464">
        <v>670</v>
      </c>
      <c r="V464">
        <v>1.3</v>
      </c>
      <c r="W464" t="s">
        <v>812</v>
      </c>
      <c r="X464">
        <v>0.71</v>
      </c>
      <c r="Y464" t="s">
        <v>811</v>
      </c>
      <c r="Z464">
        <v>10</v>
      </c>
      <c r="AA464">
        <v>58</v>
      </c>
      <c r="AB464">
        <v>24</v>
      </c>
      <c r="AC464">
        <v>2.72</v>
      </c>
      <c r="AD464">
        <v>10</v>
      </c>
      <c r="AE464">
        <v>1.57</v>
      </c>
      <c r="AF464">
        <v>40</v>
      </c>
      <c r="AG464">
        <v>0.56999999999999995</v>
      </c>
      <c r="AH464">
        <v>275</v>
      </c>
      <c r="AI464">
        <v>2</v>
      </c>
      <c r="AJ464">
        <v>0.61</v>
      </c>
      <c r="AK464">
        <v>26</v>
      </c>
      <c r="AL464">
        <v>510</v>
      </c>
      <c r="AM464">
        <v>18</v>
      </c>
      <c r="AN464">
        <v>0.09</v>
      </c>
      <c r="AO464" t="s">
        <v>816</v>
      </c>
      <c r="AP464">
        <v>9</v>
      </c>
      <c r="AQ464">
        <v>146</v>
      </c>
      <c r="AR464" t="s">
        <v>814</v>
      </c>
      <c r="AS464">
        <v>0.32</v>
      </c>
      <c r="AT464" t="s">
        <v>815</v>
      </c>
      <c r="AU464" t="s">
        <v>815</v>
      </c>
      <c r="AV464">
        <v>74</v>
      </c>
      <c r="AW464" t="s">
        <v>815</v>
      </c>
      <c r="AX464">
        <v>69</v>
      </c>
    </row>
    <row r="465" spans="1:50" x14ac:dyDescent="0.3">
      <c r="A465" s="118" t="s">
        <v>56</v>
      </c>
      <c r="B465" s="118">
        <v>0</v>
      </c>
      <c r="C465" s="118">
        <v>4</v>
      </c>
      <c r="D465" s="118">
        <f t="shared" si="20"/>
        <v>4</v>
      </c>
      <c r="E465" s="118">
        <f t="shared" si="21"/>
        <v>0</v>
      </c>
      <c r="F465" s="118">
        <f t="shared" si="21"/>
        <v>1.2192000000000001</v>
      </c>
      <c r="G465" s="118">
        <f t="shared" si="21"/>
        <v>1.2192000000000001</v>
      </c>
      <c r="H465" s="125" t="s">
        <v>251</v>
      </c>
      <c r="I465" s="124" t="s">
        <v>716</v>
      </c>
      <c r="J465" s="125"/>
      <c r="K465" s="118"/>
      <c r="L465" s="118"/>
      <c r="M465" s="118"/>
      <c r="N465" s="118"/>
      <c r="O465" s="118" t="s">
        <v>703</v>
      </c>
      <c r="P465" s="118"/>
      <c r="Q465" s="121">
        <v>2.5999999999999999E-2</v>
      </c>
      <c r="R465" t="s">
        <v>811</v>
      </c>
      <c r="S465">
        <v>4.16</v>
      </c>
      <c r="T465">
        <v>18</v>
      </c>
      <c r="U465">
        <v>560</v>
      </c>
      <c r="V465">
        <v>1</v>
      </c>
      <c r="W465" t="s">
        <v>812</v>
      </c>
      <c r="X465">
        <v>0.73</v>
      </c>
      <c r="Y465" t="s">
        <v>811</v>
      </c>
      <c r="Z465">
        <v>11</v>
      </c>
      <c r="AA465">
        <v>49</v>
      </c>
      <c r="AB465">
        <v>22</v>
      </c>
      <c r="AC465">
        <v>2.5299999999999998</v>
      </c>
      <c r="AD465">
        <v>10</v>
      </c>
      <c r="AE465">
        <v>1.19</v>
      </c>
      <c r="AF465">
        <v>30</v>
      </c>
      <c r="AG465">
        <v>0.5</v>
      </c>
      <c r="AH465">
        <v>286</v>
      </c>
      <c r="AI465">
        <v>1</v>
      </c>
      <c r="AJ465">
        <v>0.61</v>
      </c>
      <c r="AK465">
        <v>26</v>
      </c>
      <c r="AL465">
        <v>480</v>
      </c>
      <c r="AM465">
        <v>16</v>
      </c>
      <c r="AN465" s="120">
        <v>0.25</v>
      </c>
      <c r="AO465" t="s">
        <v>816</v>
      </c>
      <c r="AP465">
        <v>7</v>
      </c>
      <c r="AQ465">
        <v>123</v>
      </c>
      <c r="AR465" t="s">
        <v>814</v>
      </c>
      <c r="AS465">
        <v>0.26</v>
      </c>
      <c r="AT465" t="s">
        <v>815</v>
      </c>
      <c r="AU465" t="s">
        <v>815</v>
      </c>
      <c r="AV465">
        <v>63</v>
      </c>
      <c r="AW465" t="s">
        <v>815</v>
      </c>
      <c r="AX465">
        <v>66</v>
      </c>
    </row>
    <row r="466" spans="1:50" x14ac:dyDescent="0.3">
      <c r="A466" s="118" t="s">
        <v>56</v>
      </c>
      <c r="B466" s="118">
        <v>4</v>
      </c>
      <c r="C466" s="118">
        <v>9</v>
      </c>
      <c r="D466" s="118">
        <f t="shared" si="20"/>
        <v>5</v>
      </c>
      <c r="E466" s="118">
        <f t="shared" si="21"/>
        <v>1.2192000000000001</v>
      </c>
      <c r="F466" s="118">
        <f t="shared" si="21"/>
        <v>2.7431999999999999</v>
      </c>
      <c r="G466" s="118">
        <f t="shared" si="21"/>
        <v>1.524</v>
      </c>
      <c r="H466" s="125" t="s">
        <v>251</v>
      </c>
      <c r="I466" s="124" t="s">
        <v>716</v>
      </c>
      <c r="J466" s="125"/>
      <c r="K466" s="125"/>
      <c r="L466" s="125"/>
      <c r="M466" s="125"/>
      <c r="N466" s="125"/>
      <c r="O466" s="118" t="s">
        <v>705</v>
      </c>
      <c r="P466" s="118"/>
      <c r="Q466">
        <v>1E-3</v>
      </c>
      <c r="R466" t="s">
        <v>811</v>
      </c>
      <c r="S466">
        <v>3.93</v>
      </c>
      <c r="T466">
        <v>18</v>
      </c>
      <c r="U466">
        <v>540</v>
      </c>
      <c r="V466">
        <v>1</v>
      </c>
      <c r="W466" t="s">
        <v>812</v>
      </c>
      <c r="X466">
        <v>0.76</v>
      </c>
      <c r="Y466" t="s">
        <v>811</v>
      </c>
      <c r="Z466">
        <v>10</v>
      </c>
      <c r="AA466">
        <v>52</v>
      </c>
      <c r="AB466">
        <v>18</v>
      </c>
      <c r="AC466">
        <v>3.02</v>
      </c>
      <c r="AD466">
        <v>10</v>
      </c>
      <c r="AE466">
        <v>1.0900000000000001</v>
      </c>
      <c r="AF466">
        <v>30</v>
      </c>
      <c r="AG466">
        <v>0.46</v>
      </c>
      <c r="AH466">
        <v>366</v>
      </c>
      <c r="AI466">
        <v>2</v>
      </c>
      <c r="AJ466">
        <v>0.61</v>
      </c>
      <c r="AK466">
        <v>25</v>
      </c>
      <c r="AL466">
        <v>480</v>
      </c>
      <c r="AM466">
        <v>11</v>
      </c>
      <c r="AN466" s="120">
        <v>0.34</v>
      </c>
      <c r="AO466" t="s">
        <v>816</v>
      </c>
      <c r="AP466">
        <v>7</v>
      </c>
      <c r="AQ466">
        <v>119</v>
      </c>
      <c r="AR466" t="s">
        <v>814</v>
      </c>
      <c r="AS466">
        <v>0.27</v>
      </c>
      <c r="AT466" t="s">
        <v>815</v>
      </c>
      <c r="AU466" t="s">
        <v>815</v>
      </c>
      <c r="AV466">
        <v>59</v>
      </c>
      <c r="AW466" t="s">
        <v>815</v>
      </c>
      <c r="AX466">
        <v>57</v>
      </c>
    </row>
    <row r="467" spans="1:50" x14ac:dyDescent="0.3">
      <c r="A467" s="118" t="s">
        <v>56</v>
      </c>
      <c r="B467" s="118">
        <v>9</v>
      </c>
      <c r="C467" s="118">
        <v>14</v>
      </c>
      <c r="D467" s="118">
        <f t="shared" si="20"/>
        <v>5</v>
      </c>
      <c r="E467" s="118">
        <f t="shared" si="21"/>
        <v>2.7431999999999999</v>
      </c>
      <c r="F467" s="118">
        <f t="shared" si="21"/>
        <v>4.2671999999999999</v>
      </c>
      <c r="G467" s="118">
        <f t="shared" si="21"/>
        <v>1.524</v>
      </c>
      <c r="H467" s="125" t="s">
        <v>251</v>
      </c>
      <c r="I467" s="124" t="s">
        <v>716</v>
      </c>
      <c r="J467" s="125"/>
      <c r="K467" s="125"/>
      <c r="L467" s="125"/>
      <c r="M467" s="125"/>
      <c r="N467" s="125"/>
      <c r="O467" s="118" t="s">
        <v>706</v>
      </c>
      <c r="P467" s="118"/>
      <c r="Q467" t="s">
        <v>817</v>
      </c>
      <c r="R467" t="s">
        <v>811</v>
      </c>
      <c r="S467">
        <v>4.3899999999999997</v>
      </c>
      <c r="T467">
        <v>19</v>
      </c>
      <c r="U467">
        <v>720</v>
      </c>
      <c r="V467">
        <v>1.1000000000000001</v>
      </c>
      <c r="W467" t="s">
        <v>812</v>
      </c>
      <c r="X467">
        <v>0.96</v>
      </c>
      <c r="Y467" t="s">
        <v>811</v>
      </c>
      <c r="Z467">
        <v>12</v>
      </c>
      <c r="AA467">
        <v>60</v>
      </c>
      <c r="AB467">
        <v>24</v>
      </c>
      <c r="AC467">
        <v>2.64</v>
      </c>
      <c r="AD467">
        <v>10</v>
      </c>
      <c r="AE467">
        <v>1.2</v>
      </c>
      <c r="AF467">
        <v>30</v>
      </c>
      <c r="AG467">
        <v>0.53</v>
      </c>
      <c r="AH467">
        <v>321</v>
      </c>
      <c r="AI467">
        <v>2</v>
      </c>
      <c r="AJ467">
        <v>0.78</v>
      </c>
      <c r="AK467">
        <v>32</v>
      </c>
      <c r="AL467">
        <v>610</v>
      </c>
      <c r="AM467">
        <v>16</v>
      </c>
      <c r="AN467">
        <v>0.13</v>
      </c>
      <c r="AO467" t="s">
        <v>816</v>
      </c>
      <c r="AP467">
        <v>8</v>
      </c>
      <c r="AQ467">
        <v>156</v>
      </c>
      <c r="AR467" t="s">
        <v>814</v>
      </c>
      <c r="AS467">
        <v>0.31</v>
      </c>
      <c r="AT467" t="s">
        <v>815</v>
      </c>
      <c r="AU467" t="s">
        <v>815</v>
      </c>
      <c r="AV467">
        <v>73</v>
      </c>
      <c r="AW467" t="s">
        <v>815</v>
      </c>
      <c r="AX467">
        <v>65</v>
      </c>
    </row>
    <row r="468" spans="1:50" x14ac:dyDescent="0.3">
      <c r="A468" s="118" t="s">
        <v>56</v>
      </c>
      <c r="B468" s="118">
        <v>14</v>
      </c>
      <c r="C468" s="118">
        <v>19</v>
      </c>
      <c r="D468" s="118">
        <f t="shared" si="20"/>
        <v>5</v>
      </c>
      <c r="E468" s="118">
        <f t="shared" si="21"/>
        <v>4.2671999999999999</v>
      </c>
      <c r="F468" s="118">
        <f t="shared" si="21"/>
        <v>5.7911999999999999</v>
      </c>
      <c r="G468" s="118">
        <f t="shared" si="21"/>
        <v>1.524</v>
      </c>
      <c r="H468" s="125" t="s">
        <v>251</v>
      </c>
      <c r="I468" s="124" t="s">
        <v>716</v>
      </c>
      <c r="J468" s="125"/>
      <c r="K468" s="125"/>
      <c r="L468" s="125"/>
      <c r="M468" s="125"/>
      <c r="N468" s="125"/>
      <c r="O468" s="118" t="s">
        <v>707</v>
      </c>
      <c r="P468" s="118"/>
      <c r="Q468">
        <v>1E-3</v>
      </c>
      <c r="R468" t="s">
        <v>811</v>
      </c>
      <c r="S468">
        <v>3.93</v>
      </c>
      <c r="T468">
        <v>16</v>
      </c>
      <c r="U468">
        <v>660</v>
      </c>
      <c r="V468">
        <v>1</v>
      </c>
      <c r="W468" t="s">
        <v>812</v>
      </c>
      <c r="X468">
        <v>1</v>
      </c>
      <c r="Y468" t="s">
        <v>811</v>
      </c>
      <c r="Z468">
        <v>9</v>
      </c>
      <c r="AA468">
        <v>52</v>
      </c>
      <c r="AB468">
        <v>22</v>
      </c>
      <c r="AC468">
        <v>2.63</v>
      </c>
      <c r="AD468">
        <v>10</v>
      </c>
      <c r="AE468">
        <v>1.02</v>
      </c>
      <c r="AF468">
        <v>30</v>
      </c>
      <c r="AG468">
        <v>0.49</v>
      </c>
      <c r="AH468">
        <v>337</v>
      </c>
      <c r="AI468">
        <v>2</v>
      </c>
      <c r="AJ468">
        <v>0.79</v>
      </c>
      <c r="AK468">
        <v>29</v>
      </c>
      <c r="AL468">
        <v>640</v>
      </c>
      <c r="AM468">
        <v>11</v>
      </c>
      <c r="AN468">
        <v>0.17</v>
      </c>
      <c r="AO468" t="s">
        <v>816</v>
      </c>
      <c r="AP468">
        <v>7</v>
      </c>
      <c r="AQ468">
        <v>146</v>
      </c>
      <c r="AR468" t="s">
        <v>814</v>
      </c>
      <c r="AS468">
        <v>0.3</v>
      </c>
      <c r="AT468" t="s">
        <v>815</v>
      </c>
      <c r="AU468" t="s">
        <v>815</v>
      </c>
      <c r="AV468">
        <v>67</v>
      </c>
      <c r="AW468" t="s">
        <v>815</v>
      </c>
      <c r="AX468">
        <v>60</v>
      </c>
    </row>
    <row r="469" spans="1:50" x14ac:dyDescent="0.3">
      <c r="A469" s="118" t="s">
        <v>56</v>
      </c>
      <c r="B469" s="118">
        <v>19</v>
      </c>
      <c r="C469" s="118">
        <v>24</v>
      </c>
      <c r="D469" s="118">
        <f t="shared" si="20"/>
        <v>5</v>
      </c>
      <c r="E469" s="118">
        <f t="shared" si="21"/>
        <v>5.7911999999999999</v>
      </c>
      <c r="F469" s="118">
        <f t="shared" si="21"/>
        <v>7.3151999999999999</v>
      </c>
      <c r="G469" s="118">
        <f t="shared" si="21"/>
        <v>1.524</v>
      </c>
      <c r="H469" s="125" t="s">
        <v>251</v>
      </c>
      <c r="I469" s="124" t="s">
        <v>716</v>
      </c>
      <c r="J469" s="125"/>
      <c r="K469" s="125"/>
      <c r="L469" s="125"/>
      <c r="M469" s="125"/>
      <c r="N469" s="125"/>
      <c r="O469" s="118" t="s">
        <v>708</v>
      </c>
      <c r="P469" s="118"/>
      <c r="Q469" t="s">
        <v>817</v>
      </c>
      <c r="R469" t="s">
        <v>811</v>
      </c>
      <c r="S469">
        <v>3.09</v>
      </c>
      <c r="T469">
        <v>13</v>
      </c>
      <c r="U469">
        <v>400</v>
      </c>
      <c r="V469">
        <v>0.7</v>
      </c>
      <c r="W469" t="s">
        <v>812</v>
      </c>
      <c r="X469">
        <v>0.41</v>
      </c>
      <c r="Y469" t="s">
        <v>811</v>
      </c>
      <c r="Z469">
        <v>7</v>
      </c>
      <c r="AA469">
        <v>34</v>
      </c>
      <c r="AB469">
        <v>14</v>
      </c>
      <c r="AC469">
        <v>2.1800000000000002</v>
      </c>
      <c r="AD469">
        <v>10</v>
      </c>
      <c r="AE469">
        <v>0.79</v>
      </c>
      <c r="AF469">
        <v>20</v>
      </c>
      <c r="AG469">
        <v>0.36</v>
      </c>
      <c r="AH469">
        <v>239</v>
      </c>
      <c r="AI469">
        <v>1</v>
      </c>
      <c r="AJ469">
        <v>0.53</v>
      </c>
      <c r="AK469">
        <v>18</v>
      </c>
      <c r="AL469">
        <v>350</v>
      </c>
      <c r="AM469">
        <v>8</v>
      </c>
      <c r="AN469">
        <v>0.04</v>
      </c>
      <c r="AO469" t="s">
        <v>816</v>
      </c>
      <c r="AP469">
        <v>4</v>
      </c>
      <c r="AQ469">
        <v>69</v>
      </c>
      <c r="AR469" t="s">
        <v>814</v>
      </c>
      <c r="AS469">
        <v>0.15</v>
      </c>
      <c r="AT469" t="s">
        <v>815</v>
      </c>
      <c r="AU469" t="s">
        <v>815</v>
      </c>
      <c r="AV469">
        <v>39</v>
      </c>
      <c r="AW469" t="s">
        <v>815</v>
      </c>
      <c r="AX469">
        <v>45</v>
      </c>
    </row>
    <row r="470" spans="1:50" x14ac:dyDescent="0.3">
      <c r="A470" s="118" t="s">
        <v>56</v>
      </c>
      <c r="B470" s="118">
        <v>24</v>
      </c>
      <c r="C470" s="118">
        <v>29</v>
      </c>
      <c r="D470" s="118">
        <f t="shared" si="20"/>
        <v>5</v>
      </c>
      <c r="E470" s="118">
        <f t="shared" si="21"/>
        <v>7.3151999999999999</v>
      </c>
      <c r="F470" s="118">
        <f t="shared" si="21"/>
        <v>8.8391999999999999</v>
      </c>
      <c r="G470" s="118">
        <f t="shared" si="21"/>
        <v>1.524</v>
      </c>
      <c r="H470" s="125" t="s">
        <v>251</v>
      </c>
      <c r="I470" s="124" t="s">
        <v>716</v>
      </c>
      <c r="J470" s="125"/>
      <c r="K470" s="125"/>
      <c r="L470" s="125"/>
      <c r="M470" s="125"/>
      <c r="N470" s="125"/>
      <c r="O470" s="118" t="s">
        <v>709</v>
      </c>
      <c r="P470" s="118"/>
      <c r="Q470" t="s">
        <v>817</v>
      </c>
      <c r="R470" t="s">
        <v>811</v>
      </c>
      <c r="S470">
        <v>3.37</v>
      </c>
      <c r="T470">
        <v>11</v>
      </c>
      <c r="U470">
        <v>480</v>
      </c>
      <c r="V470">
        <v>0.8</v>
      </c>
      <c r="W470" t="s">
        <v>812</v>
      </c>
      <c r="X470">
        <v>0.75</v>
      </c>
      <c r="Y470" t="s">
        <v>811</v>
      </c>
      <c r="Z470">
        <v>7</v>
      </c>
      <c r="AA470">
        <v>46</v>
      </c>
      <c r="AB470">
        <v>17</v>
      </c>
      <c r="AC470">
        <v>2.52</v>
      </c>
      <c r="AD470">
        <v>10</v>
      </c>
      <c r="AE470">
        <v>0.88</v>
      </c>
      <c r="AF470">
        <v>20</v>
      </c>
      <c r="AG470">
        <v>0.41</v>
      </c>
      <c r="AH470">
        <v>286</v>
      </c>
      <c r="AI470">
        <v>3</v>
      </c>
      <c r="AJ470">
        <v>0.6</v>
      </c>
      <c r="AK470">
        <v>27</v>
      </c>
      <c r="AL470">
        <v>480</v>
      </c>
      <c r="AM470">
        <v>12</v>
      </c>
      <c r="AN470">
        <v>7.0000000000000007E-2</v>
      </c>
      <c r="AO470" t="s">
        <v>816</v>
      </c>
      <c r="AP470">
        <v>5</v>
      </c>
      <c r="AQ470">
        <v>106</v>
      </c>
      <c r="AR470" t="s">
        <v>814</v>
      </c>
      <c r="AS470">
        <v>0.24</v>
      </c>
      <c r="AT470" t="s">
        <v>815</v>
      </c>
      <c r="AU470" t="s">
        <v>815</v>
      </c>
      <c r="AV470">
        <v>49</v>
      </c>
      <c r="AW470" t="s">
        <v>815</v>
      </c>
      <c r="AX470">
        <v>62</v>
      </c>
    </row>
    <row r="471" spans="1:50" x14ac:dyDescent="0.3">
      <c r="A471" s="118" t="s">
        <v>56</v>
      </c>
      <c r="B471" s="118">
        <v>29</v>
      </c>
      <c r="C471" s="118">
        <v>34</v>
      </c>
      <c r="D471" s="118">
        <f t="shared" si="20"/>
        <v>5</v>
      </c>
      <c r="E471" s="118">
        <f t="shared" si="21"/>
        <v>8.8391999999999999</v>
      </c>
      <c r="F471" s="118">
        <f t="shared" si="21"/>
        <v>10.363200000000001</v>
      </c>
      <c r="G471" s="118">
        <f t="shared" si="21"/>
        <v>1.524</v>
      </c>
      <c r="H471" s="125" t="s">
        <v>251</v>
      </c>
      <c r="I471" s="124" t="s">
        <v>716</v>
      </c>
      <c r="J471" s="125"/>
      <c r="K471" s="125"/>
      <c r="L471" s="125"/>
      <c r="M471" s="125"/>
      <c r="N471" s="125"/>
      <c r="O471" s="118" t="s">
        <v>710</v>
      </c>
      <c r="P471" s="118"/>
      <c r="Q471">
        <v>1E-3</v>
      </c>
      <c r="R471" t="s">
        <v>811</v>
      </c>
      <c r="S471">
        <v>3.92</v>
      </c>
      <c r="T471">
        <v>13</v>
      </c>
      <c r="U471">
        <v>650</v>
      </c>
      <c r="V471">
        <v>1</v>
      </c>
      <c r="W471" t="s">
        <v>812</v>
      </c>
      <c r="X471">
        <v>0.96</v>
      </c>
      <c r="Y471">
        <v>0.5</v>
      </c>
      <c r="Z471">
        <v>9</v>
      </c>
      <c r="AA471">
        <v>49</v>
      </c>
      <c r="AB471">
        <v>23</v>
      </c>
      <c r="AC471">
        <v>2.5</v>
      </c>
      <c r="AD471">
        <v>10</v>
      </c>
      <c r="AE471">
        <v>1.07</v>
      </c>
      <c r="AF471">
        <v>30</v>
      </c>
      <c r="AG471">
        <v>0.51</v>
      </c>
      <c r="AH471">
        <v>293</v>
      </c>
      <c r="AI471">
        <v>2</v>
      </c>
      <c r="AJ471">
        <v>0.72</v>
      </c>
      <c r="AK471">
        <v>25</v>
      </c>
      <c r="AL471">
        <v>620</v>
      </c>
      <c r="AM471">
        <v>15</v>
      </c>
      <c r="AN471">
        <v>0.11</v>
      </c>
      <c r="AO471" t="s">
        <v>816</v>
      </c>
      <c r="AP471">
        <v>7</v>
      </c>
      <c r="AQ471">
        <v>139</v>
      </c>
      <c r="AR471" t="s">
        <v>814</v>
      </c>
      <c r="AS471">
        <v>0.3</v>
      </c>
      <c r="AT471" t="s">
        <v>815</v>
      </c>
      <c r="AU471" t="s">
        <v>815</v>
      </c>
      <c r="AV471">
        <v>67</v>
      </c>
      <c r="AW471" t="s">
        <v>815</v>
      </c>
      <c r="AX471">
        <v>65</v>
      </c>
    </row>
    <row r="472" spans="1:50" x14ac:dyDescent="0.3">
      <c r="A472" s="118" t="s">
        <v>56</v>
      </c>
      <c r="B472" s="118">
        <v>34</v>
      </c>
      <c r="C472" s="118">
        <v>39</v>
      </c>
      <c r="D472" s="118">
        <f t="shared" si="20"/>
        <v>5</v>
      </c>
      <c r="E472" s="118">
        <f t="shared" si="21"/>
        <v>10.363200000000001</v>
      </c>
      <c r="F472" s="118">
        <f t="shared" si="21"/>
        <v>11.8872</v>
      </c>
      <c r="G472" s="118">
        <f t="shared" si="21"/>
        <v>1.524</v>
      </c>
      <c r="H472" s="125" t="s">
        <v>251</v>
      </c>
      <c r="I472" s="124" t="s">
        <v>716</v>
      </c>
      <c r="J472" s="125"/>
      <c r="K472" s="125"/>
      <c r="L472" s="125"/>
      <c r="M472" s="125"/>
      <c r="N472" s="125"/>
      <c r="O472" s="118" t="s">
        <v>711</v>
      </c>
      <c r="P472" s="118"/>
      <c r="Q472" s="121">
        <v>1.7999999999999999E-2</v>
      </c>
      <c r="R472" t="s">
        <v>811</v>
      </c>
      <c r="S472">
        <v>3.86</v>
      </c>
      <c r="T472">
        <v>12</v>
      </c>
      <c r="U472">
        <v>630</v>
      </c>
      <c r="V472">
        <v>0.9</v>
      </c>
      <c r="W472" t="s">
        <v>812</v>
      </c>
      <c r="X472">
        <v>1.04</v>
      </c>
      <c r="Y472" t="s">
        <v>811</v>
      </c>
      <c r="Z472">
        <v>10</v>
      </c>
      <c r="AA472">
        <v>54</v>
      </c>
      <c r="AB472">
        <v>21</v>
      </c>
      <c r="AC472">
        <v>2.71</v>
      </c>
      <c r="AD472">
        <v>10</v>
      </c>
      <c r="AE472">
        <v>1.02</v>
      </c>
      <c r="AF472">
        <v>30</v>
      </c>
      <c r="AG472">
        <v>0.5</v>
      </c>
      <c r="AH472">
        <v>344</v>
      </c>
      <c r="AI472">
        <v>2</v>
      </c>
      <c r="AJ472">
        <v>0.71</v>
      </c>
      <c r="AK472">
        <v>27</v>
      </c>
      <c r="AL472">
        <v>600</v>
      </c>
      <c r="AM472">
        <v>14</v>
      </c>
      <c r="AN472">
        <v>0.17</v>
      </c>
      <c r="AO472" t="s">
        <v>816</v>
      </c>
      <c r="AP472">
        <v>7</v>
      </c>
      <c r="AQ472">
        <v>135</v>
      </c>
      <c r="AR472" t="s">
        <v>814</v>
      </c>
      <c r="AS472">
        <v>0.31</v>
      </c>
      <c r="AT472" t="s">
        <v>815</v>
      </c>
      <c r="AU472" t="s">
        <v>815</v>
      </c>
      <c r="AV472">
        <v>67</v>
      </c>
      <c r="AW472" t="s">
        <v>815</v>
      </c>
      <c r="AX472">
        <v>64</v>
      </c>
    </row>
    <row r="473" spans="1:50" x14ac:dyDescent="0.3">
      <c r="A473" s="118" t="s">
        <v>56</v>
      </c>
      <c r="B473" s="118">
        <v>39</v>
      </c>
      <c r="C473" s="118">
        <v>44</v>
      </c>
      <c r="D473" s="118">
        <f t="shared" si="20"/>
        <v>5</v>
      </c>
      <c r="E473" s="118">
        <f t="shared" si="21"/>
        <v>11.8872</v>
      </c>
      <c r="F473" s="118">
        <f t="shared" si="21"/>
        <v>13.411199999999999</v>
      </c>
      <c r="G473" s="118">
        <f t="shared" si="21"/>
        <v>1.524</v>
      </c>
      <c r="H473" s="125" t="s">
        <v>251</v>
      </c>
      <c r="I473" s="124" t="s">
        <v>716</v>
      </c>
      <c r="J473" s="125"/>
      <c r="K473" s="125"/>
      <c r="L473" s="125"/>
      <c r="M473" s="125"/>
      <c r="N473" s="125"/>
      <c r="O473" s="118" t="s">
        <v>712</v>
      </c>
      <c r="P473" s="118"/>
      <c r="Q473" s="121">
        <v>2.1999999999999999E-2</v>
      </c>
      <c r="R473" t="s">
        <v>811</v>
      </c>
      <c r="S473">
        <v>3.31</v>
      </c>
      <c r="T473">
        <v>12</v>
      </c>
      <c r="U473">
        <v>390</v>
      </c>
      <c r="V473">
        <v>0.7</v>
      </c>
      <c r="W473" t="s">
        <v>812</v>
      </c>
      <c r="X473">
        <v>0.91</v>
      </c>
      <c r="Y473" t="s">
        <v>811</v>
      </c>
      <c r="Z473">
        <v>9</v>
      </c>
      <c r="AA473">
        <v>37</v>
      </c>
      <c r="AB473">
        <v>17</v>
      </c>
      <c r="AC473">
        <v>2.35</v>
      </c>
      <c r="AD473">
        <v>10</v>
      </c>
      <c r="AE473">
        <v>0.89</v>
      </c>
      <c r="AF473">
        <v>20</v>
      </c>
      <c r="AG473">
        <v>0.41</v>
      </c>
      <c r="AH473">
        <v>330</v>
      </c>
      <c r="AI473">
        <v>1</v>
      </c>
      <c r="AJ473">
        <v>0.54</v>
      </c>
      <c r="AK473">
        <v>21</v>
      </c>
      <c r="AL473">
        <v>360</v>
      </c>
      <c r="AM473">
        <v>13</v>
      </c>
      <c r="AN473">
        <v>0.08</v>
      </c>
      <c r="AO473">
        <v>6</v>
      </c>
      <c r="AP473">
        <v>5</v>
      </c>
      <c r="AQ473">
        <v>90</v>
      </c>
      <c r="AR473" t="s">
        <v>814</v>
      </c>
      <c r="AS473">
        <v>0.2</v>
      </c>
      <c r="AT473" t="s">
        <v>815</v>
      </c>
      <c r="AU473" t="s">
        <v>815</v>
      </c>
      <c r="AV473">
        <v>44</v>
      </c>
      <c r="AW473" t="s">
        <v>815</v>
      </c>
      <c r="AX473">
        <v>48</v>
      </c>
    </row>
    <row r="474" spans="1:50" x14ac:dyDescent="0.3">
      <c r="A474" s="118" t="s">
        <v>56</v>
      </c>
      <c r="B474" s="118">
        <v>44</v>
      </c>
      <c r="C474" s="118">
        <v>49</v>
      </c>
      <c r="D474" s="118">
        <f t="shared" si="20"/>
        <v>5</v>
      </c>
      <c r="E474" s="118">
        <f t="shared" si="21"/>
        <v>13.411199999999999</v>
      </c>
      <c r="F474" s="118">
        <f t="shared" si="21"/>
        <v>14.9352</v>
      </c>
      <c r="G474" s="118">
        <f t="shared" si="21"/>
        <v>1.524</v>
      </c>
      <c r="H474" s="125" t="s">
        <v>251</v>
      </c>
      <c r="I474" s="124" t="s">
        <v>716</v>
      </c>
      <c r="J474" s="125"/>
      <c r="K474" s="125"/>
      <c r="L474" s="125"/>
      <c r="M474" s="125"/>
      <c r="N474" s="125"/>
      <c r="O474" s="118" t="s">
        <v>713</v>
      </c>
      <c r="P474" s="118"/>
      <c r="Q474">
        <v>7.0000000000000001E-3</v>
      </c>
      <c r="R474" t="s">
        <v>811</v>
      </c>
      <c r="S474">
        <v>3.99</v>
      </c>
      <c r="T474">
        <v>14</v>
      </c>
      <c r="U474">
        <v>530</v>
      </c>
      <c r="V474">
        <v>0.9</v>
      </c>
      <c r="W474" t="s">
        <v>812</v>
      </c>
      <c r="X474">
        <v>0.68</v>
      </c>
      <c r="Y474" t="s">
        <v>811</v>
      </c>
      <c r="Z474">
        <v>10</v>
      </c>
      <c r="AA474">
        <v>48</v>
      </c>
      <c r="AB474">
        <v>21</v>
      </c>
      <c r="AC474">
        <v>2.83</v>
      </c>
      <c r="AD474">
        <v>10</v>
      </c>
      <c r="AE474">
        <v>1.1499999999999999</v>
      </c>
      <c r="AF474">
        <v>30</v>
      </c>
      <c r="AG474">
        <v>0.5</v>
      </c>
      <c r="AH474">
        <v>317</v>
      </c>
      <c r="AI474">
        <v>2</v>
      </c>
      <c r="AJ474">
        <v>0.56000000000000005</v>
      </c>
      <c r="AK474">
        <v>25</v>
      </c>
      <c r="AL474">
        <v>460</v>
      </c>
      <c r="AM474">
        <v>15</v>
      </c>
      <c r="AN474">
        <v>0.06</v>
      </c>
      <c r="AO474" t="s">
        <v>816</v>
      </c>
      <c r="AP474">
        <v>7</v>
      </c>
      <c r="AQ474">
        <v>99</v>
      </c>
      <c r="AR474" t="s">
        <v>814</v>
      </c>
      <c r="AS474">
        <v>0.25</v>
      </c>
      <c r="AT474" t="s">
        <v>815</v>
      </c>
      <c r="AU474" t="s">
        <v>815</v>
      </c>
      <c r="AV474">
        <v>58</v>
      </c>
      <c r="AW474" t="s">
        <v>815</v>
      </c>
      <c r="AX474">
        <v>61</v>
      </c>
    </row>
    <row r="475" spans="1:50" x14ac:dyDescent="0.3">
      <c r="A475" s="118" t="s">
        <v>56</v>
      </c>
      <c r="B475" s="118">
        <v>49</v>
      </c>
      <c r="C475" s="118">
        <v>54</v>
      </c>
      <c r="D475" s="118">
        <f t="shared" si="20"/>
        <v>5</v>
      </c>
      <c r="E475" s="118">
        <f t="shared" si="21"/>
        <v>14.9352</v>
      </c>
      <c r="F475" s="118">
        <f t="shared" si="21"/>
        <v>16.459199999999999</v>
      </c>
      <c r="G475" s="118">
        <f t="shared" si="21"/>
        <v>1.524</v>
      </c>
      <c r="H475" s="125" t="s">
        <v>251</v>
      </c>
      <c r="I475" s="124" t="s">
        <v>716</v>
      </c>
      <c r="J475" s="125"/>
      <c r="K475" s="125"/>
      <c r="L475" s="125"/>
      <c r="M475" s="125"/>
      <c r="N475" s="125"/>
      <c r="O475" s="118" t="s">
        <v>714</v>
      </c>
      <c r="P475" s="118"/>
      <c r="Q475">
        <v>2E-3</v>
      </c>
      <c r="R475" t="s">
        <v>811</v>
      </c>
      <c r="S475">
        <v>3.92</v>
      </c>
      <c r="T475">
        <v>16</v>
      </c>
      <c r="U475">
        <v>520</v>
      </c>
      <c r="V475">
        <v>1</v>
      </c>
      <c r="W475" t="s">
        <v>812</v>
      </c>
      <c r="X475">
        <v>0.53</v>
      </c>
      <c r="Y475" t="s">
        <v>811</v>
      </c>
      <c r="Z475">
        <v>10</v>
      </c>
      <c r="AA475">
        <v>44</v>
      </c>
      <c r="AB475">
        <v>22</v>
      </c>
      <c r="AC475">
        <v>2.75</v>
      </c>
      <c r="AD475">
        <v>10</v>
      </c>
      <c r="AE475">
        <v>1.18</v>
      </c>
      <c r="AF475">
        <v>20</v>
      </c>
      <c r="AG475">
        <v>0.46</v>
      </c>
      <c r="AH475">
        <v>433</v>
      </c>
      <c r="AI475">
        <v>2</v>
      </c>
      <c r="AJ475">
        <v>0.5</v>
      </c>
      <c r="AK475">
        <v>26</v>
      </c>
      <c r="AL475">
        <v>390</v>
      </c>
      <c r="AM475">
        <v>14</v>
      </c>
      <c r="AN475">
        <v>0.03</v>
      </c>
      <c r="AO475" t="s">
        <v>816</v>
      </c>
      <c r="AP475">
        <v>6</v>
      </c>
      <c r="AQ475">
        <v>78</v>
      </c>
      <c r="AR475" t="s">
        <v>814</v>
      </c>
      <c r="AS475">
        <v>0.22</v>
      </c>
      <c r="AT475" t="s">
        <v>815</v>
      </c>
      <c r="AU475" t="s">
        <v>815</v>
      </c>
      <c r="AV475">
        <v>52</v>
      </c>
      <c r="AW475">
        <v>10</v>
      </c>
      <c r="AX475">
        <v>57</v>
      </c>
    </row>
    <row r="476" spans="1:50" x14ac:dyDescent="0.3">
      <c r="A476" s="118" t="s">
        <v>56</v>
      </c>
      <c r="B476" s="118">
        <v>54</v>
      </c>
      <c r="C476" s="118">
        <v>59</v>
      </c>
      <c r="D476" s="118">
        <f t="shared" si="20"/>
        <v>5</v>
      </c>
      <c r="E476" s="118">
        <f t="shared" si="21"/>
        <v>16.459199999999999</v>
      </c>
      <c r="F476" s="118">
        <f t="shared" si="21"/>
        <v>17.9832</v>
      </c>
      <c r="G476" s="118">
        <f t="shared" si="21"/>
        <v>1.524</v>
      </c>
      <c r="H476" s="125" t="s">
        <v>251</v>
      </c>
      <c r="I476" s="124" t="s">
        <v>716</v>
      </c>
      <c r="J476" s="125"/>
      <c r="K476" s="125"/>
      <c r="L476" s="125"/>
      <c r="M476" s="125"/>
      <c r="N476" s="125"/>
      <c r="O476" s="118" t="s">
        <v>715</v>
      </c>
      <c r="P476" s="118"/>
      <c r="Q476">
        <v>1E-3</v>
      </c>
      <c r="R476" t="s">
        <v>811</v>
      </c>
      <c r="S476">
        <v>3.69</v>
      </c>
      <c r="T476">
        <v>14</v>
      </c>
      <c r="U476">
        <v>720</v>
      </c>
      <c r="V476">
        <v>0.9</v>
      </c>
      <c r="W476" t="s">
        <v>812</v>
      </c>
      <c r="X476">
        <v>1.49</v>
      </c>
      <c r="Y476">
        <v>0.5</v>
      </c>
      <c r="Z476">
        <v>9</v>
      </c>
      <c r="AA476">
        <v>45</v>
      </c>
      <c r="AB476">
        <v>23</v>
      </c>
      <c r="AC476">
        <v>2.48</v>
      </c>
      <c r="AD476">
        <v>10</v>
      </c>
      <c r="AE476">
        <v>0.95</v>
      </c>
      <c r="AF476">
        <v>20</v>
      </c>
      <c r="AG476">
        <v>0.87</v>
      </c>
      <c r="AH476">
        <v>397</v>
      </c>
      <c r="AI476">
        <v>1</v>
      </c>
      <c r="AJ476">
        <v>0.8</v>
      </c>
      <c r="AK476">
        <v>28</v>
      </c>
      <c r="AL476">
        <v>680</v>
      </c>
      <c r="AM476">
        <v>8</v>
      </c>
      <c r="AN476">
        <v>0.02</v>
      </c>
      <c r="AO476" t="s">
        <v>816</v>
      </c>
      <c r="AP476">
        <v>7</v>
      </c>
      <c r="AQ476">
        <v>138</v>
      </c>
      <c r="AR476" t="s">
        <v>814</v>
      </c>
      <c r="AS476">
        <v>0.28000000000000003</v>
      </c>
      <c r="AT476" t="s">
        <v>815</v>
      </c>
      <c r="AU476" t="s">
        <v>815</v>
      </c>
      <c r="AV476">
        <v>69</v>
      </c>
      <c r="AW476" t="s">
        <v>815</v>
      </c>
      <c r="AX476">
        <v>67</v>
      </c>
    </row>
  </sheetData>
  <autoFilter ref="A1:AX476" xr:uid="{9EF08511-6E3E-414D-8F8B-05FE41F08E12}">
    <sortState ref="A2:AX476">
      <sortCondition ref="A1:A476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8FFCB-A0C0-42CA-B9EE-FAD716820A14}">
  <dimension ref="A1:AT500"/>
  <sheetViews>
    <sheetView workbookViewId="0">
      <selection activeCell="A4" sqref="A4"/>
    </sheetView>
  </sheetViews>
  <sheetFormatPr defaultRowHeight="14.4" x14ac:dyDescent="0.3"/>
  <cols>
    <col min="1" max="1" width="14.5546875" customWidth="1"/>
    <col min="2" max="2" width="9.88671875" customWidth="1"/>
    <col min="3" max="3" width="9.109375" customWidth="1"/>
    <col min="4" max="4" width="11.44140625" customWidth="1"/>
    <col min="5" max="5" width="11.33203125" customWidth="1"/>
    <col min="6" max="6" width="12.33203125" bestFit="1" customWidth="1"/>
    <col min="7" max="7" width="10.21875" bestFit="1" customWidth="1"/>
    <col min="8" max="8" width="5.109375" bestFit="1" customWidth="1"/>
    <col min="9" max="9" width="5.88671875" bestFit="1" customWidth="1"/>
    <col min="10" max="10" width="4.6640625" bestFit="1" customWidth="1"/>
    <col min="11" max="11" width="5.6640625" bestFit="1" customWidth="1"/>
    <col min="12" max="12" width="9.5546875" bestFit="1" customWidth="1"/>
  </cols>
  <sheetData>
    <row r="1" spans="1:46" ht="15" customHeight="1" x14ac:dyDescent="0.3">
      <c r="A1" s="115" t="s">
        <v>772</v>
      </c>
      <c r="B1" s="116" t="s">
        <v>16</v>
      </c>
      <c r="C1" s="116" t="s">
        <v>5</v>
      </c>
      <c r="D1" s="116" t="s">
        <v>113</v>
      </c>
      <c r="E1" s="116" t="s">
        <v>8</v>
      </c>
      <c r="F1" s="117" t="s">
        <v>4</v>
      </c>
      <c r="G1" s="116" t="s">
        <v>9</v>
      </c>
      <c r="H1" s="116" t="s">
        <v>18</v>
      </c>
      <c r="I1" s="116" t="s">
        <v>19</v>
      </c>
      <c r="J1" s="116" t="s">
        <v>20</v>
      </c>
      <c r="K1" s="116" t="s">
        <v>21</v>
      </c>
      <c r="L1" s="116" t="s">
        <v>6</v>
      </c>
      <c r="M1" s="40" t="s">
        <v>777</v>
      </c>
      <c r="N1" s="40" t="s">
        <v>778</v>
      </c>
      <c r="O1" s="40" t="s">
        <v>779</v>
      </c>
      <c r="P1" s="40" t="s">
        <v>780</v>
      </c>
      <c r="Q1" s="40" t="s">
        <v>781</v>
      </c>
      <c r="R1" s="40" t="s">
        <v>782</v>
      </c>
      <c r="S1" s="40" t="s">
        <v>783</v>
      </c>
      <c r="T1" s="40" t="s">
        <v>784</v>
      </c>
      <c r="U1" s="40" t="s">
        <v>785</v>
      </c>
      <c r="V1" s="40" t="s">
        <v>786</v>
      </c>
      <c r="W1" s="40" t="s">
        <v>787</v>
      </c>
      <c r="X1" s="40" t="s">
        <v>788</v>
      </c>
      <c r="Y1" s="40" t="s">
        <v>789</v>
      </c>
      <c r="Z1" s="40" t="s">
        <v>790</v>
      </c>
      <c r="AA1" s="40" t="s">
        <v>791</v>
      </c>
      <c r="AB1" s="40" t="s">
        <v>792</v>
      </c>
      <c r="AC1" s="40" t="s">
        <v>793</v>
      </c>
      <c r="AD1" s="40" t="s">
        <v>794</v>
      </c>
      <c r="AE1" s="40" t="s">
        <v>795</v>
      </c>
      <c r="AF1" s="40" t="s">
        <v>796</v>
      </c>
      <c r="AG1" s="40" t="s">
        <v>797</v>
      </c>
      <c r="AH1" s="40" t="s">
        <v>798</v>
      </c>
      <c r="AI1" s="40" t="s">
        <v>799</v>
      </c>
      <c r="AJ1" s="40" t="s">
        <v>800</v>
      </c>
      <c r="AK1" s="40" t="s">
        <v>801</v>
      </c>
      <c r="AL1" s="40" t="s">
        <v>802</v>
      </c>
      <c r="AM1" s="40" t="s">
        <v>803</v>
      </c>
      <c r="AN1" s="40" t="s">
        <v>804</v>
      </c>
      <c r="AO1" s="40" t="s">
        <v>805</v>
      </c>
      <c r="AP1" s="40" t="s">
        <v>806</v>
      </c>
      <c r="AQ1" s="40" t="s">
        <v>807</v>
      </c>
      <c r="AR1" s="40" t="s">
        <v>808</v>
      </c>
      <c r="AS1" s="40" t="s">
        <v>809</v>
      </c>
      <c r="AT1" s="40" t="s">
        <v>810</v>
      </c>
    </row>
    <row r="2" spans="1:46" ht="15" customHeight="1" x14ac:dyDescent="0.3">
      <c r="A2" s="118" t="s">
        <v>46</v>
      </c>
      <c r="B2" s="118">
        <v>0</v>
      </c>
      <c r="C2" s="118">
        <v>3</v>
      </c>
      <c r="D2" s="118">
        <v>3</v>
      </c>
      <c r="E2" s="118"/>
      <c r="F2" s="118"/>
      <c r="G2" s="118"/>
      <c r="H2" s="118"/>
      <c r="I2" s="118"/>
      <c r="J2" s="118"/>
      <c r="K2" s="118"/>
      <c r="L2" s="118"/>
    </row>
    <row r="3" spans="1:46" ht="15" customHeight="1" x14ac:dyDescent="0.3">
      <c r="A3" s="118" t="s">
        <v>46</v>
      </c>
      <c r="B3" s="118">
        <v>3</v>
      </c>
      <c r="C3" s="118">
        <v>8</v>
      </c>
      <c r="D3" s="118">
        <v>5</v>
      </c>
      <c r="E3" s="118"/>
      <c r="F3" s="118"/>
      <c r="G3" s="118"/>
      <c r="H3" s="118"/>
      <c r="I3" s="118"/>
      <c r="J3" s="118"/>
      <c r="K3" s="118"/>
      <c r="L3" s="118" t="s">
        <v>728</v>
      </c>
      <c r="M3">
        <v>6.6000000000000003E-2</v>
      </c>
      <c r="N3" t="s">
        <v>811</v>
      </c>
      <c r="O3">
        <v>4.62</v>
      </c>
      <c r="P3">
        <v>276</v>
      </c>
      <c r="Q3">
        <v>450</v>
      </c>
      <c r="R3">
        <v>1.2</v>
      </c>
      <c r="S3" t="s">
        <v>812</v>
      </c>
      <c r="T3">
        <v>14.6</v>
      </c>
      <c r="U3" t="s">
        <v>811</v>
      </c>
      <c r="V3">
        <v>10</v>
      </c>
      <c r="W3">
        <v>40</v>
      </c>
      <c r="X3">
        <v>25</v>
      </c>
      <c r="Y3">
        <v>2.72</v>
      </c>
      <c r="Z3">
        <v>10</v>
      </c>
      <c r="AA3">
        <v>1.68</v>
      </c>
      <c r="AB3">
        <v>20</v>
      </c>
      <c r="AC3">
        <v>0.65</v>
      </c>
      <c r="AD3">
        <v>641</v>
      </c>
      <c r="AE3" t="s">
        <v>813</v>
      </c>
      <c r="AF3">
        <v>0.15</v>
      </c>
      <c r="AG3">
        <v>19</v>
      </c>
      <c r="AH3">
        <v>550</v>
      </c>
      <c r="AI3">
        <v>18</v>
      </c>
      <c r="AJ3">
        <v>0.09</v>
      </c>
      <c r="AK3">
        <v>38</v>
      </c>
      <c r="AL3">
        <v>8</v>
      </c>
      <c r="AM3">
        <v>1220</v>
      </c>
      <c r="AN3" t="s">
        <v>814</v>
      </c>
      <c r="AO3">
        <v>0.21</v>
      </c>
      <c r="AP3" t="s">
        <v>815</v>
      </c>
      <c r="AQ3" t="s">
        <v>815</v>
      </c>
      <c r="AR3">
        <v>52</v>
      </c>
      <c r="AS3" t="s">
        <v>815</v>
      </c>
      <c r="AT3">
        <v>61</v>
      </c>
    </row>
    <row r="4" spans="1:46" ht="15" customHeight="1" x14ac:dyDescent="0.3">
      <c r="A4" s="118" t="s">
        <v>46</v>
      </c>
      <c r="B4" s="118">
        <v>8</v>
      </c>
      <c r="C4" s="118">
        <v>13</v>
      </c>
      <c r="D4" s="118">
        <v>5</v>
      </c>
      <c r="E4" s="118"/>
      <c r="F4" s="118"/>
      <c r="G4" s="118"/>
      <c r="H4" s="118"/>
      <c r="I4" s="118"/>
      <c r="J4" s="118"/>
      <c r="K4" s="118"/>
      <c r="L4" s="118" t="s">
        <v>729</v>
      </c>
      <c r="M4">
        <v>0.08</v>
      </c>
      <c r="N4" t="s">
        <v>811</v>
      </c>
      <c r="O4">
        <v>5.36</v>
      </c>
      <c r="P4">
        <v>322</v>
      </c>
      <c r="Q4">
        <v>610</v>
      </c>
      <c r="R4">
        <v>1.5</v>
      </c>
      <c r="S4" t="s">
        <v>812</v>
      </c>
      <c r="T4">
        <v>5.96</v>
      </c>
      <c r="U4" t="s">
        <v>811</v>
      </c>
      <c r="V4">
        <v>9</v>
      </c>
      <c r="W4">
        <v>46</v>
      </c>
      <c r="X4">
        <v>29</v>
      </c>
      <c r="Y4">
        <v>3.15</v>
      </c>
      <c r="Z4">
        <v>10</v>
      </c>
      <c r="AA4">
        <v>2.2599999999999998</v>
      </c>
      <c r="AB4">
        <v>30</v>
      </c>
      <c r="AC4">
        <v>0.43</v>
      </c>
      <c r="AD4">
        <v>529</v>
      </c>
      <c r="AE4">
        <v>2</v>
      </c>
      <c r="AF4">
        <v>0.09</v>
      </c>
      <c r="AG4">
        <v>24</v>
      </c>
      <c r="AH4">
        <v>470</v>
      </c>
      <c r="AI4">
        <v>19</v>
      </c>
      <c r="AJ4">
        <v>0.04</v>
      </c>
      <c r="AK4">
        <v>44</v>
      </c>
      <c r="AL4">
        <v>9</v>
      </c>
      <c r="AM4">
        <v>466</v>
      </c>
      <c r="AN4" t="s">
        <v>814</v>
      </c>
      <c r="AO4">
        <v>0.23</v>
      </c>
      <c r="AP4" t="s">
        <v>815</v>
      </c>
      <c r="AQ4" t="s">
        <v>815</v>
      </c>
      <c r="AR4">
        <v>60</v>
      </c>
      <c r="AS4" t="s">
        <v>815</v>
      </c>
      <c r="AT4">
        <v>90</v>
      </c>
    </row>
    <row r="5" spans="1:46" ht="15" customHeight="1" x14ac:dyDescent="0.3">
      <c r="A5" s="118" t="s">
        <v>46</v>
      </c>
      <c r="B5" s="118">
        <v>13</v>
      </c>
      <c r="C5" s="118">
        <v>18</v>
      </c>
      <c r="D5" s="118">
        <v>5</v>
      </c>
      <c r="E5" s="118"/>
      <c r="F5" s="118"/>
      <c r="G5" s="118"/>
      <c r="H5" s="118"/>
      <c r="I5" s="118"/>
      <c r="J5" s="118"/>
      <c r="K5" s="118"/>
      <c r="L5" s="118" t="s">
        <v>730</v>
      </c>
      <c r="M5">
        <v>0.14099999999999999</v>
      </c>
      <c r="N5" t="s">
        <v>811</v>
      </c>
      <c r="O5">
        <v>7.93</v>
      </c>
      <c r="P5">
        <v>717</v>
      </c>
      <c r="Q5">
        <v>760</v>
      </c>
      <c r="R5">
        <v>2.2000000000000002</v>
      </c>
      <c r="S5" t="s">
        <v>812</v>
      </c>
      <c r="T5">
        <v>0.71</v>
      </c>
      <c r="U5" t="s">
        <v>811</v>
      </c>
      <c r="V5">
        <v>10</v>
      </c>
      <c r="W5">
        <v>59</v>
      </c>
      <c r="X5">
        <v>28</v>
      </c>
      <c r="Y5">
        <v>4.1100000000000003</v>
      </c>
      <c r="Z5">
        <v>20</v>
      </c>
      <c r="AA5">
        <v>3.59</v>
      </c>
      <c r="AB5">
        <v>50</v>
      </c>
      <c r="AC5">
        <v>0.56000000000000005</v>
      </c>
      <c r="AD5">
        <v>355</v>
      </c>
      <c r="AE5">
        <v>2</v>
      </c>
      <c r="AF5">
        <v>0.12</v>
      </c>
      <c r="AG5">
        <v>24</v>
      </c>
      <c r="AH5">
        <v>470</v>
      </c>
      <c r="AI5">
        <v>18</v>
      </c>
      <c r="AJ5">
        <v>0.06</v>
      </c>
      <c r="AK5">
        <v>47</v>
      </c>
      <c r="AL5">
        <v>12</v>
      </c>
      <c r="AM5">
        <v>110</v>
      </c>
      <c r="AN5">
        <v>20</v>
      </c>
      <c r="AO5">
        <v>0.2</v>
      </c>
      <c r="AP5" t="s">
        <v>815</v>
      </c>
      <c r="AQ5" t="s">
        <v>815</v>
      </c>
      <c r="AR5">
        <v>84</v>
      </c>
      <c r="AS5" t="s">
        <v>815</v>
      </c>
      <c r="AT5">
        <v>78</v>
      </c>
    </row>
    <row r="6" spans="1:46" ht="15" customHeight="1" x14ac:dyDescent="0.3">
      <c r="A6" s="118" t="s">
        <v>46</v>
      </c>
      <c r="B6" s="118">
        <v>18</v>
      </c>
      <c r="C6" s="118">
        <v>23</v>
      </c>
      <c r="D6" s="118">
        <v>5</v>
      </c>
      <c r="E6" s="118"/>
      <c r="F6" s="118"/>
      <c r="G6" s="118"/>
      <c r="H6" s="118"/>
      <c r="I6" s="118"/>
      <c r="J6" s="118"/>
      <c r="K6" s="118"/>
      <c r="L6" s="118" t="s">
        <v>731</v>
      </c>
      <c r="M6">
        <v>0.123</v>
      </c>
      <c r="N6" t="s">
        <v>811</v>
      </c>
      <c r="O6">
        <v>8.85</v>
      </c>
      <c r="P6">
        <v>934</v>
      </c>
      <c r="Q6">
        <v>840</v>
      </c>
      <c r="R6">
        <v>2.4</v>
      </c>
      <c r="S6" t="s">
        <v>812</v>
      </c>
      <c r="T6">
        <v>0.09</v>
      </c>
      <c r="U6" t="s">
        <v>811</v>
      </c>
      <c r="V6">
        <v>11</v>
      </c>
      <c r="W6">
        <v>62</v>
      </c>
      <c r="X6">
        <v>27</v>
      </c>
      <c r="Y6">
        <v>3.96</v>
      </c>
      <c r="Z6">
        <v>20</v>
      </c>
      <c r="AA6">
        <v>3.97</v>
      </c>
      <c r="AB6">
        <v>50</v>
      </c>
      <c r="AC6">
        <v>0.45</v>
      </c>
      <c r="AD6">
        <v>176</v>
      </c>
      <c r="AE6">
        <v>2</v>
      </c>
      <c r="AF6">
        <v>0.1</v>
      </c>
      <c r="AG6">
        <v>27</v>
      </c>
      <c r="AH6">
        <v>410</v>
      </c>
      <c r="AI6">
        <v>22</v>
      </c>
      <c r="AJ6">
        <v>0.04</v>
      </c>
      <c r="AK6">
        <v>54</v>
      </c>
      <c r="AL6">
        <v>13</v>
      </c>
      <c r="AM6">
        <v>136</v>
      </c>
      <c r="AN6">
        <v>20</v>
      </c>
      <c r="AO6">
        <v>0.24</v>
      </c>
      <c r="AP6">
        <v>10</v>
      </c>
      <c r="AQ6" t="s">
        <v>815</v>
      </c>
      <c r="AR6">
        <v>77</v>
      </c>
      <c r="AS6" t="s">
        <v>815</v>
      </c>
      <c r="AT6">
        <v>87</v>
      </c>
    </row>
    <row r="7" spans="1:46" ht="15" customHeight="1" x14ac:dyDescent="0.3">
      <c r="A7" s="118" t="s">
        <v>46</v>
      </c>
      <c r="B7" s="118">
        <v>23</v>
      </c>
      <c r="C7" s="118">
        <v>28</v>
      </c>
      <c r="D7" s="118">
        <v>5</v>
      </c>
      <c r="E7" s="118"/>
      <c r="F7" s="118"/>
      <c r="G7" s="118"/>
      <c r="H7" s="118"/>
      <c r="I7" s="118"/>
      <c r="J7" s="118"/>
      <c r="K7" s="118"/>
      <c r="L7" s="118" t="s">
        <v>732</v>
      </c>
      <c r="M7">
        <v>3.3000000000000002E-2</v>
      </c>
      <c r="N7" t="s">
        <v>811</v>
      </c>
      <c r="O7">
        <v>3.84</v>
      </c>
      <c r="P7">
        <v>380</v>
      </c>
      <c r="Q7">
        <v>340</v>
      </c>
      <c r="R7">
        <v>1.2</v>
      </c>
      <c r="S7" t="s">
        <v>812</v>
      </c>
      <c r="T7">
        <v>0.13</v>
      </c>
      <c r="U7" t="s">
        <v>811</v>
      </c>
      <c r="V7">
        <v>14</v>
      </c>
      <c r="W7">
        <v>38</v>
      </c>
      <c r="X7">
        <v>31</v>
      </c>
      <c r="Y7">
        <v>2.95</v>
      </c>
      <c r="Z7">
        <v>10</v>
      </c>
      <c r="AA7">
        <v>1.62</v>
      </c>
      <c r="AB7">
        <v>20</v>
      </c>
      <c r="AC7">
        <v>0.26</v>
      </c>
      <c r="AD7">
        <v>308</v>
      </c>
      <c r="AE7">
        <v>4</v>
      </c>
      <c r="AF7">
        <v>0.03</v>
      </c>
      <c r="AG7">
        <v>38</v>
      </c>
      <c r="AH7">
        <v>460</v>
      </c>
      <c r="AI7">
        <v>56</v>
      </c>
      <c r="AJ7">
        <v>0.03</v>
      </c>
      <c r="AK7">
        <v>71</v>
      </c>
      <c r="AL7">
        <v>6</v>
      </c>
      <c r="AM7">
        <v>79</v>
      </c>
      <c r="AN7" t="s">
        <v>814</v>
      </c>
      <c r="AO7">
        <v>0.15</v>
      </c>
      <c r="AP7" t="s">
        <v>815</v>
      </c>
      <c r="AQ7" t="s">
        <v>815</v>
      </c>
      <c r="AR7">
        <v>43</v>
      </c>
      <c r="AS7" t="s">
        <v>815</v>
      </c>
      <c r="AT7">
        <v>82</v>
      </c>
    </row>
    <row r="8" spans="1:46" ht="15" customHeight="1" x14ac:dyDescent="0.3">
      <c r="A8" s="118" t="s">
        <v>46</v>
      </c>
      <c r="B8" s="118">
        <v>28</v>
      </c>
      <c r="C8" s="118">
        <v>35</v>
      </c>
      <c r="D8" s="118">
        <v>7</v>
      </c>
      <c r="E8" s="118"/>
      <c r="F8" s="118"/>
      <c r="G8" s="118"/>
      <c r="H8" s="118"/>
      <c r="I8" s="118"/>
      <c r="J8" s="118"/>
      <c r="K8" s="118"/>
      <c r="L8" s="118" t="s">
        <v>733</v>
      </c>
      <c r="M8">
        <v>4.3999999999999997E-2</v>
      </c>
      <c r="N8" t="s">
        <v>811</v>
      </c>
      <c r="O8">
        <v>1.7</v>
      </c>
      <c r="P8">
        <v>177</v>
      </c>
      <c r="Q8">
        <v>200</v>
      </c>
      <c r="R8" t="s">
        <v>811</v>
      </c>
      <c r="S8" t="s">
        <v>812</v>
      </c>
      <c r="T8">
        <v>0.78</v>
      </c>
      <c r="U8" t="s">
        <v>811</v>
      </c>
      <c r="V8">
        <v>4</v>
      </c>
      <c r="W8">
        <v>29</v>
      </c>
      <c r="X8">
        <v>12</v>
      </c>
      <c r="Y8">
        <v>1.35</v>
      </c>
      <c r="Z8" t="s">
        <v>815</v>
      </c>
      <c r="AA8">
        <v>0.81</v>
      </c>
      <c r="AB8">
        <v>10</v>
      </c>
      <c r="AC8">
        <v>0.4</v>
      </c>
      <c r="AD8">
        <v>451</v>
      </c>
      <c r="AE8">
        <v>3</v>
      </c>
      <c r="AF8">
        <v>0.01</v>
      </c>
      <c r="AG8">
        <v>11</v>
      </c>
      <c r="AH8">
        <v>250</v>
      </c>
      <c r="AI8">
        <v>13</v>
      </c>
      <c r="AJ8">
        <v>0.03</v>
      </c>
      <c r="AK8">
        <v>41</v>
      </c>
      <c r="AL8">
        <v>2</v>
      </c>
      <c r="AM8">
        <v>39</v>
      </c>
      <c r="AN8" t="s">
        <v>814</v>
      </c>
      <c r="AO8">
        <v>0.12</v>
      </c>
      <c r="AP8" t="s">
        <v>815</v>
      </c>
      <c r="AQ8" t="s">
        <v>815</v>
      </c>
      <c r="AR8">
        <v>23</v>
      </c>
      <c r="AS8" t="s">
        <v>815</v>
      </c>
      <c r="AT8">
        <v>53</v>
      </c>
    </row>
    <row r="9" spans="1:46" ht="15" customHeight="1" x14ac:dyDescent="0.3">
      <c r="A9" s="118" t="s">
        <v>46</v>
      </c>
      <c r="B9" s="118">
        <v>35</v>
      </c>
      <c r="C9" s="118">
        <v>40</v>
      </c>
      <c r="D9" s="118">
        <v>5</v>
      </c>
      <c r="E9" s="118"/>
      <c r="F9" s="118"/>
      <c r="G9" s="118"/>
      <c r="H9" s="118"/>
      <c r="I9" s="118"/>
      <c r="J9" s="118"/>
      <c r="K9" s="118"/>
      <c r="L9" s="118" t="s">
        <v>734</v>
      </c>
      <c r="M9">
        <v>2.4E-2</v>
      </c>
      <c r="N9" t="s">
        <v>811</v>
      </c>
      <c r="O9">
        <v>1.71</v>
      </c>
      <c r="P9">
        <v>173</v>
      </c>
      <c r="Q9">
        <v>200</v>
      </c>
      <c r="R9" t="s">
        <v>811</v>
      </c>
      <c r="S9" t="s">
        <v>812</v>
      </c>
      <c r="T9">
        <v>0.47</v>
      </c>
      <c r="U9" t="s">
        <v>811</v>
      </c>
      <c r="V9">
        <v>4</v>
      </c>
      <c r="W9">
        <v>32</v>
      </c>
      <c r="X9">
        <v>10</v>
      </c>
      <c r="Y9">
        <v>1.44</v>
      </c>
      <c r="Z9" t="s">
        <v>815</v>
      </c>
      <c r="AA9">
        <v>0.81</v>
      </c>
      <c r="AB9">
        <v>10</v>
      </c>
      <c r="AC9">
        <v>0.27</v>
      </c>
      <c r="AD9">
        <v>376</v>
      </c>
      <c r="AE9">
        <v>3</v>
      </c>
      <c r="AF9">
        <v>0.02</v>
      </c>
      <c r="AG9">
        <v>12</v>
      </c>
      <c r="AH9">
        <v>240</v>
      </c>
      <c r="AI9">
        <v>5</v>
      </c>
      <c r="AJ9">
        <v>0.13</v>
      </c>
      <c r="AK9">
        <v>32</v>
      </c>
      <c r="AL9">
        <v>2</v>
      </c>
      <c r="AM9">
        <v>30</v>
      </c>
      <c r="AN9" t="s">
        <v>814</v>
      </c>
      <c r="AO9">
        <v>0.15</v>
      </c>
      <c r="AP9" t="s">
        <v>815</v>
      </c>
      <c r="AQ9" t="s">
        <v>815</v>
      </c>
      <c r="AR9">
        <v>28</v>
      </c>
      <c r="AS9" t="s">
        <v>815</v>
      </c>
      <c r="AT9">
        <v>31</v>
      </c>
    </row>
    <row r="10" spans="1:46" ht="15" customHeight="1" x14ac:dyDescent="0.3">
      <c r="A10" s="118" t="s">
        <v>46</v>
      </c>
      <c r="B10" s="118">
        <v>40</v>
      </c>
      <c r="C10" s="118">
        <v>45</v>
      </c>
      <c r="D10" s="118">
        <v>5</v>
      </c>
      <c r="E10" s="118"/>
      <c r="F10" s="118"/>
      <c r="G10" s="118"/>
      <c r="H10" s="118"/>
      <c r="I10" s="118"/>
      <c r="J10" s="118"/>
      <c r="K10" s="118"/>
      <c r="L10" s="118" t="s">
        <v>735</v>
      </c>
      <c r="M10">
        <v>7.4999999999999997E-2</v>
      </c>
      <c r="N10" t="s">
        <v>811</v>
      </c>
      <c r="O10">
        <v>1.88</v>
      </c>
      <c r="P10">
        <v>343</v>
      </c>
      <c r="Q10">
        <v>190</v>
      </c>
      <c r="R10" t="s">
        <v>811</v>
      </c>
      <c r="S10" t="s">
        <v>812</v>
      </c>
      <c r="T10">
        <v>0.99</v>
      </c>
      <c r="U10">
        <v>0.5</v>
      </c>
      <c r="V10">
        <v>4</v>
      </c>
      <c r="W10">
        <v>28</v>
      </c>
      <c r="X10">
        <v>10</v>
      </c>
      <c r="Y10">
        <v>1.38</v>
      </c>
      <c r="Z10" t="s">
        <v>815</v>
      </c>
      <c r="AA10">
        <v>0.89</v>
      </c>
      <c r="AB10">
        <v>10</v>
      </c>
      <c r="AC10">
        <v>0.47</v>
      </c>
      <c r="AD10">
        <v>469</v>
      </c>
      <c r="AE10">
        <v>2</v>
      </c>
      <c r="AF10">
        <v>0.01</v>
      </c>
      <c r="AG10">
        <v>11</v>
      </c>
      <c r="AH10">
        <v>200</v>
      </c>
      <c r="AI10">
        <v>6</v>
      </c>
      <c r="AJ10">
        <v>0.14000000000000001</v>
      </c>
      <c r="AK10">
        <v>25</v>
      </c>
      <c r="AL10">
        <v>2</v>
      </c>
      <c r="AM10">
        <v>46</v>
      </c>
      <c r="AN10" t="s">
        <v>814</v>
      </c>
      <c r="AO10">
        <v>0.16</v>
      </c>
      <c r="AP10" t="s">
        <v>815</v>
      </c>
      <c r="AQ10" t="s">
        <v>815</v>
      </c>
      <c r="AR10">
        <v>26</v>
      </c>
      <c r="AS10">
        <v>10</v>
      </c>
      <c r="AT10">
        <v>75</v>
      </c>
    </row>
    <row r="11" spans="1:46" ht="15" customHeight="1" x14ac:dyDescent="0.3">
      <c r="A11" s="118" t="s">
        <v>46</v>
      </c>
      <c r="B11" s="118">
        <v>45</v>
      </c>
      <c r="C11" s="118">
        <v>50</v>
      </c>
      <c r="D11" s="118">
        <v>5</v>
      </c>
      <c r="E11" s="118"/>
      <c r="F11" s="118"/>
      <c r="G11" s="118"/>
      <c r="H11" s="118"/>
      <c r="I11" s="118"/>
      <c r="J11" s="118"/>
      <c r="K11" s="118"/>
      <c r="L11" s="118" t="s">
        <v>736</v>
      </c>
      <c r="M11">
        <v>0.16400000000000001</v>
      </c>
      <c r="N11" t="s">
        <v>811</v>
      </c>
      <c r="O11">
        <v>2.85</v>
      </c>
      <c r="P11">
        <v>592</v>
      </c>
      <c r="Q11">
        <v>260</v>
      </c>
      <c r="R11">
        <v>0.7</v>
      </c>
      <c r="S11" t="s">
        <v>812</v>
      </c>
      <c r="T11">
        <v>2.33</v>
      </c>
      <c r="U11">
        <v>0.7</v>
      </c>
      <c r="V11">
        <v>6</v>
      </c>
      <c r="W11">
        <v>50</v>
      </c>
      <c r="X11">
        <v>10</v>
      </c>
      <c r="Y11">
        <v>1.93</v>
      </c>
      <c r="Z11">
        <v>10</v>
      </c>
      <c r="AA11">
        <v>1.32</v>
      </c>
      <c r="AB11">
        <v>20</v>
      </c>
      <c r="AC11">
        <v>1.01</v>
      </c>
      <c r="AD11">
        <v>490</v>
      </c>
      <c r="AE11">
        <v>3</v>
      </c>
      <c r="AF11">
        <v>0.01</v>
      </c>
      <c r="AG11">
        <v>19</v>
      </c>
      <c r="AH11">
        <v>270</v>
      </c>
      <c r="AI11">
        <v>26</v>
      </c>
      <c r="AJ11">
        <v>0.15</v>
      </c>
      <c r="AK11">
        <v>54</v>
      </c>
      <c r="AL11">
        <v>4</v>
      </c>
      <c r="AM11">
        <v>128</v>
      </c>
      <c r="AN11" t="s">
        <v>814</v>
      </c>
      <c r="AO11">
        <v>0.17</v>
      </c>
      <c r="AP11" t="s">
        <v>815</v>
      </c>
      <c r="AQ11" t="s">
        <v>815</v>
      </c>
      <c r="AR11">
        <v>37</v>
      </c>
      <c r="AS11" t="s">
        <v>815</v>
      </c>
      <c r="AT11">
        <v>93</v>
      </c>
    </row>
    <row r="12" spans="1:46" ht="15" customHeight="1" x14ac:dyDescent="0.3">
      <c r="A12" s="118" t="s">
        <v>46</v>
      </c>
      <c r="B12" s="118">
        <v>50</v>
      </c>
      <c r="C12" s="118">
        <v>55</v>
      </c>
      <c r="D12" s="118">
        <v>5</v>
      </c>
      <c r="E12" s="118"/>
      <c r="F12" s="118"/>
      <c r="G12" s="118"/>
      <c r="H12" s="118"/>
      <c r="I12" s="118"/>
      <c r="J12" s="118"/>
      <c r="K12" s="118"/>
      <c r="L12" s="118" t="s">
        <v>737</v>
      </c>
      <c r="M12">
        <v>0.28399999999999997</v>
      </c>
      <c r="N12" t="s">
        <v>811</v>
      </c>
      <c r="O12">
        <v>2.62</v>
      </c>
      <c r="P12">
        <v>1335</v>
      </c>
      <c r="Q12">
        <v>230</v>
      </c>
      <c r="R12">
        <v>0.6</v>
      </c>
      <c r="S12" t="s">
        <v>812</v>
      </c>
      <c r="T12">
        <v>0.34</v>
      </c>
      <c r="U12" t="s">
        <v>811</v>
      </c>
      <c r="V12">
        <v>5</v>
      </c>
      <c r="W12">
        <v>46</v>
      </c>
      <c r="X12">
        <v>23</v>
      </c>
      <c r="Y12">
        <v>1.85</v>
      </c>
      <c r="Z12">
        <v>10</v>
      </c>
      <c r="AA12">
        <v>1.23</v>
      </c>
      <c r="AB12">
        <v>20</v>
      </c>
      <c r="AC12">
        <v>0.26</v>
      </c>
      <c r="AD12">
        <v>168</v>
      </c>
      <c r="AE12">
        <v>2</v>
      </c>
      <c r="AF12">
        <v>0.01</v>
      </c>
      <c r="AG12">
        <v>17</v>
      </c>
      <c r="AH12">
        <v>290</v>
      </c>
      <c r="AI12">
        <v>29</v>
      </c>
      <c r="AJ12">
        <v>0.06</v>
      </c>
      <c r="AK12">
        <v>79</v>
      </c>
      <c r="AL12">
        <v>4</v>
      </c>
      <c r="AM12">
        <v>34</v>
      </c>
      <c r="AN12" t="s">
        <v>814</v>
      </c>
      <c r="AO12">
        <v>0.17</v>
      </c>
      <c r="AP12" t="s">
        <v>815</v>
      </c>
      <c r="AQ12" t="s">
        <v>815</v>
      </c>
      <c r="AR12">
        <v>31</v>
      </c>
      <c r="AS12" t="s">
        <v>815</v>
      </c>
      <c r="AT12">
        <v>109</v>
      </c>
    </row>
    <row r="13" spans="1:46" ht="15" customHeight="1" x14ac:dyDescent="0.3">
      <c r="A13" s="118" t="s">
        <v>46</v>
      </c>
      <c r="B13" s="118">
        <v>55</v>
      </c>
      <c r="C13" s="118">
        <v>60</v>
      </c>
      <c r="D13" s="118">
        <v>5</v>
      </c>
      <c r="E13" s="118"/>
      <c r="F13" s="118"/>
      <c r="G13" s="118"/>
      <c r="H13" s="118"/>
      <c r="I13" s="118"/>
      <c r="J13" s="118"/>
      <c r="K13" s="118"/>
      <c r="L13" s="118" t="s">
        <v>738</v>
      </c>
      <c r="M13">
        <v>0.38100000000000001</v>
      </c>
      <c r="N13" t="s">
        <v>811</v>
      </c>
      <c r="O13">
        <v>3.96</v>
      </c>
      <c r="P13">
        <v>1635</v>
      </c>
      <c r="Q13">
        <v>540</v>
      </c>
      <c r="R13">
        <v>1.2</v>
      </c>
      <c r="S13" t="s">
        <v>812</v>
      </c>
      <c r="T13">
        <v>2.89</v>
      </c>
      <c r="U13" t="s">
        <v>811</v>
      </c>
      <c r="V13">
        <v>14</v>
      </c>
      <c r="W13">
        <v>192</v>
      </c>
      <c r="X13">
        <v>30</v>
      </c>
      <c r="Y13">
        <v>3.43</v>
      </c>
      <c r="Z13">
        <v>10</v>
      </c>
      <c r="AA13">
        <v>1.42</v>
      </c>
      <c r="AB13">
        <v>30</v>
      </c>
      <c r="AC13">
        <v>1.1399999999999999</v>
      </c>
      <c r="AD13">
        <v>521</v>
      </c>
      <c r="AE13">
        <v>4</v>
      </c>
      <c r="AF13">
        <v>0.04</v>
      </c>
      <c r="AG13">
        <v>20</v>
      </c>
      <c r="AH13">
        <v>1220</v>
      </c>
      <c r="AI13">
        <v>19</v>
      </c>
      <c r="AJ13">
        <v>0.08</v>
      </c>
      <c r="AK13">
        <v>130</v>
      </c>
      <c r="AL13">
        <v>13</v>
      </c>
      <c r="AM13">
        <v>237</v>
      </c>
      <c r="AN13" t="s">
        <v>814</v>
      </c>
      <c r="AO13">
        <v>0.31</v>
      </c>
      <c r="AP13" t="s">
        <v>815</v>
      </c>
      <c r="AQ13" t="s">
        <v>815</v>
      </c>
      <c r="AR13">
        <v>104</v>
      </c>
      <c r="AS13">
        <v>10</v>
      </c>
      <c r="AT13">
        <v>86</v>
      </c>
    </row>
    <row r="14" spans="1:46" ht="15" customHeight="1" x14ac:dyDescent="0.3">
      <c r="A14" s="118" t="s">
        <v>46</v>
      </c>
      <c r="B14" s="118">
        <v>60</v>
      </c>
      <c r="C14" s="118">
        <v>65</v>
      </c>
      <c r="D14" s="118">
        <v>5</v>
      </c>
      <c r="E14" s="118"/>
      <c r="F14" s="118"/>
      <c r="G14" s="118"/>
      <c r="H14" s="118"/>
      <c r="I14" s="118"/>
      <c r="J14" s="118"/>
      <c r="K14" s="118"/>
      <c r="L14" s="118" t="s">
        <v>739</v>
      </c>
      <c r="M14">
        <v>1.0999999999999999E-2</v>
      </c>
      <c r="N14" t="s">
        <v>811</v>
      </c>
      <c r="O14">
        <v>5.4</v>
      </c>
      <c r="P14">
        <v>110</v>
      </c>
      <c r="Q14">
        <v>2800</v>
      </c>
      <c r="R14">
        <v>2.4</v>
      </c>
      <c r="S14" t="s">
        <v>812</v>
      </c>
      <c r="T14">
        <v>5.74</v>
      </c>
      <c r="U14" t="s">
        <v>811</v>
      </c>
      <c r="V14">
        <v>27</v>
      </c>
      <c r="W14">
        <v>401</v>
      </c>
      <c r="X14">
        <v>14</v>
      </c>
      <c r="Y14">
        <v>5.19</v>
      </c>
      <c r="Z14">
        <v>10</v>
      </c>
      <c r="AA14">
        <v>4.32</v>
      </c>
      <c r="AB14">
        <v>40</v>
      </c>
      <c r="AC14">
        <v>4.09</v>
      </c>
      <c r="AD14">
        <v>1030</v>
      </c>
      <c r="AE14">
        <v>2</v>
      </c>
      <c r="AF14">
        <v>0.53</v>
      </c>
      <c r="AG14">
        <v>22</v>
      </c>
      <c r="AH14">
        <v>1960</v>
      </c>
      <c r="AI14">
        <v>22</v>
      </c>
      <c r="AJ14">
        <v>7.0000000000000007E-2</v>
      </c>
      <c r="AK14">
        <v>62</v>
      </c>
      <c r="AL14">
        <v>26</v>
      </c>
      <c r="AM14">
        <v>809</v>
      </c>
      <c r="AN14" t="s">
        <v>814</v>
      </c>
      <c r="AO14">
        <v>0.43</v>
      </c>
      <c r="AP14" t="s">
        <v>815</v>
      </c>
      <c r="AQ14" t="s">
        <v>815</v>
      </c>
      <c r="AR14">
        <v>203</v>
      </c>
      <c r="AS14" t="s">
        <v>815</v>
      </c>
      <c r="AT14">
        <v>97</v>
      </c>
    </row>
    <row r="15" spans="1:46" ht="15" customHeight="1" x14ac:dyDescent="0.3">
      <c r="A15" s="118" t="s">
        <v>46</v>
      </c>
      <c r="B15" s="118">
        <v>65</v>
      </c>
      <c r="C15" s="118">
        <v>70</v>
      </c>
      <c r="D15" s="118">
        <v>5</v>
      </c>
      <c r="E15" s="118"/>
      <c r="F15" s="118"/>
      <c r="G15" s="118"/>
      <c r="H15" s="118"/>
      <c r="I15" s="118"/>
      <c r="J15" s="118"/>
      <c r="K15" s="118"/>
      <c r="L15" s="118" t="s">
        <v>740</v>
      </c>
      <c r="M15">
        <v>8.0000000000000002E-3</v>
      </c>
      <c r="N15" t="s">
        <v>811</v>
      </c>
      <c r="O15">
        <v>5.33</v>
      </c>
      <c r="P15">
        <v>135</v>
      </c>
      <c r="Q15">
        <v>1840</v>
      </c>
      <c r="R15">
        <v>2</v>
      </c>
      <c r="S15" t="s">
        <v>812</v>
      </c>
      <c r="T15">
        <v>6.74</v>
      </c>
      <c r="U15" t="s">
        <v>811</v>
      </c>
      <c r="V15">
        <v>29</v>
      </c>
      <c r="W15">
        <v>410</v>
      </c>
      <c r="X15">
        <v>33</v>
      </c>
      <c r="Y15">
        <v>5.21</v>
      </c>
      <c r="Z15">
        <v>10</v>
      </c>
      <c r="AA15">
        <v>3.22</v>
      </c>
      <c r="AB15">
        <v>40</v>
      </c>
      <c r="AC15">
        <v>3.92</v>
      </c>
      <c r="AD15">
        <v>1060</v>
      </c>
      <c r="AE15">
        <v>2</v>
      </c>
      <c r="AF15">
        <v>0.17</v>
      </c>
      <c r="AG15">
        <v>26</v>
      </c>
      <c r="AH15">
        <v>2040</v>
      </c>
      <c r="AI15">
        <v>18</v>
      </c>
      <c r="AJ15">
        <v>0.15</v>
      </c>
      <c r="AK15">
        <v>194</v>
      </c>
      <c r="AL15">
        <v>28</v>
      </c>
      <c r="AM15">
        <v>876</v>
      </c>
      <c r="AN15" t="s">
        <v>814</v>
      </c>
      <c r="AO15">
        <v>0.45</v>
      </c>
      <c r="AP15" t="s">
        <v>815</v>
      </c>
      <c r="AQ15" t="s">
        <v>815</v>
      </c>
      <c r="AR15">
        <v>211</v>
      </c>
      <c r="AS15" t="s">
        <v>815</v>
      </c>
      <c r="AT15">
        <v>106</v>
      </c>
    </row>
    <row r="16" spans="1:46" ht="15" customHeight="1" x14ac:dyDescent="0.3">
      <c r="A16" s="118" t="s">
        <v>46</v>
      </c>
      <c r="B16" s="118">
        <v>70</v>
      </c>
      <c r="C16" s="118">
        <v>75</v>
      </c>
      <c r="D16" s="118">
        <v>5</v>
      </c>
      <c r="E16" s="118"/>
      <c r="F16" s="118"/>
      <c r="G16" s="118"/>
      <c r="H16" s="118"/>
      <c r="I16" s="118"/>
      <c r="J16" s="118"/>
      <c r="K16" s="118"/>
      <c r="L16" s="118" t="s">
        <v>741</v>
      </c>
      <c r="M16">
        <v>8.2000000000000003E-2</v>
      </c>
      <c r="N16" t="s">
        <v>811</v>
      </c>
      <c r="O16">
        <v>5.28</v>
      </c>
      <c r="P16">
        <v>771</v>
      </c>
      <c r="Q16">
        <v>410</v>
      </c>
      <c r="R16">
        <v>2</v>
      </c>
      <c r="S16" t="s">
        <v>812</v>
      </c>
      <c r="T16">
        <v>6.51</v>
      </c>
      <c r="U16">
        <v>0.5</v>
      </c>
      <c r="V16">
        <v>27</v>
      </c>
      <c r="W16">
        <v>370</v>
      </c>
      <c r="X16">
        <v>20</v>
      </c>
      <c r="Y16">
        <v>4.96</v>
      </c>
      <c r="Z16">
        <v>10</v>
      </c>
      <c r="AA16">
        <v>1.8</v>
      </c>
      <c r="AB16">
        <v>40</v>
      </c>
      <c r="AC16">
        <v>3.02</v>
      </c>
      <c r="AD16">
        <v>1070</v>
      </c>
      <c r="AE16">
        <v>2</v>
      </c>
      <c r="AF16">
        <v>0.02</v>
      </c>
      <c r="AG16">
        <v>24</v>
      </c>
      <c r="AH16">
        <v>1830</v>
      </c>
      <c r="AI16">
        <v>20</v>
      </c>
      <c r="AJ16">
        <v>0.08</v>
      </c>
      <c r="AK16">
        <v>356</v>
      </c>
      <c r="AL16">
        <v>25</v>
      </c>
      <c r="AM16">
        <v>633</v>
      </c>
      <c r="AN16" t="s">
        <v>814</v>
      </c>
      <c r="AO16">
        <v>0.42</v>
      </c>
      <c r="AP16" t="s">
        <v>815</v>
      </c>
      <c r="AQ16" t="s">
        <v>815</v>
      </c>
      <c r="AR16">
        <v>190</v>
      </c>
      <c r="AS16">
        <v>10</v>
      </c>
      <c r="AT16">
        <v>92</v>
      </c>
    </row>
    <row r="17" spans="1:46" ht="15" customHeight="1" x14ac:dyDescent="0.3">
      <c r="A17" s="118" t="s">
        <v>46</v>
      </c>
      <c r="B17" s="118">
        <v>75</v>
      </c>
      <c r="C17" s="118">
        <v>80</v>
      </c>
      <c r="D17" s="118">
        <v>5</v>
      </c>
      <c r="E17" s="118"/>
      <c r="F17" s="118"/>
      <c r="G17" s="118"/>
      <c r="H17" s="118"/>
      <c r="I17" s="118"/>
      <c r="J17" s="118"/>
      <c r="K17" s="118"/>
      <c r="L17" s="118" t="s">
        <v>742</v>
      </c>
      <c r="M17">
        <v>6.0000000000000001E-3</v>
      </c>
      <c r="N17" t="s">
        <v>811</v>
      </c>
      <c r="O17">
        <v>5.65</v>
      </c>
      <c r="P17">
        <v>127</v>
      </c>
      <c r="Q17">
        <v>2210</v>
      </c>
      <c r="R17">
        <v>2.1</v>
      </c>
      <c r="S17" t="s">
        <v>812</v>
      </c>
      <c r="T17">
        <v>6.64</v>
      </c>
      <c r="U17">
        <v>0.6</v>
      </c>
      <c r="V17">
        <v>26</v>
      </c>
      <c r="W17">
        <v>353</v>
      </c>
      <c r="X17">
        <v>23</v>
      </c>
      <c r="Y17">
        <v>5.1100000000000003</v>
      </c>
      <c r="Z17">
        <v>10</v>
      </c>
      <c r="AA17">
        <v>3.7</v>
      </c>
      <c r="AB17">
        <v>40</v>
      </c>
      <c r="AC17">
        <v>3.56</v>
      </c>
      <c r="AD17">
        <v>1035</v>
      </c>
      <c r="AE17">
        <v>2</v>
      </c>
      <c r="AF17">
        <v>0.38</v>
      </c>
      <c r="AG17">
        <v>25</v>
      </c>
      <c r="AH17">
        <v>1910</v>
      </c>
      <c r="AI17">
        <v>16</v>
      </c>
      <c r="AJ17">
        <v>0.1</v>
      </c>
      <c r="AK17">
        <v>150</v>
      </c>
      <c r="AL17">
        <v>26</v>
      </c>
      <c r="AM17">
        <v>897</v>
      </c>
      <c r="AN17" t="s">
        <v>814</v>
      </c>
      <c r="AO17">
        <v>0.45</v>
      </c>
      <c r="AP17" t="s">
        <v>815</v>
      </c>
      <c r="AQ17" t="s">
        <v>815</v>
      </c>
      <c r="AR17">
        <v>198</v>
      </c>
      <c r="AS17">
        <v>10</v>
      </c>
      <c r="AT17">
        <v>106</v>
      </c>
    </row>
    <row r="18" spans="1:46" ht="15" customHeight="1" x14ac:dyDescent="0.3">
      <c r="A18" s="118" t="s">
        <v>46</v>
      </c>
      <c r="B18" s="118">
        <v>80</v>
      </c>
      <c r="C18" s="118">
        <v>85</v>
      </c>
      <c r="D18" s="118">
        <v>5</v>
      </c>
      <c r="E18" s="118"/>
      <c r="F18" s="118"/>
      <c r="G18" s="118"/>
      <c r="H18" s="118"/>
      <c r="I18" s="118"/>
      <c r="J18" s="118"/>
      <c r="K18" s="118"/>
      <c r="L18" s="118" t="s">
        <v>743</v>
      </c>
      <c r="M18">
        <v>1E-3</v>
      </c>
      <c r="N18" t="s">
        <v>811</v>
      </c>
      <c r="O18">
        <v>5.97</v>
      </c>
      <c r="P18">
        <v>121</v>
      </c>
      <c r="Q18">
        <v>3140</v>
      </c>
      <c r="R18">
        <v>2</v>
      </c>
      <c r="S18" t="s">
        <v>812</v>
      </c>
      <c r="T18">
        <v>6.22</v>
      </c>
      <c r="U18" t="s">
        <v>811</v>
      </c>
      <c r="V18">
        <v>31</v>
      </c>
      <c r="W18">
        <v>405</v>
      </c>
      <c r="X18">
        <v>28</v>
      </c>
      <c r="Y18">
        <v>5.58</v>
      </c>
      <c r="Z18">
        <v>10</v>
      </c>
      <c r="AA18">
        <v>4.32</v>
      </c>
      <c r="AB18">
        <v>40</v>
      </c>
      <c r="AC18">
        <v>3.84</v>
      </c>
      <c r="AD18">
        <v>1060</v>
      </c>
      <c r="AE18">
        <v>2</v>
      </c>
      <c r="AF18">
        <v>0.49</v>
      </c>
      <c r="AG18">
        <v>34</v>
      </c>
      <c r="AH18">
        <v>2060</v>
      </c>
      <c r="AI18">
        <v>23</v>
      </c>
      <c r="AJ18">
        <v>0.02</v>
      </c>
      <c r="AK18">
        <v>57</v>
      </c>
      <c r="AL18">
        <v>27</v>
      </c>
      <c r="AM18">
        <v>778</v>
      </c>
      <c r="AN18" t="s">
        <v>814</v>
      </c>
      <c r="AO18">
        <v>0.48</v>
      </c>
      <c r="AP18">
        <v>10</v>
      </c>
      <c r="AQ18" t="s">
        <v>815</v>
      </c>
      <c r="AR18">
        <v>212</v>
      </c>
      <c r="AS18" t="s">
        <v>815</v>
      </c>
      <c r="AT18">
        <v>115</v>
      </c>
    </row>
    <row r="19" spans="1:46" ht="15" customHeight="1" x14ac:dyDescent="0.3">
      <c r="A19" s="118" t="s">
        <v>46</v>
      </c>
      <c r="B19" s="118">
        <v>85</v>
      </c>
      <c r="C19" s="118">
        <v>90</v>
      </c>
      <c r="D19" s="118">
        <v>5</v>
      </c>
      <c r="E19" s="118"/>
      <c r="F19" s="118"/>
      <c r="G19" s="118"/>
      <c r="H19" s="118"/>
      <c r="I19" s="118"/>
      <c r="J19" s="118"/>
      <c r="K19" s="118"/>
      <c r="L19" s="118" t="s">
        <v>744</v>
      </c>
      <c r="M19">
        <v>5.0000000000000001E-3</v>
      </c>
      <c r="N19" t="s">
        <v>811</v>
      </c>
      <c r="O19">
        <v>4.66</v>
      </c>
      <c r="P19">
        <v>78</v>
      </c>
      <c r="Q19">
        <v>1490</v>
      </c>
      <c r="R19">
        <v>1.6</v>
      </c>
      <c r="S19" t="s">
        <v>812</v>
      </c>
      <c r="T19">
        <v>4.75</v>
      </c>
      <c r="U19" t="s">
        <v>811</v>
      </c>
      <c r="V19">
        <v>18</v>
      </c>
      <c r="W19">
        <v>271</v>
      </c>
      <c r="X19">
        <v>19</v>
      </c>
      <c r="Y19">
        <v>4</v>
      </c>
      <c r="Z19">
        <v>10</v>
      </c>
      <c r="AA19">
        <v>2.87</v>
      </c>
      <c r="AB19">
        <v>30</v>
      </c>
      <c r="AC19">
        <v>2.3199999999999998</v>
      </c>
      <c r="AD19">
        <v>745</v>
      </c>
      <c r="AE19">
        <v>3</v>
      </c>
      <c r="AF19">
        <v>0.2</v>
      </c>
      <c r="AG19">
        <v>17</v>
      </c>
      <c r="AH19">
        <v>1370</v>
      </c>
      <c r="AI19">
        <v>15</v>
      </c>
      <c r="AJ19">
        <v>0.11</v>
      </c>
      <c r="AK19">
        <v>52</v>
      </c>
      <c r="AL19">
        <v>19</v>
      </c>
      <c r="AM19">
        <v>637</v>
      </c>
      <c r="AN19" t="s">
        <v>814</v>
      </c>
      <c r="AO19">
        <v>0.33</v>
      </c>
      <c r="AP19" t="s">
        <v>815</v>
      </c>
      <c r="AQ19" t="s">
        <v>815</v>
      </c>
      <c r="AR19">
        <v>143</v>
      </c>
      <c r="AS19" t="s">
        <v>815</v>
      </c>
      <c r="AT19">
        <v>71</v>
      </c>
    </row>
    <row r="20" spans="1:46" ht="15" customHeight="1" x14ac:dyDescent="0.3">
      <c r="A20" s="118" t="s">
        <v>46</v>
      </c>
      <c r="B20" s="118">
        <v>90</v>
      </c>
      <c r="C20" s="118">
        <v>95</v>
      </c>
      <c r="D20" s="118">
        <v>5</v>
      </c>
      <c r="E20" s="118"/>
      <c r="F20" s="118"/>
      <c r="G20" s="118"/>
      <c r="H20" s="118"/>
      <c r="I20" s="118"/>
      <c r="J20" s="118"/>
      <c r="K20" s="118"/>
      <c r="L20" s="118" t="s">
        <v>745</v>
      </c>
      <c r="M20">
        <v>7.0000000000000001E-3</v>
      </c>
      <c r="N20" t="s">
        <v>811</v>
      </c>
      <c r="O20">
        <v>1.88</v>
      </c>
      <c r="P20">
        <v>72</v>
      </c>
      <c r="Q20">
        <v>170</v>
      </c>
      <c r="R20" t="s">
        <v>811</v>
      </c>
      <c r="S20">
        <v>2</v>
      </c>
      <c r="T20">
        <v>0.68</v>
      </c>
      <c r="U20" t="s">
        <v>811</v>
      </c>
      <c r="V20">
        <v>3</v>
      </c>
      <c r="W20">
        <v>43</v>
      </c>
      <c r="X20">
        <v>10</v>
      </c>
      <c r="Y20">
        <v>1.25</v>
      </c>
      <c r="Z20">
        <v>10</v>
      </c>
      <c r="AA20">
        <v>0.8</v>
      </c>
      <c r="AB20">
        <v>10</v>
      </c>
      <c r="AC20">
        <v>0.34</v>
      </c>
      <c r="AD20">
        <v>168</v>
      </c>
      <c r="AE20">
        <v>4</v>
      </c>
      <c r="AF20">
        <v>0.02</v>
      </c>
      <c r="AG20">
        <v>10</v>
      </c>
      <c r="AH20">
        <v>160</v>
      </c>
      <c r="AI20">
        <v>7</v>
      </c>
      <c r="AJ20">
        <v>0.12</v>
      </c>
      <c r="AK20">
        <v>25</v>
      </c>
      <c r="AL20">
        <v>2</v>
      </c>
      <c r="AM20">
        <v>56</v>
      </c>
      <c r="AN20" t="s">
        <v>814</v>
      </c>
      <c r="AO20">
        <v>7.0000000000000007E-2</v>
      </c>
      <c r="AP20" t="s">
        <v>815</v>
      </c>
      <c r="AQ20" t="s">
        <v>815</v>
      </c>
      <c r="AR20">
        <v>22</v>
      </c>
      <c r="AS20" t="s">
        <v>815</v>
      </c>
      <c r="AT20">
        <v>18</v>
      </c>
    </row>
    <row r="21" spans="1:46" ht="15" customHeight="1" x14ac:dyDescent="0.3">
      <c r="A21" s="118" t="s">
        <v>46</v>
      </c>
      <c r="B21" s="118">
        <v>95</v>
      </c>
      <c r="C21" s="118">
        <v>100</v>
      </c>
      <c r="D21" s="118">
        <v>5</v>
      </c>
      <c r="E21" s="118"/>
      <c r="F21" s="118"/>
      <c r="G21" s="118"/>
      <c r="H21" s="118"/>
      <c r="I21" s="118"/>
      <c r="J21" s="118"/>
      <c r="K21" s="118"/>
      <c r="L21" s="118" t="s">
        <v>746</v>
      </c>
      <c r="M21">
        <v>0.01</v>
      </c>
      <c r="N21" t="s">
        <v>811</v>
      </c>
      <c r="O21">
        <v>1.6</v>
      </c>
      <c r="P21">
        <v>70</v>
      </c>
      <c r="Q21">
        <v>130</v>
      </c>
      <c r="R21" t="s">
        <v>811</v>
      </c>
      <c r="S21" t="s">
        <v>812</v>
      </c>
      <c r="T21">
        <v>0.25</v>
      </c>
      <c r="U21" t="s">
        <v>811</v>
      </c>
      <c r="V21">
        <v>4</v>
      </c>
      <c r="W21">
        <v>31</v>
      </c>
      <c r="X21">
        <v>18</v>
      </c>
      <c r="Y21">
        <v>1.24</v>
      </c>
      <c r="Z21" t="s">
        <v>815</v>
      </c>
      <c r="AA21">
        <v>0.68</v>
      </c>
      <c r="AB21">
        <v>10</v>
      </c>
      <c r="AC21">
        <v>0.16</v>
      </c>
      <c r="AD21">
        <v>121</v>
      </c>
      <c r="AE21">
        <v>3</v>
      </c>
      <c r="AF21">
        <v>0.01</v>
      </c>
      <c r="AG21">
        <v>13</v>
      </c>
      <c r="AH21">
        <v>100</v>
      </c>
      <c r="AI21">
        <v>2</v>
      </c>
      <c r="AJ21">
        <v>7.0000000000000007E-2</v>
      </c>
      <c r="AK21">
        <v>21</v>
      </c>
      <c r="AL21">
        <v>2</v>
      </c>
      <c r="AM21">
        <v>22</v>
      </c>
      <c r="AN21" t="s">
        <v>814</v>
      </c>
      <c r="AO21">
        <v>7.0000000000000007E-2</v>
      </c>
      <c r="AP21" t="s">
        <v>815</v>
      </c>
      <c r="AQ21" t="s">
        <v>815</v>
      </c>
      <c r="AR21">
        <v>17</v>
      </c>
      <c r="AS21" t="s">
        <v>815</v>
      </c>
      <c r="AT21">
        <v>21</v>
      </c>
    </row>
    <row r="22" spans="1:46" ht="15" customHeight="1" x14ac:dyDescent="0.3">
      <c r="A22" s="118" t="s">
        <v>46</v>
      </c>
      <c r="B22" s="118">
        <v>100</v>
      </c>
      <c r="C22" s="118">
        <v>105</v>
      </c>
      <c r="D22" s="118">
        <v>5</v>
      </c>
      <c r="E22" s="118"/>
      <c r="F22" s="118"/>
      <c r="G22" s="118"/>
      <c r="H22" s="118"/>
      <c r="I22" s="118"/>
      <c r="J22" s="118"/>
      <c r="K22" s="118"/>
      <c r="L22" s="118" t="s">
        <v>747</v>
      </c>
      <c r="M22">
        <v>6.0000000000000001E-3</v>
      </c>
      <c r="N22" t="s">
        <v>811</v>
      </c>
      <c r="O22">
        <v>2.88</v>
      </c>
      <c r="P22">
        <v>43</v>
      </c>
      <c r="Q22">
        <v>270</v>
      </c>
      <c r="R22">
        <v>0.8</v>
      </c>
      <c r="S22" t="s">
        <v>812</v>
      </c>
      <c r="T22">
        <v>0.63</v>
      </c>
      <c r="U22" t="s">
        <v>811</v>
      </c>
      <c r="V22">
        <v>7</v>
      </c>
      <c r="W22">
        <v>48</v>
      </c>
      <c r="X22">
        <v>22</v>
      </c>
      <c r="Y22">
        <v>1.94</v>
      </c>
      <c r="Z22">
        <v>10</v>
      </c>
      <c r="AA22">
        <v>1.23</v>
      </c>
      <c r="AB22">
        <v>20</v>
      </c>
      <c r="AC22">
        <v>0.27</v>
      </c>
      <c r="AD22">
        <v>264</v>
      </c>
      <c r="AE22">
        <v>3</v>
      </c>
      <c r="AF22">
        <v>0.02</v>
      </c>
      <c r="AG22">
        <v>19</v>
      </c>
      <c r="AH22">
        <v>280</v>
      </c>
      <c r="AI22">
        <v>8</v>
      </c>
      <c r="AJ22">
        <v>0.08</v>
      </c>
      <c r="AK22">
        <v>27</v>
      </c>
      <c r="AL22">
        <v>4</v>
      </c>
      <c r="AM22">
        <v>34</v>
      </c>
      <c r="AN22" t="s">
        <v>814</v>
      </c>
      <c r="AO22">
        <v>0.16</v>
      </c>
      <c r="AP22" t="s">
        <v>815</v>
      </c>
      <c r="AQ22" t="s">
        <v>815</v>
      </c>
      <c r="AR22">
        <v>35</v>
      </c>
      <c r="AS22">
        <v>10</v>
      </c>
      <c r="AT22">
        <v>35</v>
      </c>
    </row>
    <row r="23" spans="1:46" ht="15" customHeight="1" x14ac:dyDescent="0.3">
      <c r="A23" s="118" t="s">
        <v>46</v>
      </c>
      <c r="B23" s="118">
        <v>105</v>
      </c>
      <c r="C23" s="118">
        <v>110</v>
      </c>
      <c r="D23" s="118">
        <v>5</v>
      </c>
      <c r="E23" s="118"/>
      <c r="F23" s="118"/>
      <c r="G23" s="118"/>
      <c r="H23" s="118"/>
      <c r="I23" s="118"/>
      <c r="J23" s="118"/>
      <c r="K23" s="118"/>
      <c r="L23" s="118" t="s">
        <v>748</v>
      </c>
      <c r="M23">
        <v>1.7999999999999999E-2</v>
      </c>
      <c r="N23" t="s">
        <v>811</v>
      </c>
      <c r="O23">
        <v>5.0999999999999996</v>
      </c>
      <c r="P23">
        <v>72</v>
      </c>
      <c r="Q23">
        <v>470</v>
      </c>
      <c r="R23">
        <v>1.4</v>
      </c>
      <c r="S23">
        <v>2</v>
      </c>
      <c r="T23">
        <v>0.53</v>
      </c>
      <c r="U23" t="s">
        <v>811</v>
      </c>
      <c r="V23">
        <v>17</v>
      </c>
      <c r="W23">
        <v>63</v>
      </c>
      <c r="X23">
        <v>50</v>
      </c>
      <c r="Y23">
        <v>4.12</v>
      </c>
      <c r="Z23">
        <v>10</v>
      </c>
      <c r="AA23">
        <v>2.2799999999999998</v>
      </c>
      <c r="AB23">
        <v>30</v>
      </c>
      <c r="AC23">
        <v>0.45</v>
      </c>
      <c r="AD23">
        <v>421</v>
      </c>
      <c r="AE23">
        <v>2</v>
      </c>
      <c r="AF23">
        <v>0.03</v>
      </c>
      <c r="AG23">
        <v>40</v>
      </c>
      <c r="AH23">
        <v>520</v>
      </c>
      <c r="AI23">
        <v>9</v>
      </c>
      <c r="AJ23">
        <v>0.06</v>
      </c>
      <c r="AK23">
        <v>47</v>
      </c>
      <c r="AL23">
        <v>10</v>
      </c>
      <c r="AM23">
        <v>46</v>
      </c>
      <c r="AN23" t="s">
        <v>814</v>
      </c>
      <c r="AO23">
        <v>0.22</v>
      </c>
      <c r="AP23" t="s">
        <v>815</v>
      </c>
      <c r="AQ23" t="s">
        <v>815</v>
      </c>
      <c r="AR23">
        <v>82</v>
      </c>
      <c r="AS23" t="s">
        <v>815</v>
      </c>
      <c r="AT23">
        <v>71</v>
      </c>
    </row>
    <row r="24" spans="1:46" ht="15" customHeight="1" x14ac:dyDescent="0.3">
      <c r="A24" s="118" t="s">
        <v>46</v>
      </c>
      <c r="B24" s="118">
        <v>110</v>
      </c>
      <c r="C24" s="118">
        <v>115</v>
      </c>
      <c r="D24" s="118">
        <v>5</v>
      </c>
      <c r="E24" s="118"/>
      <c r="F24" s="118"/>
      <c r="G24" s="118"/>
      <c r="H24" s="118"/>
      <c r="I24" s="118"/>
      <c r="J24" s="118"/>
      <c r="K24" s="118"/>
      <c r="L24" s="118" t="s">
        <v>749</v>
      </c>
      <c r="M24">
        <v>1E-3</v>
      </c>
      <c r="N24" t="s">
        <v>811</v>
      </c>
      <c r="O24">
        <v>5.34</v>
      </c>
      <c r="P24">
        <v>17</v>
      </c>
      <c r="Q24">
        <v>400</v>
      </c>
      <c r="R24">
        <v>1.3</v>
      </c>
      <c r="S24" t="s">
        <v>812</v>
      </c>
      <c r="T24">
        <v>0.76</v>
      </c>
      <c r="U24" t="s">
        <v>811</v>
      </c>
      <c r="V24">
        <v>12</v>
      </c>
      <c r="W24">
        <v>45</v>
      </c>
      <c r="X24">
        <v>21</v>
      </c>
      <c r="Y24">
        <v>3.13</v>
      </c>
      <c r="Z24">
        <v>10</v>
      </c>
      <c r="AA24">
        <v>1.76</v>
      </c>
      <c r="AB24">
        <v>30</v>
      </c>
      <c r="AC24">
        <v>0.52</v>
      </c>
      <c r="AD24">
        <v>366</v>
      </c>
      <c r="AE24">
        <v>1</v>
      </c>
      <c r="AF24">
        <v>0.1</v>
      </c>
      <c r="AG24">
        <v>25</v>
      </c>
      <c r="AH24">
        <v>280</v>
      </c>
      <c r="AI24">
        <v>18</v>
      </c>
      <c r="AJ24">
        <v>0.12</v>
      </c>
      <c r="AK24">
        <v>20</v>
      </c>
      <c r="AL24">
        <v>8</v>
      </c>
      <c r="AM24">
        <v>74</v>
      </c>
      <c r="AN24" t="s">
        <v>814</v>
      </c>
      <c r="AO24">
        <v>0.16</v>
      </c>
      <c r="AP24" t="s">
        <v>815</v>
      </c>
      <c r="AQ24" t="s">
        <v>815</v>
      </c>
      <c r="AR24">
        <v>52</v>
      </c>
      <c r="AS24" t="s">
        <v>815</v>
      </c>
      <c r="AT24">
        <v>64</v>
      </c>
    </row>
    <row r="25" spans="1:46" ht="15" customHeight="1" x14ac:dyDescent="0.3">
      <c r="A25" s="118" t="s">
        <v>46</v>
      </c>
      <c r="B25" s="118">
        <v>115</v>
      </c>
      <c r="C25" s="118">
        <v>120</v>
      </c>
      <c r="D25" s="118">
        <v>5</v>
      </c>
      <c r="E25" s="118"/>
      <c r="F25" s="118"/>
      <c r="G25" s="118"/>
      <c r="H25" s="118"/>
      <c r="I25" s="118"/>
      <c r="J25" s="118"/>
      <c r="K25" s="118"/>
      <c r="L25" s="118" t="s">
        <v>750</v>
      </c>
      <c r="M25">
        <v>1.7000000000000001E-2</v>
      </c>
      <c r="N25" t="s">
        <v>811</v>
      </c>
      <c r="O25">
        <v>8.06</v>
      </c>
      <c r="P25">
        <v>10</v>
      </c>
      <c r="Q25">
        <v>670</v>
      </c>
      <c r="R25">
        <v>2.2000000000000002</v>
      </c>
      <c r="S25" t="s">
        <v>812</v>
      </c>
      <c r="T25">
        <v>0.2</v>
      </c>
      <c r="U25" t="s">
        <v>811</v>
      </c>
      <c r="V25">
        <v>15</v>
      </c>
      <c r="W25">
        <v>61</v>
      </c>
      <c r="X25">
        <v>32</v>
      </c>
      <c r="Y25">
        <v>3.83</v>
      </c>
      <c r="Z25">
        <v>20</v>
      </c>
      <c r="AA25">
        <v>2.87</v>
      </c>
      <c r="AB25">
        <v>40</v>
      </c>
      <c r="AC25">
        <v>0.9</v>
      </c>
      <c r="AD25">
        <v>239</v>
      </c>
      <c r="AE25">
        <v>1</v>
      </c>
      <c r="AF25">
        <v>0.19</v>
      </c>
      <c r="AG25">
        <v>38</v>
      </c>
      <c r="AH25">
        <v>340</v>
      </c>
      <c r="AI25">
        <v>20</v>
      </c>
      <c r="AJ25">
        <v>0.09</v>
      </c>
      <c r="AK25" t="s">
        <v>816</v>
      </c>
      <c r="AL25">
        <v>12</v>
      </c>
      <c r="AM25">
        <v>77</v>
      </c>
      <c r="AN25">
        <v>20</v>
      </c>
      <c r="AO25">
        <v>0.21</v>
      </c>
      <c r="AP25" t="s">
        <v>815</v>
      </c>
      <c r="AQ25" t="s">
        <v>815</v>
      </c>
      <c r="AR25">
        <v>82</v>
      </c>
      <c r="AS25" t="s">
        <v>815</v>
      </c>
      <c r="AT25">
        <v>86</v>
      </c>
    </row>
    <row r="26" spans="1:46" ht="15" customHeight="1" x14ac:dyDescent="0.3">
      <c r="A26" s="118" t="s">
        <v>46</v>
      </c>
      <c r="B26" s="118">
        <v>120</v>
      </c>
      <c r="C26" s="118">
        <v>125</v>
      </c>
      <c r="D26" s="118">
        <v>5</v>
      </c>
      <c r="E26" s="118"/>
      <c r="F26" s="118"/>
      <c r="G26" s="118"/>
      <c r="H26" s="118"/>
      <c r="I26" s="118"/>
      <c r="J26" s="118"/>
      <c r="K26" s="118"/>
      <c r="L26" s="118" t="s">
        <v>751</v>
      </c>
      <c r="M26" t="s">
        <v>817</v>
      </c>
      <c r="N26" t="s">
        <v>811</v>
      </c>
      <c r="O26">
        <v>8.44</v>
      </c>
      <c r="P26">
        <v>13</v>
      </c>
      <c r="Q26">
        <v>680</v>
      </c>
      <c r="R26">
        <v>2.2999999999999998</v>
      </c>
      <c r="S26" t="s">
        <v>812</v>
      </c>
      <c r="T26">
        <v>0.13</v>
      </c>
      <c r="U26" t="s">
        <v>811</v>
      </c>
      <c r="V26">
        <v>16</v>
      </c>
      <c r="W26">
        <v>63</v>
      </c>
      <c r="X26">
        <v>31</v>
      </c>
      <c r="Y26">
        <v>4.21</v>
      </c>
      <c r="Z26">
        <v>20</v>
      </c>
      <c r="AA26">
        <v>2.93</v>
      </c>
      <c r="AB26">
        <v>40</v>
      </c>
      <c r="AC26">
        <v>0.93</v>
      </c>
      <c r="AD26">
        <v>226</v>
      </c>
      <c r="AE26" t="s">
        <v>813</v>
      </c>
      <c r="AF26">
        <v>0.28999999999999998</v>
      </c>
      <c r="AG26">
        <v>37</v>
      </c>
      <c r="AH26">
        <v>360</v>
      </c>
      <c r="AI26">
        <v>20</v>
      </c>
      <c r="AJ26">
        <v>0.1</v>
      </c>
      <c r="AK26">
        <v>7</v>
      </c>
      <c r="AL26">
        <v>13</v>
      </c>
      <c r="AM26">
        <v>83</v>
      </c>
      <c r="AN26">
        <v>20</v>
      </c>
      <c r="AO26">
        <v>0.21</v>
      </c>
      <c r="AP26" t="s">
        <v>815</v>
      </c>
      <c r="AQ26" t="s">
        <v>815</v>
      </c>
      <c r="AR26">
        <v>80</v>
      </c>
      <c r="AS26" t="s">
        <v>815</v>
      </c>
      <c r="AT26">
        <v>90</v>
      </c>
    </row>
    <row r="27" spans="1:46" ht="15" customHeight="1" x14ac:dyDescent="0.3">
      <c r="A27" s="118" t="s">
        <v>46</v>
      </c>
      <c r="B27" s="118">
        <v>125</v>
      </c>
      <c r="C27" s="118">
        <v>130</v>
      </c>
      <c r="D27" s="118">
        <v>5</v>
      </c>
      <c r="E27" s="118"/>
      <c r="F27" s="118"/>
      <c r="G27" s="118"/>
      <c r="H27" s="118"/>
      <c r="I27" s="118"/>
      <c r="J27" s="118"/>
      <c r="K27" s="118"/>
      <c r="L27" s="118" t="s">
        <v>752</v>
      </c>
      <c r="M27">
        <v>0.01</v>
      </c>
      <c r="N27" t="s">
        <v>811</v>
      </c>
      <c r="O27">
        <v>8.0500000000000007</v>
      </c>
      <c r="P27">
        <v>8</v>
      </c>
      <c r="Q27">
        <v>690</v>
      </c>
      <c r="R27">
        <v>2.5</v>
      </c>
      <c r="S27" t="s">
        <v>812</v>
      </c>
      <c r="T27">
        <v>0.2</v>
      </c>
      <c r="U27" t="s">
        <v>811</v>
      </c>
      <c r="V27">
        <v>17</v>
      </c>
      <c r="W27">
        <v>65</v>
      </c>
      <c r="X27">
        <v>30</v>
      </c>
      <c r="Y27">
        <v>3.65</v>
      </c>
      <c r="Z27">
        <v>20</v>
      </c>
      <c r="AA27">
        <v>2.93</v>
      </c>
      <c r="AB27">
        <v>50</v>
      </c>
      <c r="AC27">
        <v>0.4</v>
      </c>
      <c r="AD27">
        <v>259</v>
      </c>
      <c r="AE27">
        <v>1</v>
      </c>
      <c r="AF27">
        <v>0.15</v>
      </c>
      <c r="AG27">
        <v>39</v>
      </c>
      <c r="AH27">
        <v>340</v>
      </c>
      <c r="AI27">
        <v>16</v>
      </c>
      <c r="AJ27">
        <v>0.14000000000000001</v>
      </c>
      <c r="AK27">
        <v>11</v>
      </c>
      <c r="AL27">
        <v>13</v>
      </c>
      <c r="AM27">
        <v>97</v>
      </c>
      <c r="AN27">
        <v>20</v>
      </c>
      <c r="AO27">
        <v>0.22</v>
      </c>
      <c r="AP27" t="s">
        <v>815</v>
      </c>
      <c r="AQ27" t="s">
        <v>815</v>
      </c>
      <c r="AR27">
        <v>78</v>
      </c>
      <c r="AS27" t="s">
        <v>815</v>
      </c>
      <c r="AT27">
        <v>80</v>
      </c>
    </row>
    <row r="28" spans="1:46" ht="15" customHeight="1" x14ac:dyDescent="0.3">
      <c r="A28" s="118" t="s">
        <v>46</v>
      </c>
      <c r="B28" s="118">
        <v>130</v>
      </c>
      <c r="C28" s="118">
        <v>135</v>
      </c>
      <c r="D28" s="118">
        <v>5</v>
      </c>
      <c r="E28" s="118"/>
      <c r="F28" s="118"/>
      <c r="G28" s="118"/>
      <c r="H28" s="118"/>
      <c r="I28" s="118"/>
      <c r="J28" s="118"/>
      <c r="K28" s="118"/>
      <c r="L28" s="118" t="s">
        <v>753</v>
      </c>
      <c r="M28">
        <v>1.4E-2</v>
      </c>
      <c r="N28" t="s">
        <v>811</v>
      </c>
      <c r="O28">
        <v>5.05</v>
      </c>
      <c r="P28">
        <v>32</v>
      </c>
      <c r="Q28">
        <v>410</v>
      </c>
      <c r="R28">
        <v>1.2</v>
      </c>
      <c r="S28" t="s">
        <v>812</v>
      </c>
      <c r="T28">
        <v>7.0000000000000007E-2</v>
      </c>
      <c r="U28" t="s">
        <v>811</v>
      </c>
      <c r="V28">
        <v>6</v>
      </c>
      <c r="W28">
        <v>40</v>
      </c>
      <c r="X28">
        <v>17</v>
      </c>
      <c r="Y28">
        <v>2.23</v>
      </c>
      <c r="Z28">
        <v>10</v>
      </c>
      <c r="AA28">
        <v>1.77</v>
      </c>
      <c r="AB28">
        <v>30</v>
      </c>
      <c r="AC28">
        <v>0.2</v>
      </c>
      <c r="AD28">
        <v>124</v>
      </c>
      <c r="AE28">
        <v>1</v>
      </c>
      <c r="AF28">
        <v>0.1</v>
      </c>
      <c r="AG28">
        <v>14</v>
      </c>
      <c r="AH28">
        <v>170</v>
      </c>
      <c r="AI28">
        <v>9</v>
      </c>
      <c r="AJ28">
        <v>0.03</v>
      </c>
      <c r="AK28">
        <v>19</v>
      </c>
      <c r="AL28">
        <v>7</v>
      </c>
      <c r="AM28">
        <v>46</v>
      </c>
      <c r="AN28" t="s">
        <v>814</v>
      </c>
      <c r="AO28">
        <v>0.16</v>
      </c>
      <c r="AP28" t="s">
        <v>815</v>
      </c>
      <c r="AQ28" t="s">
        <v>815</v>
      </c>
      <c r="AR28">
        <v>49</v>
      </c>
      <c r="AS28" t="s">
        <v>815</v>
      </c>
      <c r="AT28">
        <v>43</v>
      </c>
    </row>
    <row r="29" spans="1:46" ht="15" customHeight="1" x14ac:dyDescent="0.3">
      <c r="A29" s="118" t="s">
        <v>46</v>
      </c>
      <c r="B29" s="118">
        <v>135</v>
      </c>
      <c r="C29" s="118">
        <v>140</v>
      </c>
      <c r="D29" s="118">
        <v>5</v>
      </c>
      <c r="E29" s="118"/>
      <c r="F29" s="118" t="s">
        <v>754</v>
      </c>
      <c r="G29" s="118"/>
      <c r="H29" s="118"/>
      <c r="I29" s="118"/>
      <c r="J29" s="118"/>
      <c r="K29" s="118"/>
      <c r="L29" s="118" t="s">
        <v>755</v>
      </c>
      <c r="M29">
        <v>5.0000000000000001E-3</v>
      </c>
      <c r="N29" t="s">
        <v>811</v>
      </c>
      <c r="O29">
        <v>5.26</v>
      </c>
      <c r="P29">
        <v>21</v>
      </c>
      <c r="Q29">
        <v>380</v>
      </c>
      <c r="R29">
        <v>1.5</v>
      </c>
      <c r="S29">
        <v>2</v>
      </c>
      <c r="T29">
        <v>0.06</v>
      </c>
      <c r="U29" t="s">
        <v>811</v>
      </c>
      <c r="V29">
        <v>9</v>
      </c>
      <c r="W29">
        <v>45</v>
      </c>
      <c r="X29">
        <v>26</v>
      </c>
      <c r="Y29">
        <v>2.92</v>
      </c>
      <c r="Z29">
        <v>10</v>
      </c>
      <c r="AA29">
        <v>1.74</v>
      </c>
      <c r="AB29">
        <v>30</v>
      </c>
      <c r="AC29">
        <v>0.17</v>
      </c>
      <c r="AD29">
        <v>186</v>
      </c>
      <c r="AE29">
        <v>1</v>
      </c>
      <c r="AF29">
        <v>0.11</v>
      </c>
      <c r="AG29">
        <v>21</v>
      </c>
      <c r="AH29">
        <v>240</v>
      </c>
      <c r="AI29">
        <v>16</v>
      </c>
      <c r="AJ29">
        <v>0.02</v>
      </c>
      <c r="AK29">
        <v>17</v>
      </c>
      <c r="AL29">
        <v>8</v>
      </c>
      <c r="AM29">
        <v>51</v>
      </c>
      <c r="AN29" t="s">
        <v>814</v>
      </c>
      <c r="AO29">
        <v>0.15</v>
      </c>
      <c r="AP29" t="s">
        <v>815</v>
      </c>
      <c r="AQ29" t="s">
        <v>815</v>
      </c>
      <c r="AR29">
        <v>51</v>
      </c>
      <c r="AS29" t="s">
        <v>815</v>
      </c>
      <c r="AT29">
        <v>57</v>
      </c>
    </row>
    <row r="30" spans="1:46" ht="15" customHeight="1" x14ac:dyDescent="0.3">
      <c r="A30" s="118" t="s">
        <v>47</v>
      </c>
      <c r="B30" s="118">
        <v>0</v>
      </c>
      <c r="C30" s="118">
        <v>3</v>
      </c>
      <c r="D30" s="118">
        <f t="shared" ref="D30:D38" si="0">C30-B30</f>
        <v>3</v>
      </c>
      <c r="E30" s="123" t="s">
        <v>251</v>
      </c>
      <c r="F30" s="124" t="s">
        <v>258</v>
      </c>
      <c r="G30" s="125" t="s">
        <v>253</v>
      </c>
      <c r="H30" s="118">
        <v>0</v>
      </c>
      <c r="I30" s="118">
        <v>0</v>
      </c>
      <c r="J30" s="118">
        <v>0</v>
      </c>
      <c r="K30" s="118"/>
      <c r="L30" s="118" t="s">
        <v>59</v>
      </c>
      <c r="M30">
        <v>2E-3</v>
      </c>
      <c r="N30" t="s">
        <v>811</v>
      </c>
      <c r="O30">
        <v>5.01</v>
      </c>
      <c r="P30">
        <v>31</v>
      </c>
      <c r="Q30">
        <v>580</v>
      </c>
      <c r="R30">
        <v>1.3</v>
      </c>
      <c r="S30" t="s">
        <v>812</v>
      </c>
      <c r="T30">
        <v>0.4</v>
      </c>
      <c r="U30" t="s">
        <v>811</v>
      </c>
      <c r="V30">
        <v>10</v>
      </c>
      <c r="W30">
        <v>51</v>
      </c>
      <c r="X30">
        <v>23</v>
      </c>
      <c r="Y30">
        <v>2.8</v>
      </c>
      <c r="Z30">
        <v>10</v>
      </c>
      <c r="AA30">
        <v>1.5</v>
      </c>
      <c r="AB30">
        <v>30</v>
      </c>
      <c r="AC30">
        <v>0.43</v>
      </c>
      <c r="AD30">
        <v>398</v>
      </c>
      <c r="AE30">
        <v>1</v>
      </c>
      <c r="AF30">
        <v>0.45</v>
      </c>
      <c r="AG30">
        <v>25</v>
      </c>
      <c r="AH30">
        <v>390</v>
      </c>
      <c r="AI30">
        <v>23</v>
      </c>
      <c r="AJ30">
        <v>0.01</v>
      </c>
      <c r="AK30">
        <v>10</v>
      </c>
      <c r="AL30">
        <v>8</v>
      </c>
      <c r="AM30">
        <v>84</v>
      </c>
      <c r="AN30" t="s">
        <v>814</v>
      </c>
      <c r="AO30">
        <v>0.24</v>
      </c>
      <c r="AP30" t="s">
        <v>815</v>
      </c>
      <c r="AQ30" t="s">
        <v>815</v>
      </c>
      <c r="AR30">
        <v>64</v>
      </c>
      <c r="AS30" t="s">
        <v>815</v>
      </c>
      <c r="AT30">
        <v>65</v>
      </c>
    </row>
    <row r="31" spans="1:46" ht="15" customHeight="1" x14ac:dyDescent="0.3">
      <c r="A31" s="118" t="s">
        <v>47</v>
      </c>
      <c r="B31" s="118">
        <v>3</v>
      </c>
      <c r="C31" s="118">
        <v>8</v>
      </c>
      <c r="D31" s="118">
        <f t="shared" si="0"/>
        <v>5</v>
      </c>
      <c r="E31" s="123" t="s">
        <v>251</v>
      </c>
      <c r="F31" s="124" t="s">
        <v>258</v>
      </c>
      <c r="G31" s="125" t="s">
        <v>253</v>
      </c>
      <c r="H31" s="125">
        <v>0</v>
      </c>
      <c r="I31" s="125">
        <v>0</v>
      </c>
      <c r="J31" s="125">
        <v>0</v>
      </c>
      <c r="K31" s="125"/>
      <c r="L31" s="118" t="s">
        <v>60</v>
      </c>
      <c r="M31">
        <v>1E-3</v>
      </c>
      <c r="N31" t="s">
        <v>811</v>
      </c>
      <c r="O31">
        <v>4.84</v>
      </c>
      <c r="P31">
        <v>32</v>
      </c>
      <c r="Q31">
        <v>590</v>
      </c>
      <c r="R31">
        <v>1.2</v>
      </c>
      <c r="S31" t="s">
        <v>812</v>
      </c>
      <c r="T31">
        <v>0.86</v>
      </c>
      <c r="U31" t="s">
        <v>811</v>
      </c>
      <c r="V31">
        <v>10</v>
      </c>
      <c r="W31">
        <v>52</v>
      </c>
      <c r="X31">
        <v>22</v>
      </c>
      <c r="Y31">
        <v>2.79</v>
      </c>
      <c r="Z31">
        <v>10</v>
      </c>
      <c r="AA31">
        <v>1.41</v>
      </c>
      <c r="AB31">
        <v>30</v>
      </c>
      <c r="AC31">
        <v>0.53</v>
      </c>
      <c r="AD31">
        <v>529</v>
      </c>
      <c r="AE31">
        <v>1</v>
      </c>
      <c r="AF31">
        <v>0.56999999999999995</v>
      </c>
      <c r="AG31">
        <v>26</v>
      </c>
      <c r="AH31">
        <v>450</v>
      </c>
      <c r="AI31">
        <v>22</v>
      </c>
      <c r="AJ31">
        <v>0.03</v>
      </c>
      <c r="AK31">
        <v>10</v>
      </c>
      <c r="AL31">
        <v>8</v>
      </c>
      <c r="AM31">
        <v>95</v>
      </c>
      <c r="AN31" t="s">
        <v>814</v>
      </c>
      <c r="AO31">
        <v>0.25</v>
      </c>
      <c r="AP31" t="s">
        <v>815</v>
      </c>
      <c r="AQ31" t="s">
        <v>815</v>
      </c>
      <c r="AR31">
        <v>65</v>
      </c>
      <c r="AS31" t="s">
        <v>815</v>
      </c>
      <c r="AT31">
        <v>66</v>
      </c>
    </row>
    <row r="32" spans="1:46" ht="15" customHeight="1" x14ac:dyDescent="0.3">
      <c r="A32" s="118" t="s">
        <v>47</v>
      </c>
      <c r="B32" s="118">
        <v>8</v>
      </c>
      <c r="C32" s="118">
        <v>13</v>
      </c>
      <c r="D32" s="118">
        <f t="shared" si="0"/>
        <v>5</v>
      </c>
      <c r="E32" s="123" t="s">
        <v>251</v>
      </c>
      <c r="F32" s="124" t="s">
        <v>258</v>
      </c>
      <c r="G32" s="125" t="s">
        <v>253</v>
      </c>
      <c r="H32" s="125">
        <v>0</v>
      </c>
      <c r="I32" s="125">
        <v>0</v>
      </c>
      <c r="J32" s="125">
        <v>0</v>
      </c>
      <c r="K32" s="125"/>
      <c r="L32" s="118" t="s">
        <v>61</v>
      </c>
      <c r="M32">
        <v>2E-3</v>
      </c>
      <c r="N32" t="s">
        <v>811</v>
      </c>
      <c r="O32">
        <v>5.08</v>
      </c>
      <c r="P32">
        <v>35</v>
      </c>
      <c r="Q32">
        <v>720</v>
      </c>
      <c r="R32">
        <v>1.3</v>
      </c>
      <c r="S32" t="s">
        <v>812</v>
      </c>
      <c r="T32">
        <v>1.1100000000000001</v>
      </c>
      <c r="U32" t="s">
        <v>811</v>
      </c>
      <c r="V32">
        <v>11</v>
      </c>
      <c r="W32">
        <v>54</v>
      </c>
      <c r="X32">
        <v>30</v>
      </c>
      <c r="Y32">
        <v>3.06</v>
      </c>
      <c r="Z32">
        <v>10</v>
      </c>
      <c r="AA32">
        <v>1.57</v>
      </c>
      <c r="AB32">
        <v>30</v>
      </c>
      <c r="AC32">
        <v>0.62</v>
      </c>
      <c r="AD32">
        <v>537</v>
      </c>
      <c r="AE32">
        <v>1</v>
      </c>
      <c r="AF32">
        <v>0.59</v>
      </c>
      <c r="AG32">
        <v>27</v>
      </c>
      <c r="AH32">
        <v>530</v>
      </c>
      <c r="AI32">
        <v>23</v>
      </c>
      <c r="AJ32">
        <v>0.04</v>
      </c>
      <c r="AK32">
        <v>6</v>
      </c>
      <c r="AL32">
        <v>9</v>
      </c>
      <c r="AM32">
        <v>107</v>
      </c>
      <c r="AN32" t="s">
        <v>814</v>
      </c>
      <c r="AO32">
        <v>0.27</v>
      </c>
      <c r="AP32" t="s">
        <v>815</v>
      </c>
      <c r="AQ32" t="s">
        <v>815</v>
      </c>
      <c r="AR32">
        <v>76</v>
      </c>
      <c r="AS32" t="s">
        <v>815</v>
      </c>
      <c r="AT32">
        <v>79</v>
      </c>
    </row>
    <row r="33" spans="1:46" ht="15" customHeight="1" x14ac:dyDescent="0.3">
      <c r="A33" s="118" t="s">
        <v>47</v>
      </c>
      <c r="B33" s="118">
        <v>13</v>
      </c>
      <c r="C33" s="118">
        <v>18</v>
      </c>
      <c r="D33" s="118">
        <f t="shared" si="0"/>
        <v>5</v>
      </c>
      <c r="E33" s="123" t="s">
        <v>251</v>
      </c>
      <c r="F33" s="124" t="s">
        <v>258</v>
      </c>
      <c r="G33" s="125" t="s">
        <v>253</v>
      </c>
      <c r="H33" s="125">
        <v>0</v>
      </c>
      <c r="I33" s="125">
        <v>0</v>
      </c>
      <c r="J33" s="125">
        <v>0</v>
      </c>
      <c r="K33" s="125"/>
      <c r="L33" s="118" t="s">
        <v>62</v>
      </c>
      <c r="M33">
        <v>5.0000000000000001E-3</v>
      </c>
      <c r="N33" t="s">
        <v>811</v>
      </c>
      <c r="O33">
        <v>7.06</v>
      </c>
      <c r="P33">
        <v>28</v>
      </c>
      <c r="Q33">
        <v>1570</v>
      </c>
      <c r="R33">
        <v>1.8</v>
      </c>
      <c r="S33">
        <v>2</v>
      </c>
      <c r="T33">
        <v>2.21</v>
      </c>
      <c r="U33">
        <v>0.9</v>
      </c>
      <c r="V33">
        <v>17</v>
      </c>
      <c r="W33">
        <v>83</v>
      </c>
      <c r="X33">
        <v>50</v>
      </c>
      <c r="Y33">
        <v>4.08</v>
      </c>
      <c r="Z33">
        <v>20</v>
      </c>
      <c r="AA33">
        <v>2.21</v>
      </c>
      <c r="AB33">
        <v>30</v>
      </c>
      <c r="AC33">
        <v>1.32</v>
      </c>
      <c r="AD33">
        <v>798</v>
      </c>
      <c r="AE33">
        <v>2</v>
      </c>
      <c r="AF33">
        <v>0.64</v>
      </c>
      <c r="AG33">
        <v>44</v>
      </c>
      <c r="AH33">
        <v>790</v>
      </c>
      <c r="AI33">
        <v>26</v>
      </c>
      <c r="AJ33">
        <v>0.03</v>
      </c>
      <c r="AK33">
        <v>9</v>
      </c>
      <c r="AL33">
        <v>14</v>
      </c>
      <c r="AM33">
        <v>153</v>
      </c>
      <c r="AN33" t="s">
        <v>814</v>
      </c>
      <c r="AO33">
        <v>0.37</v>
      </c>
      <c r="AP33" t="s">
        <v>815</v>
      </c>
      <c r="AQ33" t="s">
        <v>815</v>
      </c>
      <c r="AR33">
        <v>145</v>
      </c>
      <c r="AS33" t="s">
        <v>815</v>
      </c>
      <c r="AT33">
        <v>142</v>
      </c>
    </row>
    <row r="34" spans="1:46" ht="15" customHeight="1" x14ac:dyDescent="0.3">
      <c r="A34" s="118" t="s">
        <v>47</v>
      </c>
      <c r="B34" s="118">
        <v>18</v>
      </c>
      <c r="C34" s="118">
        <v>23</v>
      </c>
      <c r="D34" s="118">
        <f t="shared" si="0"/>
        <v>5</v>
      </c>
      <c r="E34" s="123" t="s">
        <v>251</v>
      </c>
      <c r="F34" s="124" t="s">
        <v>258</v>
      </c>
      <c r="G34" s="125" t="s">
        <v>253</v>
      </c>
      <c r="H34" s="125">
        <v>0</v>
      </c>
      <c r="I34" s="125">
        <v>0</v>
      </c>
      <c r="J34" s="125">
        <v>0</v>
      </c>
      <c r="K34" s="125"/>
      <c r="L34" s="118" t="s">
        <v>63</v>
      </c>
      <c r="M34">
        <v>5.0000000000000001E-3</v>
      </c>
      <c r="N34" t="s">
        <v>811</v>
      </c>
      <c r="O34">
        <v>7.74</v>
      </c>
      <c r="P34">
        <v>36</v>
      </c>
      <c r="Q34">
        <v>1780</v>
      </c>
      <c r="R34">
        <v>2</v>
      </c>
      <c r="S34" t="s">
        <v>812</v>
      </c>
      <c r="T34">
        <v>2.48</v>
      </c>
      <c r="U34">
        <v>0.7</v>
      </c>
      <c r="V34">
        <v>17</v>
      </c>
      <c r="W34">
        <v>91</v>
      </c>
      <c r="X34">
        <v>56</v>
      </c>
      <c r="Y34">
        <v>4.51</v>
      </c>
      <c r="Z34">
        <v>20</v>
      </c>
      <c r="AA34">
        <v>2.5</v>
      </c>
      <c r="AB34">
        <v>30</v>
      </c>
      <c r="AC34">
        <v>1.51</v>
      </c>
      <c r="AD34">
        <v>869</v>
      </c>
      <c r="AE34">
        <v>2</v>
      </c>
      <c r="AF34">
        <v>0.67</v>
      </c>
      <c r="AG34">
        <v>51</v>
      </c>
      <c r="AH34">
        <v>860</v>
      </c>
      <c r="AI34">
        <v>31</v>
      </c>
      <c r="AJ34">
        <v>0.06</v>
      </c>
      <c r="AK34">
        <v>7</v>
      </c>
      <c r="AL34">
        <v>15</v>
      </c>
      <c r="AM34">
        <v>168</v>
      </c>
      <c r="AN34" t="s">
        <v>814</v>
      </c>
      <c r="AO34">
        <v>0.4</v>
      </c>
      <c r="AP34" t="s">
        <v>815</v>
      </c>
      <c r="AQ34" t="s">
        <v>815</v>
      </c>
      <c r="AR34">
        <v>167</v>
      </c>
      <c r="AS34" t="s">
        <v>815</v>
      </c>
      <c r="AT34">
        <v>159</v>
      </c>
    </row>
    <row r="35" spans="1:46" ht="15" customHeight="1" x14ac:dyDescent="0.3">
      <c r="A35" s="118" t="s">
        <v>47</v>
      </c>
      <c r="B35" s="118">
        <v>23</v>
      </c>
      <c r="C35" s="118">
        <v>28</v>
      </c>
      <c r="D35" s="118">
        <f t="shared" si="0"/>
        <v>5</v>
      </c>
      <c r="E35" s="123" t="s">
        <v>251</v>
      </c>
      <c r="F35" s="124" t="s">
        <v>258</v>
      </c>
      <c r="G35" s="125" t="s">
        <v>253</v>
      </c>
      <c r="H35" s="125">
        <v>0</v>
      </c>
      <c r="I35" s="125">
        <v>0</v>
      </c>
      <c r="J35" s="125">
        <v>0</v>
      </c>
      <c r="K35" s="125"/>
      <c r="L35" s="118" t="s">
        <v>64</v>
      </c>
      <c r="M35">
        <v>1E-3</v>
      </c>
      <c r="N35" t="s">
        <v>811</v>
      </c>
      <c r="O35">
        <v>7.54</v>
      </c>
      <c r="P35">
        <v>32</v>
      </c>
      <c r="Q35">
        <v>1690</v>
      </c>
      <c r="R35">
        <v>1.9</v>
      </c>
      <c r="S35" t="s">
        <v>812</v>
      </c>
      <c r="T35">
        <v>2.38</v>
      </c>
      <c r="U35">
        <v>0.8</v>
      </c>
      <c r="V35">
        <v>17</v>
      </c>
      <c r="W35">
        <v>86</v>
      </c>
      <c r="X35">
        <v>53</v>
      </c>
      <c r="Y35">
        <v>4.3</v>
      </c>
      <c r="Z35">
        <v>20</v>
      </c>
      <c r="AA35">
        <v>2.38</v>
      </c>
      <c r="AB35">
        <v>30</v>
      </c>
      <c r="AC35">
        <v>1.43</v>
      </c>
      <c r="AD35">
        <v>803</v>
      </c>
      <c r="AE35">
        <v>2</v>
      </c>
      <c r="AF35">
        <v>0.71</v>
      </c>
      <c r="AG35">
        <v>48</v>
      </c>
      <c r="AH35">
        <v>820</v>
      </c>
      <c r="AI35">
        <v>27</v>
      </c>
      <c r="AJ35">
        <v>0.11</v>
      </c>
      <c r="AK35">
        <v>5</v>
      </c>
      <c r="AL35">
        <v>15</v>
      </c>
      <c r="AM35">
        <v>172</v>
      </c>
      <c r="AN35" t="s">
        <v>814</v>
      </c>
      <c r="AO35">
        <v>0.39</v>
      </c>
      <c r="AP35" t="s">
        <v>815</v>
      </c>
      <c r="AQ35" t="s">
        <v>815</v>
      </c>
      <c r="AR35">
        <v>155</v>
      </c>
      <c r="AS35" t="s">
        <v>815</v>
      </c>
      <c r="AT35">
        <v>148</v>
      </c>
    </row>
    <row r="36" spans="1:46" ht="15" customHeight="1" x14ac:dyDescent="0.3">
      <c r="A36" s="118" t="s">
        <v>47</v>
      </c>
      <c r="B36" s="118">
        <v>28</v>
      </c>
      <c r="C36" s="118">
        <v>33</v>
      </c>
      <c r="D36" s="118">
        <f t="shared" si="0"/>
        <v>5</v>
      </c>
      <c r="E36" s="123" t="s">
        <v>251</v>
      </c>
      <c r="F36" s="124" t="s">
        <v>258</v>
      </c>
      <c r="G36" s="125" t="s">
        <v>253</v>
      </c>
      <c r="H36" s="125">
        <v>0</v>
      </c>
      <c r="I36" s="125">
        <v>0</v>
      </c>
      <c r="J36" s="125">
        <v>0</v>
      </c>
      <c r="K36" s="125"/>
      <c r="L36" s="118" t="s">
        <v>65</v>
      </c>
      <c r="M36">
        <v>6.0000000000000001E-3</v>
      </c>
      <c r="N36" t="s">
        <v>811</v>
      </c>
      <c r="O36">
        <v>7.1</v>
      </c>
      <c r="P36">
        <v>33</v>
      </c>
      <c r="Q36">
        <v>1620</v>
      </c>
      <c r="R36">
        <v>1.8</v>
      </c>
      <c r="S36" t="s">
        <v>812</v>
      </c>
      <c r="T36">
        <v>2.41</v>
      </c>
      <c r="U36">
        <v>0.8</v>
      </c>
      <c r="V36">
        <v>15</v>
      </c>
      <c r="W36">
        <v>83</v>
      </c>
      <c r="X36">
        <v>51</v>
      </c>
      <c r="Y36">
        <v>4.13</v>
      </c>
      <c r="Z36">
        <v>20</v>
      </c>
      <c r="AA36">
        <v>2.25</v>
      </c>
      <c r="AB36">
        <v>30</v>
      </c>
      <c r="AC36">
        <v>1.42</v>
      </c>
      <c r="AD36">
        <v>783</v>
      </c>
      <c r="AE36">
        <v>4</v>
      </c>
      <c r="AF36">
        <v>0.66</v>
      </c>
      <c r="AG36">
        <v>47</v>
      </c>
      <c r="AH36">
        <v>810</v>
      </c>
      <c r="AI36">
        <v>28</v>
      </c>
      <c r="AJ36">
        <v>0.14000000000000001</v>
      </c>
      <c r="AK36">
        <v>6</v>
      </c>
      <c r="AL36">
        <v>14</v>
      </c>
      <c r="AM36">
        <v>166</v>
      </c>
      <c r="AN36" t="s">
        <v>814</v>
      </c>
      <c r="AO36">
        <v>0.38</v>
      </c>
      <c r="AP36" t="s">
        <v>815</v>
      </c>
      <c r="AQ36" t="s">
        <v>815</v>
      </c>
      <c r="AR36">
        <v>150</v>
      </c>
      <c r="AS36" t="s">
        <v>815</v>
      </c>
      <c r="AT36">
        <v>144</v>
      </c>
    </row>
    <row r="37" spans="1:46" ht="15" customHeight="1" x14ac:dyDescent="0.3">
      <c r="A37" s="118" t="s">
        <v>47</v>
      </c>
      <c r="B37" s="118">
        <v>33</v>
      </c>
      <c r="C37" s="118">
        <v>38</v>
      </c>
      <c r="D37" s="118">
        <f t="shared" si="0"/>
        <v>5</v>
      </c>
      <c r="E37" s="123" t="s">
        <v>251</v>
      </c>
      <c r="F37" s="124" t="s">
        <v>258</v>
      </c>
      <c r="G37" s="125" t="s">
        <v>253</v>
      </c>
      <c r="H37" s="125">
        <v>0</v>
      </c>
      <c r="I37" s="125">
        <v>0</v>
      </c>
      <c r="J37" s="125">
        <v>0</v>
      </c>
      <c r="K37" s="125"/>
      <c r="L37" s="118" t="s">
        <v>66</v>
      </c>
      <c r="M37">
        <v>4.0000000000000001E-3</v>
      </c>
      <c r="N37" t="s">
        <v>811</v>
      </c>
      <c r="O37">
        <v>6.89</v>
      </c>
      <c r="P37">
        <v>24</v>
      </c>
      <c r="Q37">
        <v>1350</v>
      </c>
      <c r="R37">
        <v>1.8</v>
      </c>
      <c r="S37" t="s">
        <v>812</v>
      </c>
      <c r="T37">
        <v>2.87</v>
      </c>
      <c r="U37">
        <v>0.6</v>
      </c>
      <c r="V37">
        <v>14</v>
      </c>
      <c r="W37">
        <v>69</v>
      </c>
      <c r="X37">
        <v>41</v>
      </c>
      <c r="Y37">
        <v>3.88</v>
      </c>
      <c r="Z37">
        <v>20</v>
      </c>
      <c r="AA37">
        <v>2.25</v>
      </c>
      <c r="AB37">
        <v>30</v>
      </c>
      <c r="AC37">
        <v>1.35</v>
      </c>
      <c r="AD37">
        <v>720</v>
      </c>
      <c r="AE37">
        <v>2</v>
      </c>
      <c r="AF37">
        <v>0.85</v>
      </c>
      <c r="AG37">
        <v>39</v>
      </c>
      <c r="AH37">
        <v>800</v>
      </c>
      <c r="AI37">
        <v>24</v>
      </c>
      <c r="AJ37">
        <v>0.12</v>
      </c>
      <c r="AK37">
        <v>8</v>
      </c>
      <c r="AL37">
        <v>12</v>
      </c>
      <c r="AM37">
        <v>220</v>
      </c>
      <c r="AN37" t="s">
        <v>814</v>
      </c>
      <c r="AO37">
        <v>0.37</v>
      </c>
      <c r="AP37" t="s">
        <v>815</v>
      </c>
      <c r="AQ37" t="s">
        <v>815</v>
      </c>
      <c r="AR37">
        <v>121</v>
      </c>
      <c r="AS37" t="s">
        <v>815</v>
      </c>
      <c r="AT37">
        <v>121</v>
      </c>
    </row>
    <row r="38" spans="1:46" ht="15" customHeight="1" x14ac:dyDescent="0.3">
      <c r="A38" s="118" t="s">
        <v>47</v>
      </c>
      <c r="B38" s="118">
        <v>38</v>
      </c>
      <c r="C38" s="118">
        <v>43</v>
      </c>
      <c r="D38" s="118">
        <f t="shared" si="0"/>
        <v>5</v>
      </c>
      <c r="E38" s="123" t="s">
        <v>251</v>
      </c>
      <c r="F38" s="124" t="s">
        <v>258</v>
      </c>
      <c r="G38" s="125" t="s">
        <v>253</v>
      </c>
      <c r="H38" s="125">
        <v>0</v>
      </c>
      <c r="I38" s="125">
        <v>0</v>
      </c>
      <c r="J38" s="125">
        <v>0</v>
      </c>
      <c r="K38" s="125"/>
      <c r="L38" s="118" t="s">
        <v>67</v>
      </c>
      <c r="M38">
        <v>4.0000000000000001E-3</v>
      </c>
      <c r="N38" t="s">
        <v>811</v>
      </c>
      <c r="O38">
        <v>7.18</v>
      </c>
      <c r="P38">
        <v>30</v>
      </c>
      <c r="Q38">
        <v>1500</v>
      </c>
      <c r="R38">
        <v>1.8</v>
      </c>
      <c r="S38" t="s">
        <v>812</v>
      </c>
      <c r="T38">
        <v>2.23</v>
      </c>
      <c r="U38">
        <v>0.7</v>
      </c>
      <c r="V38">
        <v>15</v>
      </c>
      <c r="W38">
        <v>82</v>
      </c>
      <c r="X38">
        <v>49</v>
      </c>
      <c r="Y38">
        <v>4</v>
      </c>
      <c r="Z38">
        <v>20</v>
      </c>
      <c r="AA38">
        <v>2.33</v>
      </c>
      <c r="AB38">
        <v>30</v>
      </c>
      <c r="AC38">
        <v>1.4</v>
      </c>
      <c r="AD38">
        <v>757</v>
      </c>
      <c r="AE38">
        <v>2</v>
      </c>
      <c r="AF38">
        <v>0.72</v>
      </c>
      <c r="AG38">
        <v>43</v>
      </c>
      <c r="AH38">
        <v>850</v>
      </c>
      <c r="AI38">
        <v>36</v>
      </c>
      <c r="AJ38">
        <v>0.12</v>
      </c>
      <c r="AK38">
        <v>8</v>
      </c>
      <c r="AL38">
        <v>14</v>
      </c>
      <c r="AM38">
        <v>168</v>
      </c>
      <c r="AN38" t="s">
        <v>814</v>
      </c>
      <c r="AO38">
        <v>0.39</v>
      </c>
      <c r="AP38" t="s">
        <v>815</v>
      </c>
      <c r="AQ38" t="s">
        <v>815</v>
      </c>
      <c r="AR38">
        <v>143</v>
      </c>
      <c r="AS38" t="s">
        <v>815</v>
      </c>
      <c r="AT38">
        <v>142</v>
      </c>
    </row>
    <row r="39" spans="1:46" ht="15" customHeight="1" x14ac:dyDescent="0.3">
      <c r="A39" s="118" t="s">
        <v>47</v>
      </c>
      <c r="B39" s="133"/>
      <c r="C39" s="133"/>
      <c r="D39" s="133"/>
      <c r="E39" s="134"/>
      <c r="F39" s="135" t="s">
        <v>102</v>
      </c>
      <c r="G39" s="134"/>
      <c r="H39" s="134"/>
      <c r="I39" s="134"/>
      <c r="J39" s="134"/>
      <c r="K39" s="134"/>
      <c r="L39" s="133" t="s">
        <v>68</v>
      </c>
      <c r="M39" t="s">
        <v>817</v>
      </c>
      <c r="N39" t="s">
        <v>811</v>
      </c>
      <c r="O39">
        <v>0.23</v>
      </c>
      <c r="P39" t="s">
        <v>816</v>
      </c>
      <c r="Q39">
        <v>20</v>
      </c>
      <c r="R39" t="s">
        <v>811</v>
      </c>
      <c r="S39" t="s">
        <v>812</v>
      </c>
      <c r="T39">
        <v>0.03</v>
      </c>
      <c r="U39" t="s">
        <v>811</v>
      </c>
      <c r="V39" t="s">
        <v>813</v>
      </c>
      <c r="W39">
        <v>7</v>
      </c>
      <c r="X39">
        <v>2</v>
      </c>
      <c r="Y39">
        <v>0.51</v>
      </c>
      <c r="Z39" t="s">
        <v>815</v>
      </c>
      <c r="AA39">
        <v>0.05</v>
      </c>
      <c r="AB39" t="s">
        <v>815</v>
      </c>
      <c r="AC39">
        <v>0.02</v>
      </c>
      <c r="AD39">
        <v>56</v>
      </c>
      <c r="AE39" t="s">
        <v>813</v>
      </c>
      <c r="AF39">
        <v>0.04</v>
      </c>
      <c r="AG39" t="s">
        <v>813</v>
      </c>
      <c r="AH39">
        <v>20</v>
      </c>
      <c r="AI39" t="s">
        <v>812</v>
      </c>
      <c r="AJ39" t="s">
        <v>818</v>
      </c>
      <c r="AK39" t="s">
        <v>816</v>
      </c>
      <c r="AL39" t="s">
        <v>813</v>
      </c>
      <c r="AM39">
        <v>3</v>
      </c>
      <c r="AN39" t="s">
        <v>814</v>
      </c>
      <c r="AO39">
        <v>0.02</v>
      </c>
      <c r="AP39" t="s">
        <v>815</v>
      </c>
      <c r="AQ39" t="s">
        <v>815</v>
      </c>
      <c r="AR39">
        <v>3</v>
      </c>
      <c r="AS39" t="s">
        <v>815</v>
      </c>
      <c r="AT39">
        <v>2</v>
      </c>
    </row>
    <row r="40" spans="1:46" ht="15" customHeight="1" x14ac:dyDescent="0.3">
      <c r="A40" s="118" t="s">
        <v>47</v>
      </c>
      <c r="B40" s="118">
        <v>43</v>
      </c>
      <c r="C40" s="118">
        <v>48</v>
      </c>
      <c r="D40" s="118">
        <f t="shared" ref="D40:D58" si="1">C40-B40</f>
        <v>5</v>
      </c>
      <c r="E40" s="123" t="s">
        <v>251</v>
      </c>
      <c r="F40" s="124" t="s">
        <v>258</v>
      </c>
      <c r="G40" s="125" t="s">
        <v>253</v>
      </c>
      <c r="H40" s="125">
        <v>0</v>
      </c>
      <c r="I40" s="125">
        <v>0</v>
      </c>
      <c r="J40" s="125">
        <v>0</v>
      </c>
      <c r="K40" s="125"/>
      <c r="L40" s="118" t="s">
        <v>69</v>
      </c>
      <c r="M40">
        <v>6.0000000000000001E-3</v>
      </c>
      <c r="N40" t="s">
        <v>811</v>
      </c>
      <c r="O40">
        <v>7.18</v>
      </c>
      <c r="P40">
        <v>57</v>
      </c>
      <c r="Q40">
        <v>1510</v>
      </c>
      <c r="R40">
        <v>1.9</v>
      </c>
      <c r="S40" t="s">
        <v>812</v>
      </c>
      <c r="T40">
        <v>1.78</v>
      </c>
      <c r="U40">
        <v>0.6</v>
      </c>
      <c r="V40">
        <v>17</v>
      </c>
      <c r="W40">
        <v>81</v>
      </c>
      <c r="X40">
        <v>47</v>
      </c>
      <c r="Y40">
        <v>4.37</v>
      </c>
      <c r="Z40">
        <v>20</v>
      </c>
      <c r="AA40">
        <v>2.2599999999999998</v>
      </c>
      <c r="AB40">
        <v>30</v>
      </c>
      <c r="AC40">
        <v>1.24</v>
      </c>
      <c r="AD40">
        <v>652</v>
      </c>
      <c r="AE40">
        <v>2</v>
      </c>
      <c r="AF40">
        <v>0.86</v>
      </c>
      <c r="AG40">
        <v>41</v>
      </c>
      <c r="AH40">
        <v>920</v>
      </c>
      <c r="AI40">
        <v>25</v>
      </c>
      <c r="AJ40">
        <v>0.06</v>
      </c>
      <c r="AK40">
        <v>10</v>
      </c>
      <c r="AL40">
        <v>14</v>
      </c>
      <c r="AM40">
        <v>193</v>
      </c>
      <c r="AN40" t="s">
        <v>814</v>
      </c>
      <c r="AO40">
        <v>0.39</v>
      </c>
      <c r="AP40" t="s">
        <v>815</v>
      </c>
      <c r="AQ40" t="s">
        <v>815</v>
      </c>
      <c r="AR40">
        <v>144</v>
      </c>
      <c r="AS40" t="s">
        <v>815</v>
      </c>
      <c r="AT40">
        <v>132</v>
      </c>
    </row>
    <row r="41" spans="1:46" ht="15" customHeight="1" x14ac:dyDescent="0.3">
      <c r="A41" s="118" t="s">
        <v>47</v>
      </c>
      <c r="B41" s="118">
        <v>48</v>
      </c>
      <c r="C41" s="118">
        <v>53</v>
      </c>
      <c r="D41" s="118">
        <f t="shared" si="1"/>
        <v>5</v>
      </c>
      <c r="E41" s="123" t="s">
        <v>251</v>
      </c>
      <c r="F41" s="124" t="s">
        <v>258</v>
      </c>
      <c r="G41" s="125" t="s">
        <v>253</v>
      </c>
      <c r="H41" s="125">
        <v>0</v>
      </c>
      <c r="I41" s="125">
        <v>0</v>
      </c>
      <c r="J41" s="125">
        <v>0</v>
      </c>
      <c r="K41" s="125"/>
      <c r="L41" s="118" t="s">
        <v>70</v>
      </c>
      <c r="M41">
        <v>4.0000000000000001E-3</v>
      </c>
      <c r="N41" t="s">
        <v>811</v>
      </c>
      <c r="O41">
        <v>5.99</v>
      </c>
      <c r="P41">
        <v>26</v>
      </c>
      <c r="Q41">
        <v>1170</v>
      </c>
      <c r="R41">
        <v>1.4</v>
      </c>
      <c r="S41" t="s">
        <v>812</v>
      </c>
      <c r="T41">
        <v>1.76</v>
      </c>
      <c r="U41" t="s">
        <v>811</v>
      </c>
      <c r="V41">
        <v>13</v>
      </c>
      <c r="W41">
        <v>63</v>
      </c>
      <c r="X41">
        <v>34</v>
      </c>
      <c r="Y41">
        <v>3.31</v>
      </c>
      <c r="Z41">
        <v>10</v>
      </c>
      <c r="AA41">
        <v>1.63</v>
      </c>
      <c r="AB41">
        <v>30</v>
      </c>
      <c r="AC41">
        <v>0.93</v>
      </c>
      <c r="AD41">
        <v>652</v>
      </c>
      <c r="AE41">
        <v>2</v>
      </c>
      <c r="AF41">
        <v>1.26</v>
      </c>
      <c r="AG41">
        <v>34</v>
      </c>
      <c r="AH41">
        <v>830</v>
      </c>
      <c r="AI41">
        <v>15</v>
      </c>
      <c r="AJ41">
        <v>0.04</v>
      </c>
      <c r="AK41" t="s">
        <v>816</v>
      </c>
      <c r="AL41">
        <v>11</v>
      </c>
      <c r="AM41">
        <v>238</v>
      </c>
      <c r="AN41" t="s">
        <v>814</v>
      </c>
      <c r="AO41">
        <v>0.38</v>
      </c>
      <c r="AP41" t="s">
        <v>815</v>
      </c>
      <c r="AQ41" t="s">
        <v>815</v>
      </c>
      <c r="AR41">
        <v>108</v>
      </c>
      <c r="AS41" t="s">
        <v>815</v>
      </c>
      <c r="AT41">
        <v>90</v>
      </c>
    </row>
    <row r="42" spans="1:46" ht="15" customHeight="1" x14ac:dyDescent="0.3">
      <c r="A42" s="118" t="s">
        <v>47</v>
      </c>
      <c r="B42" s="118">
        <v>53</v>
      </c>
      <c r="C42" s="118">
        <v>58</v>
      </c>
      <c r="D42" s="118">
        <f t="shared" si="1"/>
        <v>5</v>
      </c>
      <c r="E42" s="123" t="s">
        <v>251</v>
      </c>
      <c r="F42" s="124" t="s">
        <v>258</v>
      </c>
      <c r="G42" s="125" t="s">
        <v>253</v>
      </c>
      <c r="H42" s="125">
        <v>0</v>
      </c>
      <c r="I42" s="125">
        <v>0</v>
      </c>
      <c r="J42" s="125">
        <v>0</v>
      </c>
      <c r="K42" s="125"/>
      <c r="L42" s="118" t="s">
        <v>71</v>
      </c>
      <c r="M42">
        <v>3.0000000000000001E-3</v>
      </c>
      <c r="N42" t="s">
        <v>811</v>
      </c>
      <c r="O42">
        <v>5.19</v>
      </c>
      <c r="P42">
        <v>38</v>
      </c>
      <c r="Q42">
        <v>950</v>
      </c>
      <c r="R42">
        <v>1.2</v>
      </c>
      <c r="S42" t="s">
        <v>812</v>
      </c>
      <c r="T42">
        <v>1.55</v>
      </c>
      <c r="U42" t="s">
        <v>811</v>
      </c>
      <c r="V42">
        <v>11</v>
      </c>
      <c r="W42">
        <v>54</v>
      </c>
      <c r="X42">
        <v>27</v>
      </c>
      <c r="Y42">
        <v>2.62</v>
      </c>
      <c r="Z42">
        <v>10</v>
      </c>
      <c r="AA42">
        <v>1.39</v>
      </c>
      <c r="AB42">
        <v>30</v>
      </c>
      <c r="AC42">
        <v>0.78</v>
      </c>
      <c r="AD42">
        <v>488</v>
      </c>
      <c r="AE42">
        <v>2</v>
      </c>
      <c r="AF42">
        <v>1.03</v>
      </c>
      <c r="AG42">
        <v>26</v>
      </c>
      <c r="AH42">
        <v>660</v>
      </c>
      <c r="AI42">
        <v>14</v>
      </c>
      <c r="AJ42">
        <v>0.03</v>
      </c>
      <c r="AK42" t="s">
        <v>816</v>
      </c>
      <c r="AL42">
        <v>9</v>
      </c>
      <c r="AM42">
        <v>186</v>
      </c>
      <c r="AN42" t="s">
        <v>814</v>
      </c>
      <c r="AO42">
        <v>0.34</v>
      </c>
      <c r="AP42" t="s">
        <v>815</v>
      </c>
      <c r="AQ42" t="s">
        <v>815</v>
      </c>
      <c r="AR42">
        <v>89</v>
      </c>
      <c r="AS42" t="s">
        <v>815</v>
      </c>
      <c r="AT42">
        <v>77</v>
      </c>
    </row>
    <row r="43" spans="1:46" ht="15" customHeight="1" x14ac:dyDescent="0.3">
      <c r="A43" s="118" t="s">
        <v>47</v>
      </c>
      <c r="B43" s="118">
        <v>58</v>
      </c>
      <c r="C43" s="118">
        <v>63</v>
      </c>
      <c r="D43" s="118">
        <f t="shared" si="1"/>
        <v>5</v>
      </c>
      <c r="E43" s="123" t="s">
        <v>251</v>
      </c>
      <c r="F43" s="124" t="s">
        <v>258</v>
      </c>
      <c r="G43" s="125" t="s">
        <v>253</v>
      </c>
      <c r="H43" s="125">
        <v>0</v>
      </c>
      <c r="I43" s="125">
        <v>0</v>
      </c>
      <c r="J43" s="125">
        <v>1</v>
      </c>
      <c r="K43" s="125"/>
      <c r="L43" s="118" t="s">
        <v>72</v>
      </c>
      <c r="M43">
        <v>1E-3</v>
      </c>
      <c r="N43" t="s">
        <v>811</v>
      </c>
      <c r="O43">
        <v>4.95</v>
      </c>
      <c r="P43">
        <v>38</v>
      </c>
      <c r="Q43">
        <v>830</v>
      </c>
      <c r="R43">
        <v>1.2</v>
      </c>
      <c r="S43" t="s">
        <v>812</v>
      </c>
      <c r="T43">
        <v>1.29</v>
      </c>
      <c r="U43" t="s">
        <v>811</v>
      </c>
      <c r="V43">
        <v>12</v>
      </c>
      <c r="W43">
        <v>50</v>
      </c>
      <c r="X43">
        <v>23</v>
      </c>
      <c r="Y43">
        <v>2.33</v>
      </c>
      <c r="Z43">
        <v>10</v>
      </c>
      <c r="AA43">
        <v>1.36</v>
      </c>
      <c r="AB43">
        <v>30</v>
      </c>
      <c r="AC43">
        <v>0.71</v>
      </c>
      <c r="AD43">
        <v>360</v>
      </c>
      <c r="AE43">
        <v>2</v>
      </c>
      <c r="AF43">
        <v>0.95</v>
      </c>
      <c r="AG43">
        <v>24</v>
      </c>
      <c r="AH43">
        <v>550</v>
      </c>
      <c r="AI43">
        <v>17</v>
      </c>
      <c r="AJ43">
        <v>0.02</v>
      </c>
      <c r="AK43">
        <v>6</v>
      </c>
      <c r="AL43">
        <v>8</v>
      </c>
      <c r="AM43">
        <v>164</v>
      </c>
      <c r="AN43" t="s">
        <v>814</v>
      </c>
      <c r="AO43">
        <v>0.28999999999999998</v>
      </c>
      <c r="AP43" t="s">
        <v>815</v>
      </c>
      <c r="AQ43" t="s">
        <v>815</v>
      </c>
      <c r="AR43">
        <v>78</v>
      </c>
      <c r="AS43" t="s">
        <v>815</v>
      </c>
      <c r="AT43">
        <v>69</v>
      </c>
    </row>
    <row r="44" spans="1:46" ht="15" customHeight="1" x14ac:dyDescent="0.3">
      <c r="A44" s="118" t="s">
        <v>47</v>
      </c>
      <c r="B44" s="118">
        <v>63</v>
      </c>
      <c r="C44" s="118">
        <v>68</v>
      </c>
      <c r="D44" s="118">
        <f t="shared" si="1"/>
        <v>5</v>
      </c>
      <c r="E44" s="123" t="s">
        <v>251</v>
      </c>
      <c r="F44" s="124" t="s">
        <v>254</v>
      </c>
      <c r="G44" s="125" t="s">
        <v>253</v>
      </c>
      <c r="H44" s="125">
        <v>0</v>
      </c>
      <c r="I44" s="125">
        <v>0</v>
      </c>
      <c r="J44" s="125">
        <v>0</v>
      </c>
      <c r="K44" s="125"/>
      <c r="L44" s="118" t="s">
        <v>73</v>
      </c>
      <c r="M44">
        <v>3.0000000000000001E-3</v>
      </c>
      <c r="N44" t="s">
        <v>811</v>
      </c>
      <c r="O44">
        <v>9.33</v>
      </c>
      <c r="P44">
        <v>216</v>
      </c>
      <c r="Q44">
        <v>810</v>
      </c>
      <c r="R44">
        <v>2.8</v>
      </c>
      <c r="S44" t="s">
        <v>812</v>
      </c>
      <c r="T44">
        <v>1</v>
      </c>
      <c r="U44" t="s">
        <v>811</v>
      </c>
      <c r="V44">
        <v>23</v>
      </c>
      <c r="W44">
        <v>91</v>
      </c>
      <c r="X44">
        <v>50</v>
      </c>
      <c r="Y44">
        <v>5.43</v>
      </c>
      <c r="Z44">
        <v>30</v>
      </c>
      <c r="AA44">
        <v>3.91</v>
      </c>
      <c r="AB44">
        <v>50</v>
      </c>
      <c r="AC44">
        <v>1.08</v>
      </c>
      <c r="AD44">
        <v>369</v>
      </c>
      <c r="AE44" t="s">
        <v>813</v>
      </c>
      <c r="AF44">
        <v>0.28999999999999998</v>
      </c>
      <c r="AG44">
        <v>50</v>
      </c>
      <c r="AH44">
        <v>500</v>
      </c>
      <c r="AI44">
        <v>26</v>
      </c>
      <c r="AJ44">
        <v>0.01</v>
      </c>
      <c r="AK44">
        <v>49</v>
      </c>
      <c r="AL44">
        <v>19</v>
      </c>
      <c r="AM44">
        <v>137</v>
      </c>
      <c r="AN44">
        <v>20</v>
      </c>
      <c r="AO44">
        <v>0.47</v>
      </c>
      <c r="AP44">
        <v>10</v>
      </c>
      <c r="AQ44" t="s">
        <v>815</v>
      </c>
      <c r="AR44">
        <v>111</v>
      </c>
      <c r="AS44" t="s">
        <v>815</v>
      </c>
      <c r="AT44">
        <v>121</v>
      </c>
    </row>
    <row r="45" spans="1:46" ht="15" customHeight="1" x14ac:dyDescent="0.3">
      <c r="A45" s="118" t="s">
        <v>47</v>
      </c>
      <c r="B45" s="118">
        <v>68</v>
      </c>
      <c r="C45" s="118">
        <v>73</v>
      </c>
      <c r="D45" s="118">
        <f t="shared" si="1"/>
        <v>5</v>
      </c>
      <c r="E45" s="123" t="s">
        <v>251</v>
      </c>
      <c r="F45" s="124" t="s">
        <v>254</v>
      </c>
      <c r="G45" s="125" t="s">
        <v>253</v>
      </c>
      <c r="H45" s="125">
        <v>0</v>
      </c>
      <c r="I45" s="125">
        <v>0</v>
      </c>
      <c r="J45" s="125">
        <v>0</v>
      </c>
      <c r="K45" s="125"/>
      <c r="L45" s="118" t="s">
        <v>74</v>
      </c>
      <c r="M45">
        <v>4.0000000000000001E-3</v>
      </c>
      <c r="N45" t="s">
        <v>811</v>
      </c>
      <c r="O45">
        <v>9.24</v>
      </c>
      <c r="P45">
        <v>153</v>
      </c>
      <c r="Q45">
        <v>790</v>
      </c>
      <c r="R45">
        <v>2.7</v>
      </c>
      <c r="S45">
        <v>2</v>
      </c>
      <c r="T45">
        <v>0.73</v>
      </c>
      <c r="U45" t="s">
        <v>811</v>
      </c>
      <c r="V45">
        <v>22</v>
      </c>
      <c r="W45">
        <v>87</v>
      </c>
      <c r="X45">
        <v>47</v>
      </c>
      <c r="Y45">
        <v>5.24</v>
      </c>
      <c r="Z45">
        <v>20</v>
      </c>
      <c r="AA45">
        <v>3.8</v>
      </c>
      <c r="AB45">
        <v>50</v>
      </c>
      <c r="AC45">
        <v>1.17</v>
      </c>
      <c r="AD45">
        <v>415</v>
      </c>
      <c r="AE45" t="s">
        <v>813</v>
      </c>
      <c r="AF45">
        <v>0.33</v>
      </c>
      <c r="AG45">
        <v>49</v>
      </c>
      <c r="AH45">
        <v>440</v>
      </c>
      <c r="AI45">
        <v>17</v>
      </c>
      <c r="AJ45">
        <v>0.02</v>
      </c>
      <c r="AK45">
        <v>37</v>
      </c>
      <c r="AL45">
        <v>18</v>
      </c>
      <c r="AM45">
        <v>150</v>
      </c>
      <c r="AN45">
        <v>20</v>
      </c>
      <c r="AO45">
        <v>0.5</v>
      </c>
      <c r="AP45" t="s">
        <v>815</v>
      </c>
      <c r="AQ45" t="s">
        <v>815</v>
      </c>
      <c r="AR45">
        <v>109</v>
      </c>
      <c r="AS45" t="s">
        <v>815</v>
      </c>
      <c r="AT45">
        <v>114</v>
      </c>
    </row>
    <row r="46" spans="1:46" ht="15" customHeight="1" x14ac:dyDescent="0.3">
      <c r="A46" s="118" t="s">
        <v>47</v>
      </c>
      <c r="B46" s="118">
        <v>73</v>
      </c>
      <c r="C46" s="118">
        <v>75</v>
      </c>
      <c r="D46" s="126">
        <f t="shared" si="1"/>
        <v>2</v>
      </c>
      <c r="E46" s="123" t="s">
        <v>251</v>
      </c>
      <c r="F46" s="124" t="s">
        <v>259</v>
      </c>
      <c r="G46" s="125" t="s">
        <v>253</v>
      </c>
      <c r="H46" s="125">
        <v>0</v>
      </c>
      <c r="I46" s="125">
        <v>0</v>
      </c>
      <c r="J46" s="125">
        <v>0</v>
      </c>
      <c r="K46" s="125"/>
      <c r="L46" s="118" t="s">
        <v>75</v>
      </c>
      <c r="M46">
        <v>7.0000000000000001E-3</v>
      </c>
      <c r="N46" t="s">
        <v>811</v>
      </c>
      <c r="O46">
        <v>7.14</v>
      </c>
      <c r="P46">
        <v>96</v>
      </c>
      <c r="Q46">
        <v>560</v>
      </c>
      <c r="R46">
        <v>1.9</v>
      </c>
      <c r="S46" t="s">
        <v>812</v>
      </c>
      <c r="T46">
        <v>1.05</v>
      </c>
      <c r="U46" t="s">
        <v>811</v>
      </c>
      <c r="V46">
        <v>15</v>
      </c>
      <c r="W46">
        <v>65</v>
      </c>
      <c r="X46">
        <v>29</v>
      </c>
      <c r="Y46">
        <v>4.1399999999999997</v>
      </c>
      <c r="Z46">
        <v>20</v>
      </c>
      <c r="AA46">
        <v>2.56</v>
      </c>
      <c r="AB46">
        <v>40</v>
      </c>
      <c r="AC46">
        <v>1</v>
      </c>
      <c r="AD46">
        <v>569</v>
      </c>
      <c r="AE46">
        <v>1</v>
      </c>
      <c r="AF46">
        <v>0.7</v>
      </c>
      <c r="AG46">
        <v>35</v>
      </c>
      <c r="AH46">
        <v>400</v>
      </c>
      <c r="AI46">
        <v>15</v>
      </c>
      <c r="AJ46">
        <v>0.04</v>
      </c>
      <c r="AK46">
        <v>36</v>
      </c>
      <c r="AL46">
        <v>13</v>
      </c>
      <c r="AM46">
        <v>201</v>
      </c>
      <c r="AN46">
        <v>20</v>
      </c>
      <c r="AO46">
        <v>0.4</v>
      </c>
      <c r="AP46" t="s">
        <v>815</v>
      </c>
      <c r="AQ46" t="s">
        <v>815</v>
      </c>
      <c r="AR46">
        <v>82</v>
      </c>
      <c r="AS46" t="s">
        <v>815</v>
      </c>
      <c r="AT46">
        <v>86</v>
      </c>
    </row>
    <row r="47" spans="1:46" ht="15" customHeight="1" x14ac:dyDescent="0.3">
      <c r="A47" s="118" t="s">
        <v>47</v>
      </c>
      <c r="B47" s="118">
        <v>75</v>
      </c>
      <c r="C47" s="118">
        <v>80</v>
      </c>
      <c r="D47" s="118">
        <f t="shared" si="1"/>
        <v>5</v>
      </c>
      <c r="E47" s="123" t="s">
        <v>251</v>
      </c>
      <c r="F47" s="124" t="s">
        <v>255</v>
      </c>
      <c r="G47" s="125" t="s">
        <v>253</v>
      </c>
      <c r="H47" s="125">
        <v>0</v>
      </c>
      <c r="I47" s="125">
        <v>0</v>
      </c>
      <c r="J47" s="125">
        <v>0</v>
      </c>
      <c r="K47" s="125"/>
      <c r="L47" s="118" t="s">
        <v>76</v>
      </c>
      <c r="M47">
        <v>6.0000000000000001E-3</v>
      </c>
      <c r="N47" t="s">
        <v>811</v>
      </c>
      <c r="O47">
        <v>8.0299999999999994</v>
      </c>
      <c r="P47">
        <v>75</v>
      </c>
      <c r="Q47">
        <v>600</v>
      </c>
      <c r="R47">
        <v>2.2999999999999998</v>
      </c>
      <c r="S47" t="s">
        <v>812</v>
      </c>
      <c r="T47">
        <v>0.8</v>
      </c>
      <c r="U47" t="s">
        <v>811</v>
      </c>
      <c r="V47">
        <v>20</v>
      </c>
      <c r="W47">
        <v>75</v>
      </c>
      <c r="X47">
        <v>37</v>
      </c>
      <c r="Y47">
        <v>4.55</v>
      </c>
      <c r="Z47">
        <v>20</v>
      </c>
      <c r="AA47">
        <v>3.04</v>
      </c>
      <c r="AB47">
        <v>40</v>
      </c>
      <c r="AC47">
        <v>0.91</v>
      </c>
      <c r="AD47">
        <v>531</v>
      </c>
      <c r="AE47" t="s">
        <v>813</v>
      </c>
      <c r="AF47">
        <v>0.66</v>
      </c>
      <c r="AG47">
        <v>41</v>
      </c>
      <c r="AH47">
        <v>400</v>
      </c>
      <c r="AI47">
        <v>27</v>
      </c>
      <c r="AJ47">
        <v>0.02</v>
      </c>
      <c r="AK47">
        <v>48</v>
      </c>
      <c r="AL47">
        <v>15</v>
      </c>
      <c r="AM47">
        <v>199</v>
      </c>
      <c r="AN47">
        <v>20</v>
      </c>
      <c r="AO47">
        <v>0.43</v>
      </c>
      <c r="AP47" t="s">
        <v>815</v>
      </c>
      <c r="AQ47" t="s">
        <v>815</v>
      </c>
      <c r="AR47">
        <v>90</v>
      </c>
      <c r="AS47" t="s">
        <v>815</v>
      </c>
      <c r="AT47">
        <v>98</v>
      </c>
    </row>
    <row r="48" spans="1:46" ht="15" customHeight="1" x14ac:dyDescent="0.3">
      <c r="A48" s="118" t="s">
        <v>47</v>
      </c>
      <c r="B48" s="118">
        <v>80</v>
      </c>
      <c r="C48" s="118">
        <v>85</v>
      </c>
      <c r="D48" s="118">
        <f t="shared" si="1"/>
        <v>5</v>
      </c>
      <c r="E48" s="123" t="s">
        <v>251</v>
      </c>
      <c r="F48" s="124" t="s">
        <v>255</v>
      </c>
      <c r="G48" s="125" t="s">
        <v>253</v>
      </c>
      <c r="H48" s="125">
        <v>0</v>
      </c>
      <c r="I48" s="125">
        <v>0</v>
      </c>
      <c r="J48" s="125">
        <v>1</v>
      </c>
      <c r="K48" s="125"/>
      <c r="L48" s="118" t="s">
        <v>77</v>
      </c>
      <c r="M48" t="s">
        <v>817</v>
      </c>
      <c r="N48" t="s">
        <v>811</v>
      </c>
      <c r="O48">
        <v>7.73</v>
      </c>
      <c r="P48">
        <v>64</v>
      </c>
      <c r="Q48">
        <v>560</v>
      </c>
      <c r="R48">
        <v>2.2000000000000002</v>
      </c>
      <c r="S48" t="s">
        <v>812</v>
      </c>
      <c r="T48">
        <v>0.72</v>
      </c>
      <c r="U48" t="s">
        <v>811</v>
      </c>
      <c r="V48">
        <v>18</v>
      </c>
      <c r="W48">
        <v>72</v>
      </c>
      <c r="X48">
        <v>35</v>
      </c>
      <c r="Y48">
        <v>4.6399999999999997</v>
      </c>
      <c r="Z48">
        <v>20</v>
      </c>
      <c r="AA48">
        <v>2.82</v>
      </c>
      <c r="AB48">
        <v>40</v>
      </c>
      <c r="AC48">
        <v>0.79</v>
      </c>
      <c r="AD48">
        <v>493</v>
      </c>
      <c r="AE48" t="s">
        <v>813</v>
      </c>
      <c r="AF48">
        <v>0.75</v>
      </c>
      <c r="AG48">
        <v>38</v>
      </c>
      <c r="AH48">
        <v>430</v>
      </c>
      <c r="AI48">
        <v>22</v>
      </c>
      <c r="AJ48">
        <v>0.01</v>
      </c>
      <c r="AK48">
        <v>24</v>
      </c>
      <c r="AL48">
        <v>14</v>
      </c>
      <c r="AM48">
        <v>155</v>
      </c>
      <c r="AN48">
        <v>20</v>
      </c>
      <c r="AO48">
        <v>0.39</v>
      </c>
      <c r="AP48" t="s">
        <v>815</v>
      </c>
      <c r="AQ48" t="s">
        <v>815</v>
      </c>
      <c r="AR48">
        <v>83</v>
      </c>
      <c r="AS48" t="s">
        <v>815</v>
      </c>
      <c r="AT48">
        <v>95</v>
      </c>
    </row>
    <row r="49" spans="1:46" ht="15" customHeight="1" x14ac:dyDescent="0.3">
      <c r="A49" s="118" t="s">
        <v>47</v>
      </c>
      <c r="B49" s="118">
        <v>85</v>
      </c>
      <c r="C49" s="118">
        <v>90</v>
      </c>
      <c r="D49" s="118">
        <f t="shared" si="1"/>
        <v>5</v>
      </c>
      <c r="E49" s="123" t="s">
        <v>251</v>
      </c>
      <c r="F49" s="124" t="s">
        <v>255</v>
      </c>
      <c r="G49" s="125" t="s">
        <v>253</v>
      </c>
      <c r="H49" s="125">
        <v>0</v>
      </c>
      <c r="I49" s="125">
        <v>0</v>
      </c>
      <c r="J49" s="125">
        <v>1</v>
      </c>
      <c r="K49" s="125"/>
      <c r="L49" s="118" t="s">
        <v>78</v>
      </c>
      <c r="M49">
        <v>1E-3</v>
      </c>
      <c r="N49" t="s">
        <v>811</v>
      </c>
      <c r="O49">
        <v>8.75</v>
      </c>
      <c r="P49">
        <v>64</v>
      </c>
      <c r="Q49">
        <v>710</v>
      </c>
      <c r="R49">
        <v>2.8</v>
      </c>
      <c r="S49" t="s">
        <v>812</v>
      </c>
      <c r="T49">
        <v>1.51</v>
      </c>
      <c r="U49" t="s">
        <v>811</v>
      </c>
      <c r="V49">
        <v>21</v>
      </c>
      <c r="W49">
        <v>76</v>
      </c>
      <c r="X49">
        <v>49</v>
      </c>
      <c r="Y49">
        <v>4.79</v>
      </c>
      <c r="Z49">
        <v>20</v>
      </c>
      <c r="AA49">
        <v>3.7</v>
      </c>
      <c r="AB49">
        <v>50</v>
      </c>
      <c r="AC49">
        <v>1.1100000000000001</v>
      </c>
      <c r="AD49">
        <v>885</v>
      </c>
      <c r="AE49" t="s">
        <v>813</v>
      </c>
      <c r="AF49">
        <v>0.23</v>
      </c>
      <c r="AG49">
        <v>45</v>
      </c>
      <c r="AH49">
        <v>580</v>
      </c>
      <c r="AI49">
        <v>16</v>
      </c>
      <c r="AJ49">
        <v>0.02</v>
      </c>
      <c r="AK49">
        <v>61</v>
      </c>
      <c r="AL49">
        <v>17</v>
      </c>
      <c r="AM49">
        <v>213</v>
      </c>
      <c r="AN49">
        <v>20</v>
      </c>
      <c r="AO49">
        <v>0.36</v>
      </c>
      <c r="AP49" t="s">
        <v>815</v>
      </c>
      <c r="AQ49" t="s">
        <v>815</v>
      </c>
      <c r="AR49">
        <v>91</v>
      </c>
      <c r="AS49" t="s">
        <v>815</v>
      </c>
      <c r="AT49">
        <v>95</v>
      </c>
    </row>
    <row r="50" spans="1:46" ht="15" customHeight="1" x14ac:dyDescent="0.3">
      <c r="A50" s="118" t="s">
        <v>47</v>
      </c>
      <c r="B50" s="118">
        <v>90</v>
      </c>
      <c r="C50" s="118">
        <v>95</v>
      </c>
      <c r="D50" s="118">
        <f t="shared" si="1"/>
        <v>5</v>
      </c>
      <c r="E50" s="127" t="s">
        <v>348</v>
      </c>
      <c r="F50" s="124" t="s">
        <v>313</v>
      </c>
      <c r="G50" s="127" t="s">
        <v>252</v>
      </c>
      <c r="H50" s="125">
        <v>1</v>
      </c>
      <c r="I50" s="125">
        <v>2</v>
      </c>
      <c r="J50" s="125">
        <v>2</v>
      </c>
      <c r="K50" s="128" t="s">
        <v>257</v>
      </c>
      <c r="L50" s="118" t="s">
        <v>79</v>
      </c>
      <c r="M50">
        <v>6.0000000000000001E-3</v>
      </c>
      <c r="N50" t="s">
        <v>811</v>
      </c>
      <c r="O50">
        <v>6.36</v>
      </c>
      <c r="P50">
        <v>53</v>
      </c>
      <c r="Q50">
        <v>500</v>
      </c>
      <c r="R50">
        <v>2.1</v>
      </c>
      <c r="S50" t="s">
        <v>812</v>
      </c>
      <c r="T50">
        <v>7.61</v>
      </c>
      <c r="U50" t="s">
        <v>811</v>
      </c>
      <c r="V50">
        <v>20</v>
      </c>
      <c r="W50">
        <v>56</v>
      </c>
      <c r="X50">
        <v>46</v>
      </c>
      <c r="Y50">
        <v>4.3499999999999996</v>
      </c>
      <c r="Z50">
        <v>20</v>
      </c>
      <c r="AA50">
        <v>2.61</v>
      </c>
      <c r="AB50">
        <v>40</v>
      </c>
      <c r="AC50">
        <v>1.6</v>
      </c>
      <c r="AD50">
        <v>1360</v>
      </c>
      <c r="AE50">
        <v>1</v>
      </c>
      <c r="AF50">
        <v>0.27</v>
      </c>
      <c r="AG50">
        <v>38</v>
      </c>
      <c r="AH50">
        <v>500</v>
      </c>
      <c r="AI50">
        <v>31</v>
      </c>
      <c r="AJ50">
        <v>0.59</v>
      </c>
      <c r="AK50">
        <v>50</v>
      </c>
      <c r="AL50">
        <v>12</v>
      </c>
      <c r="AM50">
        <v>494</v>
      </c>
      <c r="AN50" t="s">
        <v>814</v>
      </c>
      <c r="AO50">
        <v>0.38</v>
      </c>
      <c r="AP50">
        <v>10</v>
      </c>
      <c r="AQ50" t="s">
        <v>815</v>
      </c>
      <c r="AR50">
        <v>84</v>
      </c>
      <c r="AS50" t="s">
        <v>815</v>
      </c>
      <c r="AT50">
        <v>106</v>
      </c>
    </row>
    <row r="51" spans="1:46" ht="15" customHeight="1" x14ac:dyDescent="0.3">
      <c r="A51" s="118" t="s">
        <v>47</v>
      </c>
      <c r="B51" s="118">
        <v>95</v>
      </c>
      <c r="C51" s="118">
        <v>100</v>
      </c>
      <c r="D51" s="118">
        <f t="shared" si="1"/>
        <v>5</v>
      </c>
      <c r="E51" s="127" t="s">
        <v>348</v>
      </c>
      <c r="F51" s="124" t="s">
        <v>315</v>
      </c>
      <c r="G51" s="125" t="s">
        <v>316</v>
      </c>
      <c r="H51" s="125">
        <v>2</v>
      </c>
      <c r="I51" s="125">
        <v>2</v>
      </c>
      <c r="J51" s="125">
        <v>3</v>
      </c>
      <c r="K51" s="128" t="s">
        <v>257</v>
      </c>
      <c r="L51" s="118" t="s">
        <v>80</v>
      </c>
      <c r="M51" t="s">
        <v>817</v>
      </c>
      <c r="N51" t="s">
        <v>811</v>
      </c>
      <c r="O51">
        <v>7.58</v>
      </c>
      <c r="P51">
        <v>20</v>
      </c>
      <c r="Q51">
        <v>580</v>
      </c>
      <c r="R51">
        <v>2.2000000000000002</v>
      </c>
      <c r="S51" t="s">
        <v>812</v>
      </c>
      <c r="T51">
        <v>6.12</v>
      </c>
      <c r="U51" t="s">
        <v>811</v>
      </c>
      <c r="V51">
        <v>22</v>
      </c>
      <c r="W51">
        <v>69</v>
      </c>
      <c r="X51">
        <v>52</v>
      </c>
      <c r="Y51">
        <v>4.8</v>
      </c>
      <c r="Z51">
        <v>20</v>
      </c>
      <c r="AA51">
        <v>2.93</v>
      </c>
      <c r="AB51">
        <v>40</v>
      </c>
      <c r="AC51">
        <v>1.47</v>
      </c>
      <c r="AD51">
        <v>1080</v>
      </c>
      <c r="AE51">
        <v>1</v>
      </c>
      <c r="AF51">
        <v>0.45</v>
      </c>
      <c r="AG51">
        <v>37</v>
      </c>
      <c r="AH51">
        <v>480</v>
      </c>
      <c r="AI51">
        <v>25</v>
      </c>
      <c r="AJ51">
        <v>0.69</v>
      </c>
      <c r="AK51">
        <v>33</v>
      </c>
      <c r="AL51">
        <v>15</v>
      </c>
      <c r="AM51">
        <v>368</v>
      </c>
      <c r="AN51">
        <v>20</v>
      </c>
      <c r="AO51">
        <v>0.41</v>
      </c>
      <c r="AP51" t="s">
        <v>815</v>
      </c>
      <c r="AQ51" t="s">
        <v>815</v>
      </c>
      <c r="AR51">
        <v>105</v>
      </c>
      <c r="AS51" t="s">
        <v>815</v>
      </c>
      <c r="AT51">
        <v>98</v>
      </c>
    </row>
    <row r="52" spans="1:46" ht="15" customHeight="1" x14ac:dyDescent="0.3">
      <c r="A52" s="118" t="s">
        <v>47</v>
      </c>
      <c r="B52" s="118">
        <v>100</v>
      </c>
      <c r="C52" s="118">
        <v>105</v>
      </c>
      <c r="D52" s="118">
        <f t="shared" si="1"/>
        <v>5</v>
      </c>
      <c r="E52" s="127" t="s">
        <v>348</v>
      </c>
      <c r="F52" s="124" t="s">
        <v>315</v>
      </c>
      <c r="G52" s="125" t="s">
        <v>316</v>
      </c>
      <c r="H52" s="125">
        <v>2</v>
      </c>
      <c r="I52" s="125">
        <v>2</v>
      </c>
      <c r="J52" s="125">
        <v>3</v>
      </c>
      <c r="K52" s="128" t="s">
        <v>257</v>
      </c>
      <c r="L52" s="118" t="s">
        <v>81</v>
      </c>
      <c r="M52">
        <v>2E-3</v>
      </c>
      <c r="N52" t="s">
        <v>811</v>
      </c>
      <c r="O52">
        <v>5.47</v>
      </c>
      <c r="P52">
        <v>37</v>
      </c>
      <c r="Q52">
        <v>460</v>
      </c>
      <c r="R52">
        <v>1.6</v>
      </c>
      <c r="S52" t="s">
        <v>812</v>
      </c>
      <c r="T52">
        <v>14.2</v>
      </c>
      <c r="U52" t="s">
        <v>811</v>
      </c>
      <c r="V52">
        <v>16</v>
      </c>
      <c r="W52">
        <v>44</v>
      </c>
      <c r="X52">
        <v>38</v>
      </c>
      <c r="Y52">
        <v>3.64</v>
      </c>
      <c r="Z52">
        <v>10</v>
      </c>
      <c r="AA52">
        <v>2.2999999999999998</v>
      </c>
      <c r="AB52">
        <v>30</v>
      </c>
      <c r="AC52">
        <v>1.24</v>
      </c>
      <c r="AD52">
        <v>962</v>
      </c>
      <c r="AE52" t="s">
        <v>813</v>
      </c>
      <c r="AF52">
        <v>0.22</v>
      </c>
      <c r="AG52">
        <v>28</v>
      </c>
      <c r="AH52">
        <v>400</v>
      </c>
      <c r="AI52">
        <v>20</v>
      </c>
      <c r="AJ52">
        <v>0.76</v>
      </c>
      <c r="AK52">
        <v>35</v>
      </c>
      <c r="AL52">
        <v>10</v>
      </c>
      <c r="AM52">
        <v>784</v>
      </c>
      <c r="AN52" t="s">
        <v>814</v>
      </c>
      <c r="AO52">
        <v>0.27</v>
      </c>
      <c r="AP52" t="s">
        <v>815</v>
      </c>
      <c r="AQ52" t="s">
        <v>815</v>
      </c>
      <c r="AR52">
        <v>72</v>
      </c>
      <c r="AS52" t="s">
        <v>815</v>
      </c>
      <c r="AT52">
        <v>70</v>
      </c>
    </row>
    <row r="53" spans="1:46" ht="15" customHeight="1" x14ac:dyDescent="0.3">
      <c r="A53" s="118" t="s">
        <v>47</v>
      </c>
      <c r="B53" s="118">
        <v>105</v>
      </c>
      <c r="C53" s="118">
        <v>110</v>
      </c>
      <c r="D53" s="118">
        <f t="shared" si="1"/>
        <v>5</v>
      </c>
      <c r="E53" s="127" t="s">
        <v>348</v>
      </c>
      <c r="F53" s="124" t="s">
        <v>315</v>
      </c>
      <c r="G53" s="125" t="s">
        <v>316</v>
      </c>
      <c r="H53" s="125">
        <v>2</v>
      </c>
      <c r="I53" s="125">
        <v>3</v>
      </c>
      <c r="J53" s="125">
        <v>2</v>
      </c>
      <c r="K53" s="128" t="s">
        <v>257</v>
      </c>
      <c r="L53" s="118" t="s">
        <v>82</v>
      </c>
      <c r="M53">
        <v>6.0000000000000001E-3</v>
      </c>
      <c r="N53" t="s">
        <v>811</v>
      </c>
      <c r="O53">
        <v>7.97</v>
      </c>
      <c r="P53">
        <v>72</v>
      </c>
      <c r="Q53">
        <v>620</v>
      </c>
      <c r="R53">
        <v>2.4</v>
      </c>
      <c r="S53" t="s">
        <v>812</v>
      </c>
      <c r="T53">
        <v>2.69</v>
      </c>
      <c r="U53" t="s">
        <v>811</v>
      </c>
      <c r="V53">
        <v>22</v>
      </c>
      <c r="W53">
        <v>74</v>
      </c>
      <c r="X53">
        <v>52</v>
      </c>
      <c r="Y53">
        <v>5</v>
      </c>
      <c r="Z53">
        <v>20</v>
      </c>
      <c r="AA53">
        <v>3.25</v>
      </c>
      <c r="AB53">
        <v>40</v>
      </c>
      <c r="AC53">
        <v>1.53</v>
      </c>
      <c r="AD53">
        <v>817</v>
      </c>
      <c r="AE53" t="s">
        <v>813</v>
      </c>
      <c r="AF53">
        <v>0.57999999999999996</v>
      </c>
      <c r="AG53">
        <v>41</v>
      </c>
      <c r="AH53">
        <v>440</v>
      </c>
      <c r="AI53">
        <v>23</v>
      </c>
      <c r="AJ53">
        <v>0.89</v>
      </c>
      <c r="AK53">
        <v>28</v>
      </c>
      <c r="AL53">
        <v>15</v>
      </c>
      <c r="AM53">
        <v>186</v>
      </c>
      <c r="AN53">
        <v>20</v>
      </c>
      <c r="AO53">
        <v>0.39</v>
      </c>
      <c r="AP53" t="s">
        <v>815</v>
      </c>
      <c r="AQ53" t="s">
        <v>815</v>
      </c>
      <c r="AR53">
        <v>110</v>
      </c>
      <c r="AS53" t="s">
        <v>815</v>
      </c>
      <c r="AT53">
        <v>107</v>
      </c>
    </row>
    <row r="54" spans="1:46" ht="15" customHeight="1" x14ac:dyDescent="0.3">
      <c r="A54" s="118" t="s">
        <v>47</v>
      </c>
      <c r="B54" s="118">
        <v>110</v>
      </c>
      <c r="C54" s="118">
        <v>115</v>
      </c>
      <c r="D54" s="118">
        <f t="shared" si="1"/>
        <v>5</v>
      </c>
      <c r="E54" s="127" t="s">
        <v>348</v>
      </c>
      <c r="F54" s="124" t="s">
        <v>315</v>
      </c>
      <c r="G54" s="125" t="s">
        <v>316</v>
      </c>
      <c r="H54" s="125">
        <v>2</v>
      </c>
      <c r="I54" s="125">
        <v>3</v>
      </c>
      <c r="J54" s="125">
        <v>2</v>
      </c>
      <c r="K54" s="128" t="s">
        <v>257</v>
      </c>
      <c r="L54" s="118" t="s">
        <v>83</v>
      </c>
      <c r="M54">
        <v>2E-3</v>
      </c>
      <c r="N54" t="s">
        <v>811</v>
      </c>
      <c r="O54">
        <v>6.24</v>
      </c>
      <c r="P54">
        <v>21</v>
      </c>
      <c r="Q54">
        <v>510</v>
      </c>
      <c r="R54">
        <v>1.8</v>
      </c>
      <c r="S54" t="s">
        <v>812</v>
      </c>
      <c r="T54">
        <v>12.15</v>
      </c>
      <c r="U54" t="s">
        <v>811</v>
      </c>
      <c r="V54">
        <v>17</v>
      </c>
      <c r="W54">
        <v>51</v>
      </c>
      <c r="X54">
        <v>39</v>
      </c>
      <c r="Y54">
        <v>3.86</v>
      </c>
      <c r="Z54">
        <v>20</v>
      </c>
      <c r="AA54">
        <v>2.34</v>
      </c>
      <c r="AB54">
        <v>30</v>
      </c>
      <c r="AC54">
        <v>1.36</v>
      </c>
      <c r="AD54">
        <v>808</v>
      </c>
      <c r="AE54">
        <v>1</v>
      </c>
      <c r="AF54">
        <v>0.48</v>
      </c>
      <c r="AG54">
        <v>32</v>
      </c>
      <c r="AH54">
        <v>400</v>
      </c>
      <c r="AI54">
        <v>16</v>
      </c>
      <c r="AJ54">
        <v>1.06</v>
      </c>
      <c r="AK54">
        <v>12</v>
      </c>
      <c r="AL54">
        <v>12</v>
      </c>
      <c r="AM54">
        <v>597</v>
      </c>
      <c r="AN54" t="s">
        <v>814</v>
      </c>
      <c r="AO54">
        <v>0.24</v>
      </c>
      <c r="AP54" t="s">
        <v>815</v>
      </c>
      <c r="AQ54">
        <v>10</v>
      </c>
      <c r="AR54">
        <v>85</v>
      </c>
      <c r="AS54" t="s">
        <v>815</v>
      </c>
      <c r="AT54">
        <v>86</v>
      </c>
    </row>
    <row r="55" spans="1:46" ht="15" customHeight="1" x14ac:dyDescent="0.3">
      <c r="A55" s="118" t="s">
        <v>47</v>
      </c>
      <c r="B55" s="118">
        <v>115</v>
      </c>
      <c r="C55" s="118">
        <v>120</v>
      </c>
      <c r="D55" s="118">
        <f t="shared" si="1"/>
        <v>5</v>
      </c>
      <c r="E55" s="127" t="s">
        <v>348</v>
      </c>
      <c r="F55" s="124" t="s">
        <v>318</v>
      </c>
      <c r="G55" s="125" t="s">
        <v>317</v>
      </c>
      <c r="H55" s="125">
        <v>2</v>
      </c>
      <c r="I55" s="125">
        <v>3</v>
      </c>
      <c r="J55" s="125">
        <v>3</v>
      </c>
      <c r="K55" s="128" t="s">
        <v>257</v>
      </c>
      <c r="L55" s="118" t="s">
        <v>84</v>
      </c>
      <c r="M55">
        <v>7.6999999999999999E-2</v>
      </c>
      <c r="N55" t="s">
        <v>811</v>
      </c>
      <c r="O55">
        <v>5.19</v>
      </c>
      <c r="P55">
        <v>434</v>
      </c>
      <c r="Q55">
        <v>480</v>
      </c>
      <c r="R55">
        <v>1.5</v>
      </c>
      <c r="S55" t="s">
        <v>812</v>
      </c>
      <c r="T55">
        <v>15.05</v>
      </c>
      <c r="U55" t="s">
        <v>811</v>
      </c>
      <c r="V55">
        <v>16</v>
      </c>
      <c r="W55">
        <v>46</v>
      </c>
      <c r="X55">
        <v>39</v>
      </c>
      <c r="Y55">
        <v>3.68</v>
      </c>
      <c r="Z55">
        <v>10</v>
      </c>
      <c r="AA55">
        <v>2.36</v>
      </c>
      <c r="AB55">
        <v>30</v>
      </c>
      <c r="AC55">
        <v>1.37</v>
      </c>
      <c r="AD55">
        <v>884</v>
      </c>
      <c r="AE55" t="s">
        <v>813</v>
      </c>
      <c r="AF55">
        <v>0.09</v>
      </c>
      <c r="AG55">
        <v>30</v>
      </c>
      <c r="AH55">
        <v>610</v>
      </c>
      <c r="AI55">
        <v>12</v>
      </c>
      <c r="AJ55">
        <v>1.55</v>
      </c>
      <c r="AK55">
        <v>28</v>
      </c>
      <c r="AL55">
        <v>11</v>
      </c>
      <c r="AM55">
        <v>847</v>
      </c>
      <c r="AN55" t="s">
        <v>814</v>
      </c>
      <c r="AO55">
        <v>0.25</v>
      </c>
      <c r="AP55" t="s">
        <v>815</v>
      </c>
      <c r="AQ55" t="s">
        <v>815</v>
      </c>
      <c r="AR55">
        <v>76</v>
      </c>
      <c r="AS55" t="s">
        <v>815</v>
      </c>
      <c r="AT55">
        <v>66</v>
      </c>
    </row>
    <row r="56" spans="1:46" ht="15" customHeight="1" x14ac:dyDescent="0.3">
      <c r="A56" s="118" t="s">
        <v>47</v>
      </c>
      <c r="B56" s="118">
        <v>120</v>
      </c>
      <c r="C56" s="118">
        <v>125</v>
      </c>
      <c r="D56" s="118">
        <f t="shared" si="1"/>
        <v>5</v>
      </c>
      <c r="E56" s="127" t="s">
        <v>348</v>
      </c>
      <c r="F56" s="124" t="s">
        <v>319</v>
      </c>
      <c r="G56" s="125" t="s">
        <v>253</v>
      </c>
      <c r="H56" s="125">
        <v>1</v>
      </c>
      <c r="I56" s="125">
        <v>3</v>
      </c>
      <c r="J56" s="125">
        <v>3</v>
      </c>
      <c r="K56" s="128" t="s">
        <v>257</v>
      </c>
      <c r="L56" s="118" t="s">
        <v>85</v>
      </c>
      <c r="M56">
        <v>0.13500000000000001</v>
      </c>
      <c r="N56" t="s">
        <v>811</v>
      </c>
      <c r="O56">
        <v>6.21</v>
      </c>
      <c r="P56">
        <v>700</v>
      </c>
      <c r="Q56">
        <v>530</v>
      </c>
      <c r="R56">
        <v>1.8</v>
      </c>
      <c r="S56" t="s">
        <v>812</v>
      </c>
      <c r="T56">
        <v>6.29</v>
      </c>
      <c r="U56" t="s">
        <v>811</v>
      </c>
      <c r="V56">
        <v>20</v>
      </c>
      <c r="W56">
        <v>55</v>
      </c>
      <c r="X56">
        <v>48</v>
      </c>
      <c r="Y56">
        <v>4.24</v>
      </c>
      <c r="Z56">
        <v>20</v>
      </c>
      <c r="AA56">
        <v>2.88</v>
      </c>
      <c r="AB56">
        <v>30</v>
      </c>
      <c r="AC56">
        <v>1.59</v>
      </c>
      <c r="AD56">
        <v>1020</v>
      </c>
      <c r="AE56">
        <v>1</v>
      </c>
      <c r="AF56">
        <v>7.0000000000000007E-2</v>
      </c>
      <c r="AG56">
        <v>32</v>
      </c>
      <c r="AH56">
        <v>440</v>
      </c>
      <c r="AI56">
        <v>20</v>
      </c>
      <c r="AJ56">
        <v>2.5499999999999998</v>
      </c>
      <c r="AK56">
        <v>52</v>
      </c>
      <c r="AL56">
        <v>12</v>
      </c>
      <c r="AM56">
        <v>425</v>
      </c>
      <c r="AN56" t="s">
        <v>814</v>
      </c>
      <c r="AO56">
        <v>0.35</v>
      </c>
      <c r="AP56" t="s">
        <v>815</v>
      </c>
      <c r="AQ56" t="s">
        <v>815</v>
      </c>
      <c r="AR56">
        <v>84</v>
      </c>
      <c r="AS56" t="s">
        <v>815</v>
      </c>
      <c r="AT56">
        <v>72</v>
      </c>
    </row>
    <row r="57" spans="1:46" ht="15" customHeight="1" x14ac:dyDescent="0.3">
      <c r="A57" s="118" t="s">
        <v>47</v>
      </c>
      <c r="B57" s="118">
        <v>125</v>
      </c>
      <c r="C57" s="118">
        <v>130</v>
      </c>
      <c r="D57" s="118">
        <f t="shared" si="1"/>
        <v>5</v>
      </c>
      <c r="E57" s="127" t="s">
        <v>348</v>
      </c>
      <c r="F57" s="124" t="s">
        <v>320</v>
      </c>
      <c r="G57" s="125" t="s">
        <v>253</v>
      </c>
      <c r="H57" s="125">
        <v>0</v>
      </c>
      <c r="I57" s="125">
        <v>1</v>
      </c>
      <c r="J57" s="125">
        <v>0</v>
      </c>
      <c r="K57" s="125"/>
      <c r="L57" s="118" t="s">
        <v>86</v>
      </c>
      <c r="M57">
        <v>0.01</v>
      </c>
      <c r="N57" t="s">
        <v>811</v>
      </c>
      <c r="O57">
        <v>5.79</v>
      </c>
      <c r="P57">
        <v>124</v>
      </c>
      <c r="Q57">
        <v>530</v>
      </c>
      <c r="R57">
        <v>1.7</v>
      </c>
      <c r="S57">
        <v>2</v>
      </c>
      <c r="T57">
        <v>12.2</v>
      </c>
      <c r="U57" t="s">
        <v>811</v>
      </c>
      <c r="V57">
        <v>22</v>
      </c>
      <c r="W57">
        <v>53</v>
      </c>
      <c r="X57">
        <v>48</v>
      </c>
      <c r="Y57">
        <v>3.98</v>
      </c>
      <c r="Z57">
        <v>20</v>
      </c>
      <c r="AA57">
        <v>2.76</v>
      </c>
      <c r="AB57">
        <v>30</v>
      </c>
      <c r="AC57">
        <v>1.51</v>
      </c>
      <c r="AD57">
        <v>1305</v>
      </c>
      <c r="AE57">
        <v>1</v>
      </c>
      <c r="AF57">
        <v>0.08</v>
      </c>
      <c r="AG57">
        <v>34</v>
      </c>
      <c r="AH57">
        <v>760</v>
      </c>
      <c r="AI57">
        <v>15</v>
      </c>
      <c r="AJ57">
        <v>1.38</v>
      </c>
      <c r="AK57">
        <v>67</v>
      </c>
      <c r="AL57">
        <v>12</v>
      </c>
      <c r="AM57">
        <v>696</v>
      </c>
      <c r="AN57" t="s">
        <v>814</v>
      </c>
      <c r="AO57">
        <v>0.28000000000000003</v>
      </c>
      <c r="AP57" t="s">
        <v>815</v>
      </c>
      <c r="AQ57" t="s">
        <v>815</v>
      </c>
      <c r="AR57">
        <v>86</v>
      </c>
      <c r="AS57" t="s">
        <v>815</v>
      </c>
      <c r="AT57">
        <v>83</v>
      </c>
    </row>
    <row r="58" spans="1:46" ht="15" customHeight="1" x14ac:dyDescent="0.3">
      <c r="A58" s="118" t="s">
        <v>47</v>
      </c>
      <c r="B58" s="118">
        <v>130</v>
      </c>
      <c r="C58" s="118">
        <v>135</v>
      </c>
      <c r="D58" s="118">
        <f t="shared" si="1"/>
        <v>5</v>
      </c>
      <c r="E58" s="127" t="s">
        <v>348</v>
      </c>
      <c r="F58" s="124" t="s">
        <v>314</v>
      </c>
      <c r="G58" s="125" t="s">
        <v>253</v>
      </c>
      <c r="H58" s="125">
        <v>0</v>
      </c>
      <c r="I58" s="125">
        <v>4</v>
      </c>
      <c r="J58" s="125">
        <v>0</v>
      </c>
      <c r="K58" s="125"/>
      <c r="L58" s="118" t="s">
        <v>87</v>
      </c>
      <c r="M58">
        <v>0.03</v>
      </c>
      <c r="N58" t="s">
        <v>811</v>
      </c>
      <c r="O58">
        <v>5.75</v>
      </c>
      <c r="P58">
        <v>197</v>
      </c>
      <c r="Q58">
        <v>500</v>
      </c>
      <c r="R58">
        <v>1.6</v>
      </c>
      <c r="S58">
        <v>2</v>
      </c>
      <c r="T58">
        <v>8.4499999999999993</v>
      </c>
      <c r="U58" t="s">
        <v>811</v>
      </c>
      <c r="V58">
        <v>23</v>
      </c>
      <c r="W58">
        <v>49</v>
      </c>
      <c r="X58">
        <v>56</v>
      </c>
      <c r="Y58">
        <v>4.63</v>
      </c>
      <c r="Z58">
        <v>20</v>
      </c>
      <c r="AA58">
        <v>2.71</v>
      </c>
      <c r="AB58">
        <v>30</v>
      </c>
      <c r="AC58">
        <v>1.61</v>
      </c>
      <c r="AD58">
        <v>1165</v>
      </c>
      <c r="AE58" t="s">
        <v>813</v>
      </c>
      <c r="AF58">
        <v>0.08</v>
      </c>
      <c r="AG58">
        <v>36</v>
      </c>
      <c r="AH58">
        <v>470</v>
      </c>
      <c r="AI58">
        <v>18</v>
      </c>
      <c r="AJ58">
        <v>2.06</v>
      </c>
      <c r="AK58">
        <v>54</v>
      </c>
      <c r="AL58">
        <v>12</v>
      </c>
      <c r="AM58">
        <v>488</v>
      </c>
      <c r="AN58" t="s">
        <v>814</v>
      </c>
      <c r="AO58">
        <v>0.28999999999999998</v>
      </c>
      <c r="AP58">
        <v>10</v>
      </c>
      <c r="AQ58" t="s">
        <v>815</v>
      </c>
      <c r="AR58">
        <v>83</v>
      </c>
      <c r="AS58" t="s">
        <v>815</v>
      </c>
      <c r="AT58">
        <v>82</v>
      </c>
    </row>
    <row r="59" spans="1:46" ht="15" customHeight="1" x14ac:dyDescent="0.3">
      <c r="A59" s="118" t="s">
        <v>47</v>
      </c>
      <c r="B59" s="133"/>
      <c r="C59" s="133"/>
      <c r="D59" s="133"/>
      <c r="E59" s="134"/>
      <c r="F59" s="135"/>
      <c r="G59" s="134"/>
      <c r="H59" s="134"/>
      <c r="I59" s="134"/>
      <c r="J59" s="134"/>
      <c r="K59" s="134"/>
      <c r="L59" s="133" t="s">
        <v>88</v>
      </c>
      <c r="M59">
        <v>0.68700000000000006</v>
      </c>
      <c r="N59" t="s">
        <v>811</v>
      </c>
      <c r="O59">
        <v>7.36</v>
      </c>
      <c r="P59">
        <v>24</v>
      </c>
      <c r="Q59">
        <v>330</v>
      </c>
      <c r="R59">
        <v>1.3</v>
      </c>
      <c r="S59" t="s">
        <v>812</v>
      </c>
      <c r="T59">
        <v>4.43</v>
      </c>
      <c r="U59" t="s">
        <v>811</v>
      </c>
      <c r="V59">
        <v>46</v>
      </c>
      <c r="W59">
        <v>186</v>
      </c>
      <c r="X59">
        <v>58</v>
      </c>
      <c r="Y59">
        <v>7.52</v>
      </c>
      <c r="Z59">
        <v>20</v>
      </c>
      <c r="AA59">
        <v>0.91</v>
      </c>
      <c r="AB59">
        <v>20</v>
      </c>
      <c r="AC59">
        <v>2.96</v>
      </c>
      <c r="AD59">
        <v>911</v>
      </c>
      <c r="AE59">
        <v>2</v>
      </c>
      <c r="AF59">
        <v>1.75</v>
      </c>
      <c r="AG59">
        <v>140</v>
      </c>
      <c r="AH59">
        <v>1150</v>
      </c>
      <c r="AI59">
        <v>11</v>
      </c>
      <c r="AJ59">
        <v>0.02</v>
      </c>
      <c r="AK59">
        <v>9</v>
      </c>
      <c r="AL59">
        <v>19</v>
      </c>
      <c r="AM59">
        <v>352</v>
      </c>
      <c r="AN59" t="s">
        <v>814</v>
      </c>
      <c r="AO59">
        <v>0.93</v>
      </c>
      <c r="AP59" t="s">
        <v>815</v>
      </c>
      <c r="AQ59" t="s">
        <v>815</v>
      </c>
      <c r="AR59">
        <v>147</v>
      </c>
      <c r="AS59" t="s">
        <v>815</v>
      </c>
      <c r="AT59">
        <v>126</v>
      </c>
    </row>
    <row r="60" spans="1:46" ht="15" customHeight="1" x14ac:dyDescent="0.3">
      <c r="A60" s="118" t="s">
        <v>47</v>
      </c>
      <c r="B60" s="118">
        <v>135</v>
      </c>
      <c r="C60" s="118">
        <v>140</v>
      </c>
      <c r="D60" s="118">
        <f t="shared" ref="D60:D78" si="2">C60-B60</f>
        <v>5</v>
      </c>
      <c r="E60" s="127" t="s">
        <v>348</v>
      </c>
      <c r="F60" s="124" t="s">
        <v>321</v>
      </c>
      <c r="G60" s="125" t="s">
        <v>316</v>
      </c>
      <c r="H60" s="125">
        <v>4</v>
      </c>
      <c r="I60" s="125">
        <v>0</v>
      </c>
      <c r="J60" s="125">
        <v>3</v>
      </c>
      <c r="K60" s="128" t="s">
        <v>257</v>
      </c>
      <c r="L60" s="118" t="s">
        <v>89</v>
      </c>
      <c r="M60">
        <v>8.9999999999999993E-3</v>
      </c>
      <c r="N60" t="s">
        <v>811</v>
      </c>
      <c r="O60">
        <v>5.63</v>
      </c>
      <c r="P60">
        <v>101</v>
      </c>
      <c r="Q60">
        <v>490</v>
      </c>
      <c r="R60">
        <v>1.6</v>
      </c>
      <c r="S60" t="s">
        <v>812</v>
      </c>
      <c r="T60">
        <v>4.0999999999999996</v>
      </c>
      <c r="U60" t="s">
        <v>811</v>
      </c>
      <c r="V60">
        <v>22</v>
      </c>
      <c r="W60">
        <v>52</v>
      </c>
      <c r="X60">
        <v>51</v>
      </c>
      <c r="Y60">
        <v>4.2699999999999996</v>
      </c>
      <c r="Z60">
        <v>10</v>
      </c>
      <c r="AA60">
        <v>2.58</v>
      </c>
      <c r="AB60">
        <v>30</v>
      </c>
      <c r="AC60">
        <v>1.0900000000000001</v>
      </c>
      <c r="AD60">
        <v>723</v>
      </c>
      <c r="AE60">
        <v>1</v>
      </c>
      <c r="AF60">
        <v>0.08</v>
      </c>
      <c r="AG60">
        <v>34</v>
      </c>
      <c r="AH60">
        <v>340</v>
      </c>
      <c r="AI60">
        <v>11</v>
      </c>
      <c r="AJ60">
        <v>1.39</v>
      </c>
      <c r="AK60">
        <v>38</v>
      </c>
      <c r="AL60">
        <v>12</v>
      </c>
      <c r="AM60">
        <v>238</v>
      </c>
      <c r="AN60" t="s">
        <v>814</v>
      </c>
      <c r="AO60">
        <v>0.3</v>
      </c>
      <c r="AP60" t="s">
        <v>815</v>
      </c>
      <c r="AQ60" t="s">
        <v>815</v>
      </c>
      <c r="AR60">
        <v>80</v>
      </c>
      <c r="AS60" t="s">
        <v>815</v>
      </c>
      <c r="AT60">
        <v>70</v>
      </c>
    </row>
    <row r="61" spans="1:46" ht="15" customHeight="1" x14ac:dyDescent="0.3">
      <c r="A61" s="118" t="s">
        <v>47</v>
      </c>
      <c r="B61" s="118">
        <v>140</v>
      </c>
      <c r="C61" s="118">
        <v>145</v>
      </c>
      <c r="D61" s="118">
        <f t="shared" si="2"/>
        <v>5</v>
      </c>
      <c r="E61" s="127" t="s">
        <v>348</v>
      </c>
      <c r="F61" s="124" t="s">
        <v>321</v>
      </c>
      <c r="G61" s="125" t="s">
        <v>316</v>
      </c>
      <c r="H61" s="125">
        <v>4</v>
      </c>
      <c r="I61" s="125">
        <v>0</v>
      </c>
      <c r="J61" s="125">
        <v>3</v>
      </c>
      <c r="K61" s="128" t="s">
        <v>257</v>
      </c>
      <c r="L61" s="118" t="s">
        <v>90</v>
      </c>
      <c r="M61">
        <v>8.0000000000000002E-3</v>
      </c>
      <c r="N61" t="s">
        <v>811</v>
      </c>
      <c r="O61">
        <v>5.88</v>
      </c>
      <c r="P61">
        <v>97</v>
      </c>
      <c r="Q61">
        <v>510</v>
      </c>
      <c r="R61">
        <v>1.7</v>
      </c>
      <c r="S61" t="s">
        <v>812</v>
      </c>
      <c r="T61">
        <v>4.22</v>
      </c>
      <c r="U61" t="s">
        <v>811</v>
      </c>
      <c r="V61">
        <v>20</v>
      </c>
      <c r="W61">
        <v>53</v>
      </c>
      <c r="X61">
        <v>51</v>
      </c>
      <c r="Y61">
        <v>4.3899999999999997</v>
      </c>
      <c r="Z61">
        <v>20</v>
      </c>
      <c r="AA61">
        <v>2.63</v>
      </c>
      <c r="AB61">
        <v>30</v>
      </c>
      <c r="AC61">
        <v>1.25</v>
      </c>
      <c r="AD61">
        <v>969</v>
      </c>
      <c r="AE61">
        <v>1</v>
      </c>
      <c r="AF61">
        <v>7.0000000000000007E-2</v>
      </c>
      <c r="AG61">
        <v>32</v>
      </c>
      <c r="AH61">
        <v>400</v>
      </c>
      <c r="AI61">
        <v>20</v>
      </c>
      <c r="AJ61">
        <v>1.34</v>
      </c>
      <c r="AK61">
        <v>36</v>
      </c>
      <c r="AL61">
        <v>11</v>
      </c>
      <c r="AM61">
        <v>223</v>
      </c>
      <c r="AN61" t="s">
        <v>814</v>
      </c>
      <c r="AO61">
        <v>0.32</v>
      </c>
      <c r="AP61">
        <v>10</v>
      </c>
      <c r="AQ61" t="s">
        <v>815</v>
      </c>
      <c r="AR61">
        <v>74</v>
      </c>
      <c r="AS61" t="s">
        <v>815</v>
      </c>
      <c r="AT61">
        <v>72</v>
      </c>
    </row>
    <row r="62" spans="1:46" ht="15" customHeight="1" x14ac:dyDescent="0.3">
      <c r="A62" s="118" t="s">
        <v>47</v>
      </c>
      <c r="B62" s="118">
        <v>145</v>
      </c>
      <c r="C62" s="118">
        <v>150</v>
      </c>
      <c r="D62" s="118">
        <f t="shared" si="2"/>
        <v>5</v>
      </c>
      <c r="E62" s="127" t="s">
        <v>348</v>
      </c>
      <c r="F62" s="124" t="s">
        <v>322</v>
      </c>
      <c r="G62" s="125" t="s">
        <v>253</v>
      </c>
      <c r="H62" s="118">
        <v>3</v>
      </c>
      <c r="I62" s="118">
        <v>0</v>
      </c>
      <c r="J62" s="118">
        <v>4</v>
      </c>
      <c r="K62" s="118"/>
      <c r="L62" s="118" t="s">
        <v>91</v>
      </c>
      <c r="M62" t="s">
        <v>817</v>
      </c>
      <c r="N62" t="s">
        <v>811</v>
      </c>
      <c r="O62">
        <v>4.49</v>
      </c>
      <c r="P62">
        <v>136</v>
      </c>
      <c r="Q62">
        <v>380</v>
      </c>
      <c r="R62">
        <v>1.2</v>
      </c>
      <c r="S62" t="s">
        <v>812</v>
      </c>
      <c r="T62">
        <v>2</v>
      </c>
      <c r="U62" t="s">
        <v>811</v>
      </c>
      <c r="V62">
        <v>10</v>
      </c>
      <c r="W62">
        <v>41</v>
      </c>
      <c r="X62">
        <v>30</v>
      </c>
      <c r="Y62">
        <v>2.67</v>
      </c>
      <c r="Z62">
        <v>10</v>
      </c>
      <c r="AA62">
        <v>1.77</v>
      </c>
      <c r="AB62">
        <v>20</v>
      </c>
      <c r="AC62">
        <v>0.65</v>
      </c>
      <c r="AD62">
        <v>539</v>
      </c>
      <c r="AE62">
        <v>1</v>
      </c>
      <c r="AF62">
        <v>7.0000000000000007E-2</v>
      </c>
      <c r="AG62">
        <v>16</v>
      </c>
      <c r="AH62">
        <v>310</v>
      </c>
      <c r="AI62">
        <v>14</v>
      </c>
      <c r="AJ62">
        <v>0.08</v>
      </c>
      <c r="AK62">
        <v>22</v>
      </c>
      <c r="AL62">
        <v>7</v>
      </c>
      <c r="AM62">
        <v>120</v>
      </c>
      <c r="AN62" t="s">
        <v>814</v>
      </c>
      <c r="AO62">
        <v>0.28000000000000003</v>
      </c>
      <c r="AP62" t="s">
        <v>815</v>
      </c>
      <c r="AQ62" t="s">
        <v>815</v>
      </c>
      <c r="AR62">
        <v>48</v>
      </c>
      <c r="AS62" t="s">
        <v>815</v>
      </c>
      <c r="AT62">
        <v>47</v>
      </c>
    </row>
    <row r="63" spans="1:46" ht="15" customHeight="1" x14ac:dyDescent="0.3">
      <c r="A63" s="118" t="s">
        <v>47</v>
      </c>
      <c r="B63" s="118">
        <v>150</v>
      </c>
      <c r="C63" s="118">
        <v>155</v>
      </c>
      <c r="D63" s="118">
        <f t="shared" si="2"/>
        <v>5</v>
      </c>
      <c r="E63" s="127" t="s">
        <v>348</v>
      </c>
      <c r="F63" s="124" t="s">
        <v>323</v>
      </c>
      <c r="G63" s="125" t="s">
        <v>253</v>
      </c>
      <c r="H63" s="118">
        <v>3</v>
      </c>
      <c r="I63" s="118">
        <v>0</v>
      </c>
      <c r="J63" s="118">
        <v>4</v>
      </c>
      <c r="K63" s="118"/>
      <c r="L63" s="118" t="s">
        <v>92</v>
      </c>
      <c r="M63">
        <v>1E-3</v>
      </c>
      <c r="N63" t="s">
        <v>811</v>
      </c>
      <c r="O63">
        <v>4.32</v>
      </c>
      <c r="P63">
        <v>169</v>
      </c>
      <c r="Q63">
        <v>350</v>
      </c>
      <c r="R63">
        <v>1.1000000000000001</v>
      </c>
      <c r="S63" t="s">
        <v>812</v>
      </c>
      <c r="T63">
        <v>1.1599999999999999</v>
      </c>
      <c r="U63" t="s">
        <v>811</v>
      </c>
      <c r="V63">
        <v>6</v>
      </c>
      <c r="W63">
        <v>33</v>
      </c>
      <c r="X63">
        <v>18</v>
      </c>
      <c r="Y63">
        <v>2.35</v>
      </c>
      <c r="Z63">
        <v>10</v>
      </c>
      <c r="AA63">
        <v>1.7</v>
      </c>
      <c r="AB63">
        <v>20</v>
      </c>
      <c r="AC63">
        <v>0.51</v>
      </c>
      <c r="AD63">
        <v>274</v>
      </c>
      <c r="AE63" t="s">
        <v>813</v>
      </c>
      <c r="AF63">
        <v>0.05</v>
      </c>
      <c r="AG63">
        <v>16</v>
      </c>
      <c r="AH63">
        <v>260</v>
      </c>
      <c r="AI63">
        <v>12</v>
      </c>
      <c r="AJ63">
        <v>0.16</v>
      </c>
      <c r="AK63">
        <v>17</v>
      </c>
      <c r="AL63">
        <v>6</v>
      </c>
      <c r="AM63">
        <v>101</v>
      </c>
      <c r="AN63" t="s">
        <v>814</v>
      </c>
      <c r="AO63">
        <v>0.18</v>
      </c>
      <c r="AP63" t="s">
        <v>815</v>
      </c>
      <c r="AQ63" t="s">
        <v>815</v>
      </c>
      <c r="AR63">
        <v>39</v>
      </c>
      <c r="AS63" t="s">
        <v>815</v>
      </c>
      <c r="AT63">
        <v>45</v>
      </c>
    </row>
    <row r="64" spans="1:46" ht="15" customHeight="1" x14ac:dyDescent="0.3">
      <c r="A64" s="118" t="s">
        <v>47</v>
      </c>
      <c r="B64" s="118">
        <v>155</v>
      </c>
      <c r="C64" s="118">
        <v>160</v>
      </c>
      <c r="D64" s="118">
        <f t="shared" si="2"/>
        <v>5</v>
      </c>
      <c r="E64" s="127" t="s">
        <v>348</v>
      </c>
      <c r="F64" s="124" t="s">
        <v>324</v>
      </c>
      <c r="G64" s="125" t="s">
        <v>253</v>
      </c>
      <c r="H64" s="118">
        <v>4</v>
      </c>
      <c r="I64" s="118">
        <v>0</v>
      </c>
      <c r="J64" s="118">
        <v>4</v>
      </c>
      <c r="K64" s="128" t="s">
        <v>257</v>
      </c>
      <c r="L64" s="118" t="s">
        <v>93</v>
      </c>
      <c r="M64">
        <v>2E-3</v>
      </c>
      <c r="N64" t="s">
        <v>811</v>
      </c>
      <c r="O64">
        <v>6.9</v>
      </c>
      <c r="P64">
        <v>150</v>
      </c>
      <c r="Q64">
        <v>580</v>
      </c>
      <c r="R64">
        <v>2</v>
      </c>
      <c r="S64" t="s">
        <v>812</v>
      </c>
      <c r="T64">
        <v>0.6</v>
      </c>
      <c r="U64" t="s">
        <v>811</v>
      </c>
      <c r="V64">
        <v>14</v>
      </c>
      <c r="W64">
        <v>47</v>
      </c>
      <c r="X64">
        <v>30</v>
      </c>
      <c r="Y64">
        <v>3.54</v>
      </c>
      <c r="Z64">
        <v>20</v>
      </c>
      <c r="AA64">
        <v>2.76</v>
      </c>
      <c r="AB64">
        <v>40</v>
      </c>
      <c r="AC64">
        <v>0.6</v>
      </c>
      <c r="AD64">
        <v>189</v>
      </c>
      <c r="AE64">
        <v>1</v>
      </c>
      <c r="AF64">
        <v>0.09</v>
      </c>
      <c r="AG64">
        <v>28</v>
      </c>
      <c r="AH64">
        <v>310</v>
      </c>
      <c r="AI64">
        <v>22</v>
      </c>
      <c r="AJ64">
        <v>0.6</v>
      </c>
      <c r="AK64">
        <v>20</v>
      </c>
      <c r="AL64">
        <v>10</v>
      </c>
      <c r="AM64">
        <v>102</v>
      </c>
      <c r="AN64" t="s">
        <v>814</v>
      </c>
      <c r="AO64">
        <v>0.19</v>
      </c>
      <c r="AP64" t="s">
        <v>815</v>
      </c>
      <c r="AQ64" t="s">
        <v>815</v>
      </c>
      <c r="AR64">
        <v>61</v>
      </c>
      <c r="AS64" t="s">
        <v>815</v>
      </c>
      <c r="AT64">
        <v>67</v>
      </c>
    </row>
    <row r="65" spans="1:46" ht="15" customHeight="1" x14ac:dyDescent="0.3">
      <c r="A65" s="118" t="s">
        <v>47</v>
      </c>
      <c r="B65" s="118">
        <v>160</v>
      </c>
      <c r="C65" s="118">
        <v>165</v>
      </c>
      <c r="D65" s="118">
        <f t="shared" si="2"/>
        <v>5</v>
      </c>
      <c r="E65" s="127" t="s">
        <v>348</v>
      </c>
      <c r="F65" s="124" t="s">
        <v>324</v>
      </c>
      <c r="G65" s="125" t="s">
        <v>253</v>
      </c>
      <c r="H65" s="118">
        <v>4</v>
      </c>
      <c r="I65" s="118">
        <v>0</v>
      </c>
      <c r="J65" s="118">
        <v>4</v>
      </c>
      <c r="K65" s="128" t="s">
        <v>257</v>
      </c>
      <c r="L65" s="118" t="s">
        <v>94</v>
      </c>
      <c r="M65" t="s">
        <v>817</v>
      </c>
      <c r="N65" t="s">
        <v>811</v>
      </c>
      <c r="O65">
        <v>4.24</v>
      </c>
      <c r="P65">
        <v>118</v>
      </c>
      <c r="Q65">
        <v>270</v>
      </c>
      <c r="R65">
        <v>1</v>
      </c>
      <c r="S65" t="s">
        <v>812</v>
      </c>
      <c r="T65">
        <v>0.96</v>
      </c>
      <c r="U65" t="s">
        <v>811</v>
      </c>
      <c r="V65">
        <v>7</v>
      </c>
      <c r="W65">
        <v>28</v>
      </c>
      <c r="X65">
        <v>16</v>
      </c>
      <c r="Y65">
        <v>2.16</v>
      </c>
      <c r="Z65">
        <v>10</v>
      </c>
      <c r="AA65">
        <v>1.3</v>
      </c>
      <c r="AB65">
        <v>20</v>
      </c>
      <c r="AC65">
        <v>0.44</v>
      </c>
      <c r="AD65">
        <v>238</v>
      </c>
      <c r="AE65" t="s">
        <v>813</v>
      </c>
      <c r="AF65">
        <v>0.05</v>
      </c>
      <c r="AG65">
        <v>18</v>
      </c>
      <c r="AH65">
        <v>230</v>
      </c>
      <c r="AI65">
        <v>13</v>
      </c>
      <c r="AJ65">
        <v>0.24</v>
      </c>
      <c r="AK65">
        <v>14</v>
      </c>
      <c r="AL65">
        <v>5</v>
      </c>
      <c r="AM65">
        <v>74</v>
      </c>
      <c r="AN65" t="s">
        <v>814</v>
      </c>
      <c r="AO65">
        <v>0.11</v>
      </c>
      <c r="AP65" t="s">
        <v>815</v>
      </c>
      <c r="AQ65" t="s">
        <v>815</v>
      </c>
      <c r="AR65">
        <v>29</v>
      </c>
      <c r="AS65" t="s">
        <v>815</v>
      </c>
      <c r="AT65">
        <v>41</v>
      </c>
    </row>
    <row r="66" spans="1:46" ht="15" customHeight="1" x14ac:dyDescent="0.3">
      <c r="A66" s="118" t="s">
        <v>47</v>
      </c>
      <c r="B66" s="118">
        <v>165</v>
      </c>
      <c r="C66" s="118">
        <v>170</v>
      </c>
      <c r="D66" s="118">
        <f t="shared" si="2"/>
        <v>5</v>
      </c>
      <c r="E66" s="127" t="s">
        <v>348</v>
      </c>
      <c r="F66" s="124" t="s">
        <v>324</v>
      </c>
      <c r="G66" s="125" t="s">
        <v>253</v>
      </c>
      <c r="H66" s="118">
        <v>4</v>
      </c>
      <c r="I66" s="118">
        <v>0</v>
      </c>
      <c r="J66" s="118">
        <v>4</v>
      </c>
      <c r="K66" s="128" t="s">
        <v>257</v>
      </c>
      <c r="L66" s="118" t="s">
        <v>95</v>
      </c>
      <c r="M66">
        <v>1E-3</v>
      </c>
      <c r="N66" t="s">
        <v>811</v>
      </c>
      <c r="O66">
        <v>4.2699999999999996</v>
      </c>
      <c r="P66">
        <v>134</v>
      </c>
      <c r="Q66">
        <v>240</v>
      </c>
      <c r="R66">
        <v>1</v>
      </c>
      <c r="S66" t="s">
        <v>812</v>
      </c>
      <c r="T66">
        <v>0.49</v>
      </c>
      <c r="U66" t="s">
        <v>811</v>
      </c>
      <c r="V66">
        <v>7</v>
      </c>
      <c r="W66">
        <v>29</v>
      </c>
      <c r="X66">
        <v>14</v>
      </c>
      <c r="Y66">
        <v>3.13</v>
      </c>
      <c r="Z66">
        <v>10</v>
      </c>
      <c r="AA66">
        <v>1.18</v>
      </c>
      <c r="AB66">
        <v>20</v>
      </c>
      <c r="AC66">
        <v>0.38</v>
      </c>
      <c r="AD66">
        <v>181</v>
      </c>
      <c r="AE66" t="s">
        <v>813</v>
      </c>
      <c r="AF66">
        <v>0.04</v>
      </c>
      <c r="AG66">
        <v>15</v>
      </c>
      <c r="AH66">
        <v>250</v>
      </c>
      <c r="AI66">
        <v>8</v>
      </c>
      <c r="AJ66">
        <v>0.33</v>
      </c>
      <c r="AK66">
        <v>18</v>
      </c>
      <c r="AL66">
        <v>5</v>
      </c>
      <c r="AM66">
        <v>41</v>
      </c>
      <c r="AN66" t="s">
        <v>814</v>
      </c>
      <c r="AO66">
        <v>0.1</v>
      </c>
      <c r="AP66" t="s">
        <v>815</v>
      </c>
      <c r="AQ66" t="s">
        <v>815</v>
      </c>
      <c r="AR66">
        <v>31</v>
      </c>
      <c r="AS66" t="s">
        <v>815</v>
      </c>
      <c r="AT66">
        <v>50</v>
      </c>
    </row>
    <row r="67" spans="1:46" ht="15" customHeight="1" x14ac:dyDescent="0.3">
      <c r="A67" s="118" t="s">
        <v>47</v>
      </c>
      <c r="B67" s="118">
        <v>170</v>
      </c>
      <c r="C67" s="118">
        <v>175</v>
      </c>
      <c r="D67" s="118">
        <f t="shared" si="2"/>
        <v>5</v>
      </c>
      <c r="E67" s="127" t="s">
        <v>348</v>
      </c>
      <c r="F67" s="124" t="s">
        <v>326</v>
      </c>
      <c r="G67" s="125" t="s">
        <v>329</v>
      </c>
      <c r="H67" s="118">
        <v>4</v>
      </c>
      <c r="I67" s="118">
        <v>0</v>
      </c>
      <c r="J67" s="118">
        <v>4</v>
      </c>
      <c r="K67" s="128" t="s">
        <v>257</v>
      </c>
      <c r="L67" s="118" t="s">
        <v>96</v>
      </c>
      <c r="M67">
        <v>3.0000000000000001E-3</v>
      </c>
      <c r="N67" t="s">
        <v>811</v>
      </c>
      <c r="O67">
        <v>7.62</v>
      </c>
      <c r="P67">
        <v>98</v>
      </c>
      <c r="Q67">
        <v>730</v>
      </c>
      <c r="R67">
        <v>2.4</v>
      </c>
      <c r="S67" t="s">
        <v>812</v>
      </c>
      <c r="T67">
        <v>0.79</v>
      </c>
      <c r="U67" t="s">
        <v>811</v>
      </c>
      <c r="V67">
        <v>16</v>
      </c>
      <c r="W67">
        <v>53</v>
      </c>
      <c r="X67">
        <v>39</v>
      </c>
      <c r="Y67">
        <v>4.04</v>
      </c>
      <c r="Z67">
        <v>20</v>
      </c>
      <c r="AA67">
        <v>3.33</v>
      </c>
      <c r="AB67">
        <v>50</v>
      </c>
      <c r="AC67">
        <v>0.82</v>
      </c>
      <c r="AD67">
        <v>332</v>
      </c>
      <c r="AE67">
        <v>1</v>
      </c>
      <c r="AF67">
        <v>0.08</v>
      </c>
      <c r="AG67">
        <v>36</v>
      </c>
      <c r="AH67">
        <v>400</v>
      </c>
      <c r="AI67">
        <v>23</v>
      </c>
      <c r="AJ67">
        <v>0.97</v>
      </c>
      <c r="AK67">
        <v>34</v>
      </c>
      <c r="AL67">
        <v>12</v>
      </c>
      <c r="AM67">
        <v>91</v>
      </c>
      <c r="AN67">
        <v>20</v>
      </c>
      <c r="AO67">
        <v>0.24</v>
      </c>
      <c r="AP67" t="s">
        <v>815</v>
      </c>
      <c r="AQ67" t="s">
        <v>815</v>
      </c>
      <c r="AR67">
        <v>71</v>
      </c>
      <c r="AS67" t="s">
        <v>815</v>
      </c>
      <c r="AT67">
        <v>79</v>
      </c>
    </row>
    <row r="68" spans="1:46" ht="15" customHeight="1" x14ac:dyDescent="0.3">
      <c r="A68" s="118" t="s">
        <v>47</v>
      </c>
      <c r="B68" s="118">
        <v>175</v>
      </c>
      <c r="C68" s="118">
        <v>180</v>
      </c>
      <c r="D68" s="118">
        <f t="shared" si="2"/>
        <v>5</v>
      </c>
      <c r="E68" s="127" t="s">
        <v>348</v>
      </c>
      <c r="F68" s="124" t="s">
        <v>328</v>
      </c>
      <c r="G68" s="125" t="s">
        <v>329</v>
      </c>
      <c r="H68" s="118">
        <v>4</v>
      </c>
      <c r="I68" s="118">
        <v>0</v>
      </c>
      <c r="J68" s="125">
        <v>5</v>
      </c>
      <c r="K68" s="128" t="s">
        <v>327</v>
      </c>
      <c r="L68" s="118" t="s">
        <v>97</v>
      </c>
      <c r="M68">
        <v>3.0000000000000001E-3</v>
      </c>
      <c r="N68" t="s">
        <v>811</v>
      </c>
      <c r="O68">
        <v>3.53</v>
      </c>
      <c r="P68">
        <v>91</v>
      </c>
      <c r="Q68">
        <v>190</v>
      </c>
      <c r="R68">
        <v>1</v>
      </c>
      <c r="S68" t="s">
        <v>812</v>
      </c>
      <c r="T68">
        <v>3.74</v>
      </c>
      <c r="U68" t="s">
        <v>811</v>
      </c>
      <c r="V68">
        <v>10</v>
      </c>
      <c r="W68">
        <v>160</v>
      </c>
      <c r="X68">
        <v>19</v>
      </c>
      <c r="Y68">
        <v>2.67</v>
      </c>
      <c r="Z68">
        <v>10</v>
      </c>
      <c r="AA68">
        <v>1.05</v>
      </c>
      <c r="AB68">
        <v>20</v>
      </c>
      <c r="AC68">
        <v>1.49</v>
      </c>
      <c r="AD68">
        <v>552</v>
      </c>
      <c r="AE68">
        <v>1</v>
      </c>
      <c r="AF68">
        <v>0.03</v>
      </c>
      <c r="AG68">
        <v>17</v>
      </c>
      <c r="AH68">
        <v>720</v>
      </c>
      <c r="AI68">
        <v>15</v>
      </c>
      <c r="AJ68">
        <v>0.34</v>
      </c>
      <c r="AK68">
        <v>40</v>
      </c>
      <c r="AL68">
        <v>11</v>
      </c>
      <c r="AM68">
        <v>210</v>
      </c>
      <c r="AN68" t="s">
        <v>814</v>
      </c>
      <c r="AO68">
        <v>0.19</v>
      </c>
      <c r="AP68" t="s">
        <v>815</v>
      </c>
      <c r="AQ68" t="s">
        <v>815</v>
      </c>
      <c r="AR68">
        <v>75</v>
      </c>
      <c r="AS68" t="s">
        <v>815</v>
      </c>
      <c r="AT68">
        <v>49</v>
      </c>
    </row>
    <row r="69" spans="1:46" ht="15" customHeight="1" x14ac:dyDescent="0.3">
      <c r="A69" s="118" t="s">
        <v>47</v>
      </c>
      <c r="B69" s="118">
        <v>180</v>
      </c>
      <c r="C69" s="118">
        <v>185</v>
      </c>
      <c r="D69" s="118">
        <f t="shared" si="2"/>
        <v>5</v>
      </c>
      <c r="E69" s="127" t="s">
        <v>348</v>
      </c>
      <c r="F69" s="124" t="s">
        <v>330</v>
      </c>
      <c r="G69" s="125" t="s">
        <v>329</v>
      </c>
      <c r="H69" s="118">
        <v>4</v>
      </c>
      <c r="I69" s="118">
        <v>0</v>
      </c>
      <c r="J69" s="125">
        <v>5</v>
      </c>
      <c r="K69" s="128" t="s">
        <v>257</v>
      </c>
      <c r="L69" s="118" t="s">
        <v>98</v>
      </c>
      <c r="M69" t="s">
        <v>817</v>
      </c>
      <c r="N69" t="s">
        <v>811</v>
      </c>
      <c r="O69">
        <v>4.82</v>
      </c>
      <c r="P69">
        <v>121</v>
      </c>
      <c r="Q69">
        <v>740</v>
      </c>
      <c r="R69">
        <v>1.8</v>
      </c>
      <c r="S69" t="s">
        <v>812</v>
      </c>
      <c r="T69">
        <v>6.74</v>
      </c>
      <c r="U69">
        <v>0.5</v>
      </c>
      <c r="V69">
        <v>25</v>
      </c>
      <c r="W69">
        <v>342</v>
      </c>
      <c r="X69">
        <v>20</v>
      </c>
      <c r="Y69">
        <v>4.58</v>
      </c>
      <c r="Z69">
        <v>10</v>
      </c>
      <c r="AA69">
        <v>1.92</v>
      </c>
      <c r="AB69">
        <v>40</v>
      </c>
      <c r="AC69">
        <v>2.71</v>
      </c>
      <c r="AD69">
        <v>959</v>
      </c>
      <c r="AE69">
        <v>2</v>
      </c>
      <c r="AF69">
        <v>0.06</v>
      </c>
      <c r="AG69">
        <v>21</v>
      </c>
      <c r="AH69">
        <v>1590</v>
      </c>
      <c r="AI69">
        <v>19</v>
      </c>
      <c r="AJ69">
        <v>0.32</v>
      </c>
      <c r="AK69">
        <v>87</v>
      </c>
      <c r="AL69">
        <v>24</v>
      </c>
      <c r="AM69">
        <v>512</v>
      </c>
      <c r="AN69" t="s">
        <v>814</v>
      </c>
      <c r="AO69">
        <v>0.34</v>
      </c>
      <c r="AP69" t="s">
        <v>815</v>
      </c>
      <c r="AQ69" t="s">
        <v>815</v>
      </c>
      <c r="AR69">
        <v>161</v>
      </c>
      <c r="AS69" t="s">
        <v>815</v>
      </c>
      <c r="AT69">
        <v>87</v>
      </c>
    </row>
    <row r="70" spans="1:46" ht="15" customHeight="1" x14ac:dyDescent="0.3">
      <c r="A70" s="118" t="s">
        <v>47</v>
      </c>
      <c r="B70" s="118">
        <v>185</v>
      </c>
      <c r="C70" s="118">
        <v>190</v>
      </c>
      <c r="D70" s="118">
        <f t="shared" si="2"/>
        <v>5</v>
      </c>
      <c r="E70" s="127" t="s">
        <v>348</v>
      </c>
      <c r="F70" s="124" t="s">
        <v>330</v>
      </c>
      <c r="G70" s="125" t="s">
        <v>329</v>
      </c>
      <c r="H70" s="118">
        <v>3</v>
      </c>
      <c r="I70" s="118">
        <v>0</v>
      </c>
      <c r="J70" s="125">
        <v>5</v>
      </c>
      <c r="K70" s="128" t="s">
        <v>257</v>
      </c>
      <c r="L70" s="118" t="s">
        <v>99</v>
      </c>
      <c r="M70">
        <v>3.1E-2</v>
      </c>
      <c r="N70" t="s">
        <v>811</v>
      </c>
      <c r="O70">
        <v>4.8</v>
      </c>
      <c r="P70">
        <v>198</v>
      </c>
      <c r="Q70">
        <v>430</v>
      </c>
      <c r="R70">
        <v>1.3</v>
      </c>
      <c r="S70" t="s">
        <v>812</v>
      </c>
      <c r="T70">
        <v>2.44</v>
      </c>
      <c r="U70" t="s">
        <v>811</v>
      </c>
      <c r="V70">
        <v>13</v>
      </c>
      <c r="W70">
        <v>71</v>
      </c>
      <c r="X70">
        <v>34</v>
      </c>
      <c r="Y70">
        <v>3.98</v>
      </c>
      <c r="Z70">
        <v>10</v>
      </c>
      <c r="AA70">
        <v>1.74</v>
      </c>
      <c r="AB70">
        <v>20</v>
      </c>
      <c r="AC70">
        <v>1.45</v>
      </c>
      <c r="AD70">
        <v>531</v>
      </c>
      <c r="AE70">
        <v>1</v>
      </c>
      <c r="AF70">
        <v>0.08</v>
      </c>
      <c r="AG70">
        <v>24</v>
      </c>
      <c r="AH70">
        <v>410</v>
      </c>
      <c r="AI70">
        <v>33</v>
      </c>
      <c r="AJ70">
        <v>1.45</v>
      </c>
      <c r="AK70">
        <v>57</v>
      </c>
      <c r="AL70">
        <v>9</v>
      </c>
      <c r="AM70">
        <v>231</v>
      </c>
      <c r="AN70" t="s">
        <v>814</v>
      </c>
      <c r="AO70">
        <v>0.15</v>
      </c>
      <c r="AP70" t="s">
        <v>815</v>
      </c>
      <c r="AQ70" t="s">
        <v>815</v>
      </c>
      <c r="AR70">
        <v>57</v>
      </c>
      <c r="AS70" t="s">
        <v>815</v>
      </c>
      <c r="AT70">
        <v>85</v>
      </c>
    </row>
    <row r="71" spans="1:46" ht="15" customHeight="1" x14ac:dyDescent="0.3">
      <c r="A71" s="118" t="s">
        <v>47</v>
      </c>
      <c r="B71" s="118">
        <v>190</v>
      </c>
      <c r="C71" s="118">
        <v>195</v>
      </c>
      <c r="D71" s="118">
        <f t="shared" si="2"/>
        <v>5</v>
      </c>
      <c r="E71" s="127" t="s">
        <v>348</v>
      </c>
      <c r="F71" s="124" t="s">
        <v>331</v>
      </c>
      <c r="G71" s="125" t="s">
        <v>316</v>
      </c>
      <c r="H71" s="125">
        <v>3</v>
      </c>
      <c r="I71" s="125">
        <v>0</v>
      </c>
      <c r="J71" s="125">
        <v>3</v>
      </c>
      <c r="K71" s="128" t="s">
        <v>257</v>
      </c>
      <c r="L71" s="118" t="s">
        <v>100</v>
      </c>
      <c r="M71">
        <v>1.4999999999999999E-2</v>
      </c>
      <c r="N71" t="s">
        <v>811</v>
      </c>
      <c r="O71">
        <v>7.02</v>
      </c>
      <c r="P71">
        <v>111</v>
      </c>
      <c r="Q71">
        <v>550</v>
      </c>
      <c r="R71">
        <v>1.9</v>
      </c>
      <c r="S71" t="s">
        <v>812</v>
      </c>
      <c r="T71">
        <v>0.83</v>
      </c>
      <c r="U71" t="s">
        <v>811</v>
      </c>
      <c r="V71">
        <v>22</v>
      </c>
      <c r="W71">
        <v>66</v>
      </c>
      <c r="X71">
        <v>48</v>
      </c>
      <c r="Y71">
        <v>5.1100000000000003</v>
      </c>
      <c r="Z71">
        <v>20</v>
      </c>
      <c r="AA71">
        <v>2.31</v>
      </c>
      <c r="AB71">
        <v>40</v>
      </c>
      <c r="AC71">
        <v>1.17</v>
      </c>
      <c r="AD71">
        <v>386</v>
      </c>
      <c r="AE71">
        <v>1</v>
      </c>
      <c r="AF71">
        <v>0.15</v>
      </c>
      <c r="AG71">
        <v>45</v>
      </c>
      <c r="AH71">
        <v>350</v>
      </c>
      <c r="AI71">
        <v>31</v>
      </c>
      <c r="AJ71">
        <v>1.0900000000000001</v>
      </c>
      <c r="AK71">
        <v>72</v>
      </c>
      <c r="AL71">
        <v>12</v>
      </c>
      <c r="AM71">
        <v>118</v>
      </c>
      <c r="AN71">
        <v>20</v>
      </c>
      <c r="AO71">
        <v>0.18</v>
      </c>
      <c r="AP71" t="s">
        <v>815</v>
      </c>
      <c r="AQ71" t="s">
        <v>815</v>
      </c>
      <c r="AR71">
        <v>74</v>
      </c>
      <c r="AS71" t="s">
        <v>815</v>
      </c>
      <c r="AT71">
        <v>89</v>
      </c>
    </row>
    <row r="72" spans="1:46" ht="15" customHeight="1" x14ac:dyDescent="0.3">
      <c r="A72" s="118" t="s">
        <v>47</v>
      </c>
      <c r="B72" s="118">
        <v>195</v>
      </c>
      <c r="C72" s="118">
        <v>200</v>
      </c>
      <c r="D72" s="118">
        <f t="shared" si="2"/>
        <v>5</v>
      </c>
      <c r="E72" s="127" t="s">
        <v>348</v>
      </c>
      <c r="F72" s="124" t="s">
        <v>331</v>
      </c>
      <c r="G72" s="125" t="s">
        <v>316</v>
      </c>
      <c r="H72" s="125">
        <v>3</v>
      </c>
      <c r="I72" s="125">
        <v>0</v>
      </c>
      <c r="J72" s="125">
        <v>3</v>
      </c>
      <c r="K72" s="128" t="s">
        <v>257</v>
      </c>
      <c r="L72" s="118" t="s">
        <v>101</v>
      </c>
      <c r="M72">
        <v>1.4E-2</v>
      </c>
      <c r="N72" t="s">
        <v>811</v>
      </c>
      <c r="O72">
        <v>6.23</v>
      </c>
      <c r="P72">
        <v>125</v>
      </c>
      <c r="Q72">
        <v>450</v>
      </c>
      <c r="R72">
        <v>1.5</v>
      </c>
      <c r="S72" t="s">
        <v>812</v>
      </c>
      <c r="T72">
        <v>0.81</v>
      </c>
      <c r="U72" t="s">
        <v>811</v>
      </c>
      <c r="V72">
        <v>13</v>
      </c>
      <c r="W72">
        <v>50</v>
      </c>
      <c r="X72">
        <v>30</v>
      </c>
      <c r="Y72">
        <v>3.87</v>
      </c>
      <c r="Z72">
        <v>20</v>
      </c>
      <c r="AA72">
        <v>1.85</v>
      </c>
      <c r="AB72">
        <v>40</v>
      </c>
      <c r="AC72">
        <v>0.99</v>
      </c>
      <c r="AD72">
        <v>384</v>
      </c>
      <c r="AE72">
        <v>1</v>
      </c>
      <c r="AF72">
        <v>0.14000000000000001</v>
      </c>
      <c r="AG72">
        <v>26</v>
      </c>
      <c r="AH72">
        <v>280</v>
      </c>
      <c r="AI72">
        <v>22</v>
      </c>
      <c r="AJ72">
        <v>0.62</v>
      </c>
      <c r="AK72">
        <v>40</v>
      </c>
      <c r="AL72">
        <v>9</v>
      </c>
      <c r="AM72">
        <v>98</v>
      </c>
      <c r="AN72" t="s">
        <v>814</v>
      </c>
      <c r="AO72">
        <v>0.17</v>
      </c>
      <c r="AP72" t="s">
        <v>815</v>
      </c>
      <c r="AQ72" t="s">
        <v>815</v>
      </c>
      <c r="AR72">
        <v>62</v>
      </c>
      <c r="AS72" t="s">
        <v>815</v>
      </c>
      <c r="AT72">
        <v>62</v>
      </c>
    </row>
    <row r="73" spans="1:46" ht="15" customHeight="1" x14ac:dyDescent="0.3">
      <c r="A73" s="118" t="s">
        <v>47</v>
      </c>
      <c r="B73" s="118">
        <v>200</v>
      </c>
      <c r="C73" s="118">
        <v>205</v>
      </c>
      <c r="D73" s="118">
        <f t="shared" si="2"/>
        <v>5</v>
      </c>
      <c r="E73" s="127" t="s">
        <v>348</v>
      </c>
      <c r="F73" s="124" t="s">
        <v>331</v>
      </c>
      <c r="G73" s="125" t="s">
        <v>316</v>
      </c>
      <c r="H73" s="125">
        <v>3</v>
      </c>
      <c r="I73" s="125">
        <v>0</v>
      </c>
      <c r="J73" s="125">
        <v>3</v>
      </c>
      <c r="K73" s="128" t="s">
        <v>257</v>
      </c>
      <c r="L73" s="118" t="s">
        <v>103</v>
      </c>
      <c r="M73">
        <v>7.0000000000000001E-3</v>
      </c>
      <c r="N73" t="s">
        <v>811</v>
      </c>
      <c r="O73">
        <v>6.7</v>
      </c>
      <c r="P73">
        <v>64</v>
      </c>
      <c r="Q73">
        <v>540</v>
      </c>
      <c r="R73">
        <v>1.8</v>
      </c>
      <c r="S73" t="s">
        <v>812</v>
      </c>
      <c r="T73">
        <v>1.08</v>
      </c>
      <c r="U73" t="s">
        <v>811</v>
      </c>
      <c r="V73">
        <v>17</v>
      </c>
      <c r="W73">
        <v>56</v>
      </c>
      <c r="X73">
        <v>48</v>
      </c>
      <c r="Y73">
        <v>4.46</v>
      </c>
      <c r="Z73">
        <v>20</v>
      </c>
      <c r="AA73">
        <v>2.1800000000000002</v>
      </c>
      <c r="AB73">
        <v>30</v>
      </c>
      <c r="AC73">
        <v>1.1299999999999999</v>
      </c>
      <c r="AD73">
        <v>433</v>
      </c>
      <c r="AE73">
        <v>1</v>
      </c>
      <c r="AF73">
        <v>0.17</v>
      </c>
      <c r="AG73">
        <v>38</v>
      </c>
      <c r="AH73">
        <v>320</v>
      </c>
      <c r="AI73">
        <v>26</v>
      </c>
      <c r="AJ73">
        <v>1.01</v>
      </c>
      <c r="AK73">
        <v>44</v>
      </c>
      <c r="AL73">
        <v>11</v>
      </c>
      <c r="AM73">
        <v>143</v>
      </c>
      <c r="AN73">
        <v>20</v>
      </c>
      <c r="AO73">
        <v>0.19</v>
      </c>
      <c r="AP73" t="s">
        <v>815</v>
      </c>
      <c r="AQ73" t="s">
        <v>815</v>
      </c>
      <c r="AR73">
        <v>71</v>
      </c>
      <c r="AS73" t="s">
        <v>815</v>
      </c>
      <c r="AT73">
        <v>83</v>
      </c>
    </row>
    <row r="74" spans="1:46" ht="15" customHeight="1" x14ac:dyDescent="0.3">
      <c r="A74" s="118" t="s">
        <v>47</v>
      </c>
      <c r="B74" s="118">
        <v>205</v>
      </c>
      <c r="C74" s="118">
        <v>210</v>
      </c>
      <c r="D74" s="118">
        <f t="shared" si="2"/>
        <v>5</v>
      </c>
      <c r="E74" s="127" t="s">
        <v>348</v>
      </c>
      <c r="F74" s="124" t="s">
        <v>333</v>
      </c>
      <c r="G74" s="125" t="s">
        <v>253</v>
      </c>
      <c r="H74" s="125">
        <v>2</v>
      </c>
      <c r="I74" s="125">
        <v>0</v>
      </c>
      <c r="J74" s="125">
        <v>5</v>
      </c>
      <c r="K74" s="128" t="s">
        <v>332</v>
      </c>
      <c r="L74" s="118" t="s">
        <v>104</v>
      </c>
      <c r="M74">
        <v>2.5999999999999999E-2</v>
      </c>
      <c r="N74" t="s">
        <v>811</v>
      </c>
      <c r="O74">
        <v>4.4800000000000004</v>
      </c>
      <c r="P74">
        <v>89</v>
      </c>
      <c r="Q74">
        <v>320</v>
      </c>
      <c r="R74">
        <v>1.2</v>
      </c>
      <c r="S74" t="s">
        <v>812</v>
      </c>
      <c r="T74">
        <v>1.19</v>
      </c>
      <c r="U74" t="s">
        <v>811</v>
      </c>
      <c r="V74">
        <v>14</v>
      </c>
      <c r="W74">
        <v>40</v>
      </c>
      <c r="X74">
        <v>35</v>
      </c>
      <c r="Y74">
        <v>3.94</v>
      </c>
      <c r="Z74">
        <v>10</v>
      </c>
      <c r="AA74">
        <v>1.38</v>
      </c>
      <c r="AB74">
        <v>30</v>
      </c>
      <c r="AC74">
        <v>0.97</v>
      </c>
      <c r="AD74">
        <v>497</v>
      </c>
      <c r="AE74" t="s">
        <v>813</v>
      </c>
      <c r="AF74">
        <v>7.0000000000000007E-2</v>
      </c>
      <c r="AG74">
        <v>30</v>
      </c>
      <c r="AH74">
        <v>260</v>
      </c>
      <c r="AI74">
        <v>37</v>
      </c>
      <c r="AJ74">
        <v>0.92</v>
      </c>
      <c r="AK74">
        <v>48</v>
      </c>
      <c r="AL74">
        <v>7</v>
      </c>
      <c r="AM74">
        <v>99</v>
      </c>
      <c r="AN74" t="s">
        <v>814</v>
      </c>
      <c r="AO74">
        <v>0.12</v>
      </c>
      <c r="AP74" t="s">
        <v>815</v>
      </c>
      <c r="AQ74" t="s">
        <v>815</v>
      </c>
      <c r="AR74">
        <v>45</v>
      </c>
      <c r="AS74" t="s">
        <v>815</v>
      </c>
      <c r="AT74">
        <v>68</v>
      </c>
    </row>
    <row r="75" spans="1:46" ht="15" customHeight="1" x14ac:dyDescent="0.3">
      <c r="A75" s="118" t="s">
        <v>47</v>
      </c>
      <c r="B75" s="118">
        <v>210</v>
      </c>
      <c r="C75" s="118">
        <v>215</v>
      </c>
      <c r="D75" s="118">
        <f t="shared" si="2"/>
        <v>5</v>
      </c>
      <c r="E75" s="127" t="s">
        <v>348</v>
      </c>
      <c r="F75" s="124" t="s">
        <v>334</v>
      </c>
      <c r="G75" s="125" t="s">
        <v>253</v>
      </c>
      <c r="H75" s="125">
        <v>2</v>
      </c>
      <c r="I75" s="125">
        <v>0</v>
      </c>
      <c r="J75" s="125">
        <v>5</v>
      </c>
      <c r="K75" s="128" t="s">
        <v>332</v>
      </c>
      <c r="L75" s="118" t="s">
        <v>105</v>
      </c>
      <c r="M75">
        <v>1.7000000000000001E-2</v>
      </c>
      <c r="N75" t="s">
        <v>811</v>
      </c>
      <c r="O75">
        <v>4.6100000000000003</v>
      </c>
      <c r="P75">
        <v>130</v>
      </c>
      <c r="Q75">
        <v>350</v>
      </c>
      <c r="R75">
        <v>1.2</v>
      </c>
      <c r="S75" t="s">
        <v>812</v>
      </c>
      <c r="T75">
        <v>0.92</v>
      </c>
      <c r="U75">
        <v>0.5</v>
      </c>
      <c r="V75">
        <v>16</v>
      </c>
      <c r="W75">
        <v>39</v>
      </c>
      <c r="X75">
        <v>32</v>
      </c>
      <c r="Y75">
        <v>4.25</v>
      </c>
      <c r="Z75">
        <v>10</v>
      </c>
      <c r="AA75">
        <v>1.47</v>
      </c>
      <c r="AB75">
        <v>30</v>
      </c>
      <c r="AC75">
        <v>0.87</v>
      </c>
      <c r="AD75">
        <v>486</v>
      </c>
      <c r="AE75" t="s">
        <v>813</v>
      </c>
      <c r="AF75">
        <v>7.0000000000000007E-2</v>
      </c>
      <c r="AG75">
        <v>31</v>
      </c>
      <c r="AH75">
        <v>320</v>
      </c>
      <c r="AI75">
        <v>43</v>
      </c>
      <c r="AJ75">
        <v>0.93</v>
      </c>
      <c r="AK75">
        <v>59</v>
      </c>
      <c r="AL75">
        <v>7</v>
      </c>
      <c r="AM75">
        <v>95</v>
      </c>
      <c r="AN75" t="s">
        <v>814</v>
      </c>
      <c r="AO75">
        <v>0.12</v>
      </c>
      <c r="AP75" t="s">
        <v>815</v>
      </c>
      <c r="AQ75" t="s">
        <v>815</v>
      </c>
      <c r="AR75">
        <v>45</v>
      </c>
      <c r="AS75" t="s">
        <v>815</v>
      </c>
      <c r="AT75">
        <v>79</v>
      </c>
    </row>
    <row r="76" spans="1:46" ht="15" customHeight="1" x14ac:dyDescent="0.3">
      <c r="A76" s="118" t="s">
        <v>47</v>
      </c>
      <c r="B76" s="118">
        <v>215</v>
      </c>
      <c r="C76" s="118">
        <v>220</v>
      </c>
      <c r="D76" s="118">
        <f t="shared" si="2"/>
        <v>5</v>
      </c>
      <c r="E76" s="127" t="s">
        <v>348</v>
      </c>
      <c r="F76" s="124" t="s">
        <v>323</v>
      </c>
      <c r="G76" s="125" t="s">
        <v>253</v>
      </c>
      <c r="H76" s="125">
        <v>2</v>
      </c>
      <c r="I76" s="125">
        <v>0</v>
      </c>
      <c r="J76" s="125">
        <v>3</v>
      </c>
      <c r="K76" s="125"/>
      <c r="L76" s="118" t="s">
        <v>106</v>
      </c>
      <c r="M76">
        <v>1.0999999999999999E-2</v>
      </c>
      <c r="N76" t="s">
        <v>811</v>
      </c>
      <c r="O76">
        <v>6.02</v>
      </c>
      <c r="P76">
        <v>151</v>
      </c>
      <c r="Q76">
        <v>480</v>
      </c>
      <c r="R76">
        <v>1.6</v>
      </c>
      <c r="S76" t="s">
        <v>812</v>
      </c>
      <c r="T76">
        <v>0.21</v>
      </c>
      <c r="U76" t="s">
        <v>811</v>
      </c>
      <c r="V76">
        <v>11</v>
      </c>
      <c r="W76">
        <v>44</v>
      </c>
      <c r="X76">
        <v>20</v>
      </c>
      <c r="Y76">
        <v>3</v>
      </c>
      <c r="Z76">
        <v>20</v>
      </c>
      <c r="AA76">
        <v>2.0299999999999998</v>
      </c>
      <c r="AB76">
        <v>30</v>
      </c>
      <c r="AC76">
        <v>0.49</v>
      </c>
      <c r="AD76">
        <v>256</v>
      </c>
      <c r="AE76">
        <v>1</v>
      </c>
      <c r="AF76">
        <v>0.14000000000000001</v>
      </c>
      <c r="AG76">
        <v>20</v>
      </c>
      <c r="AH76">
        <v>290</v>
      </c>
      <c r="AI76">
        <v>17</v>
      </c>
      <c r="AJ76">
        <v>0.19</v>
      </c>
      <c r="AK76">
        <v>85</v>
      </c>
      <c r="AL76">
        <v>8</v>
      </c>
      <c r="AM76">
        <v>77</v>
      </c>
      <c r="AN76">
        <v>20</v>
      </c>
      <c r="AO76">
        <v>0.16</v>
      </c>
      <c r="AP76" t="s">
        <v>815</v>
      </c>
      <c r="AQ76" t="s">
        <v>815</v>
      </c>
      <c r="AR76">
        <v>53</v>
      </c>
      <c r="AS76" t="s">
        <v>815</v>
      </c>
      <c r="AT76">
        <v>63</v>
      </c>
    </row>
    <row r="77" spans="1:46" ht="15" customHeight="1" x14ac:dyDescent="0.3">
      <c r="A77" s="118" t="s">
        <v>47</v>
      </c>
      <c r="B77" s="118">
        <v>220</v>
      </c>
      <c r="C77" s="118">
        <v>225</v>
      </c>
      <c r="D77" s="118">
        <f t="shared" si="2"/>
        <v>5</v>
      </c>
      <c r="E77" s="127" t="s">
        <v>348</v>
      </c>
      <c r="F77" s="124" t="s">
        <v>335</v>
      </c>
      <c r="G77" s="125" t="s">
        <v>253</v>
      </c>
      <c r="H77" s="125">
        <v>2</v>
      </c>
      <c r="I77" s="125">
        <v>0</v>
      </c>
      <c r="J77" s="125">
        <v>3</v>
      </c>
      <c r="K77" s="125"/>
      <c r="L77" s="118" t="s">
        <v>107</v>
      </c>
      <c r="M77">
        <v>1.4E-2</v>
      </c>
      <c r="N77" t="s">
        <v>811</v>
      </c>
      <c r="O77">
        <v>7.37</v>
      </c>
      <c r="P77">
        <v>126</v>
      </c>
      <c r="Q77">
        <v>700</v>
      </c>
      <c r="R77">
        <v>2</v>
      </c>
      <c r="S77" t="s">
        <v>812</v>
      </c>
      <c r="T77">
        <v>0.64</v>
      </c>
      <c r="U77" t="s">
        <v>811</v>
      </c>
      <c r="V77">
        <v>16</v>
      </c>
      <c r="W77">
        <v>57</v>
      </c>
      <c r="X77">
        <v>35</v>
      </c>
      <c r="Y77">
        <v>4.12</v>
      </c>
      <c r="Z77">
        <v>20</v>
      </c>
      <c r="AA77">
        <v>2.64</v>
      </c>
      <c r="AB77">
        <v>40</v>
      </c>
      <c r="AC77">
        <v>0.59</v>
      </c>
      <c r="AD77">
        <v>359</v>
      </c>
      <c r="AE77">
        <v>1</v>
      </c>
      <c r="AF77">
        <v>0.13</v>
      </c>
      <c r="AG77">
        <v>30</v>
      </c>
      <c r="AH77">
        <v>400</v>
      </c>
      <c r="AI77">
        <v>40</v>
      </c>
      <c r="AJ77">
        <v>0.76</v>
      </c>
      <c r="AK77">
        <v>92</v>
      </c>
      <c r="AL77">
        <v>11</v>
      </c>
      <c r="AM77">
        <v>112</v>
      </c>
      <c r="AN77">
        <v>20</v>
      </c>
      <c r="AO77">
        <v>0.17</v>
      </c>
      <c r="AP77" t="s">
        <v>815</v>
      </c>
      <c r="AQ77" t="s">
        <v>815</v>
      </c>
      <c r="AR77">
        <v>76</v>
      </c>
      <c r="AS77" t="s">
        <v>815</v>
      </c>
      <c r="AT77">
        <v>80</v>
      </c>
    </row>
    <row r="78" spans="1:46" ht="15" customHeight="1" x14ac:dyDescent="0.3">
      <c r="A78" s="118" t="s">
        <v>47</v>
      </c>
      <c r="B78" s="118">
        <v>225</v>
      </c>
      <c r="C78" s="118">
        <v>230</v>
      </c>
      <c r="D78" s="118">
        <f t="shared" si="2"/>
        <v>5</v>
      </c>
      <c r="E78" s="127" t="s">
        <v>348</v>
      </c>
      <c r="F78" s="124" t="s">
        <v>335</v>
      </c>
      <c r="G78" s="125" t="s">
        <v>253</v>
      </c>
      <c r="H78" s="125">
        <v>2</v>
      </c>
      <c r="I78" s="125">
        <v>0</v>
      </c>
      <c r="J78" s="125">
        <v>3</v>
      </c>
      <c r="K78" s="125"/>
      <c r="L78" s="118" t="s">
        <v>108</v>
      </c>
      <c r="M78">
        <v>0.01</v>
      </c>
      <c r="N78" t="s">
        <v>811</v>
      </c>
      <c r="O78">
        <v>4.83</v>
      </c>
      <c r="P78">
        <v>104</v>
      </c>
      <c r="Q78">
        <v>360</v>
      </c>
      <c r="R78">
        <v>1.2</v>
      </c>
      <c r="S78" t="s">
        <v>812</v>
      </c>
      <c r="T78">
        <v>0.89</v>
      </c>
      <c r="U78" t="s">
        <v>811</v>
      </c>
      <c r="V78">
        <v>10</v>
      </c>
      <c r="W78">
        <v>41</v>
      </c>
      <c r="X78">
        <v>21</v>
      </c>
      <c r="Y78">
        <v>2.96</v>
      </c>
      <c r="Z78">
        <v>10</v>
      </c>
      <c r="AA78">
        <v>1.51</v>
      </c>
      <c r="AB78">
        <v>30</v>
      </c>
      <c r="AC78">
        <v>0.5</v>
      </c>
      <c r="AD78">
        <v>346</v>
      </c>
      <c r="AE78">
        <v>1</v>
      </c>
      <c r="AF78">
        <v>0.06</v>
      </c>
      <c r="AG78">
        <v>22</v>
      </c>
      <c r="AH78">
        <v>290</v>
      </c>
      <c r="AI78">
        <v>20</v>
      </c>
      <c r="AJ78">
        <v>0.34</v>
      </c>
      <c r="AK78">
        <v>48</v>
      </c>
      <c r="AL78">
        <v>7</v>
      </c>
      <c r="AM78">
        <v>76</v>
      </c>
      <c r="AN78" t="s">
        <v>814</v>
      </c>
      <c r="AO78">
        <v>0.13</v>
      </c>
      <c r="AP78" t="s">
        <v>815</v>
      </c>
      <c r="AQ78" t="s">
        <v>815</v>
      </c>
      <c r="AR78">
        <v>43</v>
      </c>
      <c r="AS78" t="s">
        <v>815</v>
      </c>
      <c r="AT78">
        <v>56</v>
      </c>
    </row>
    <row r="79" spans="1:46" ht="15" customHeight="1" x14ac:dyDescent="0.3">
      <c r="A79" s="118" t="s">
        <v>47</v>
      </c>
      <c r="B79" s="133"/>
      <c r="C79" s="133"/>
      <c r="D79" s="133"/>
      <c r="E79" s="134"/>
      <c r="F79" s="135" t="s">
        <v>102</v>
      </c>
      <c r="G79" s="134"/>
      <c r="H79" s="134"/>
      <c r="I79" s="134"/>
      <c r="J79" s="134"/>
      <c r="K79" s="134"/>
      <c r="L79" s="133" t="s">
        <v>109</v>
      </c>
      <c r="M79" t="s">
        <v>817</v>
      </c>
      <c r="N79" t="s">
        <v>811</v>
      </c>
      <c r="O79">
        <v>0.32</v>
      </c>
      <c r="P79" t="s">
        <v>816</v>
      </c>
      <c r="Q79">
        <v>30</v>
      </c>
      <c r="R79" t="s">
        <v>811</v>
      </c>
      <c r="S79" t="s">
        <v>812</v>
      </c>
      <c r="T79">
        <v>0.03</v>
      </c>
      <c r="U79" t="s">
        <v>811</v>
      </c>
      <c r="V79" t="s">
        <v>813</v>
      </c>
      <c r="W79">
        <v>7</v>
      </c>
      <c r="X79">
        <v>2</v>
      </c>
      <c r="Y79">
        <v>0.76</v>
      </c>
      <c r="Z79" t="s">
        <v>815</v>
      </c>
      <c r="AA79">
        <v>0.1</v>
      </c>
      <c r="AB79" t="s">
        <v>815</v>
      </c>
      <c r="AC79">
        <v>0.03</v>
      </c>
      <c r="AD79">
        <v>93</v>
      </c>
      <c r="AE79" t="s">
        <v>813</v>
      </c>
      <c r="AF79">
        <v>7.0000000000000007E-2</v>
      </c>
      <c r="AG79" t="s">
        <v>813</v>
      </c>
      <c r="AH79">
        <v>20</v>
      </c>
      <c r="AI79" t="s">
        <v>812</v>
      </c>
      <c r="AJ79">
        <v>0.01</v>
      </c>
      <c r="AK79" t="s">
        <v>816</v>
      </c>
      <c r="AL79">
        <v>1</v>
      </c>
      <c r="AM79">
        <v>4</v>
      </c>
      <c r="AN79" t="s">
        <v>814</v>
      </c>
      <c r="AO79">
        <v>0.02</v>
      </c>
      <c r="AP79" t="s">
        <v>815</v>
      </c>
      <c r="AQ79" t="s">
        <v>815</v>
      </c>
      <c r="AR79">
        <v>3</v>
      </c>
      <c r="AS79" t="s">
        <v>815</v>
      </c>
      <c r="AT79">
        <v>4</v>
      </c>
    </row>
    <row r="80" spans="1:46" ht="15" customHeight="1" x14ac:dyDescent="0.3">
      <c r="A80" s="118" t="s">
        <v>47</v>
      </c>
      <c r="B80" s="118">
        <v>230</v>
      </c>
      <c r="C80" s="118">
        <v>235</v>
      </c>
      <c r="D80" s="118">
        <f t="shared" ref="D80:D88" si="3">C80-B80</f>
        <v>5</v>
      </c>
      <c r="E80" s="127" t="s">
        <v>348</v>
      </c>
      <c r="F80" s="124" t="s">
        <v>335</v>
      </c>
      <c r="G80" s="125" t="s">
        <v>253</v>
      </c>
      <c r="H80" s="125">
        <v>2</v>
      </c>
      <c r="I80" s="125">
        <v>0</v>
      </c>
      <c r="J80" s="125">
        <v>4</v>
      </c>
      <c r="K80" s="125"/>
      <c r="L80" s="126" t="s">
        <v>110</v>
      </c>
      <c r="M80">
        <v>2E-3</v>
      </c>
      <c r="N80" t="s">
        <v>811</v>
      </c>
      <c r="O80">
        <v>5.89</v>
      </c>
      <c r="P80">
        <v>65</v>
      </c>
      <c r="Q80">
        <v>520</v>
      </c>
      <c r="R80">
        <v>1.6</v>
      </c>
      <c r="S80" t="s">
        <v>812</v>
      </c>
      <c r="T80">
        <v>0.43</v>
      </c>
      <c r="U80" t="s">
        <v>811</v>
      </c>
      <c r="V80">
        <v>11</v>
      </c>
      <c r="W80">
        <v>40</v>
      </c>
      <c r="X80">
        <v>23</v>
      </c>
      <c r="Y80">
        <v>2.96</v>
      </c>
      <c r="Z80">
        <v>10</v>
      </c>
      <c r="AA80">
        <v>2.2400000000000002</v>
      </c>
      <c r="AB80">
        <v>30</v>
      </c>
      <c r="AC80">
        <v>0.42</v>
      </c>
      <c r="AD80">
        <v>295</v>
      </c>
      <c r="AE80" t="s">
        <v>813</v>
      </c>
      <c r="AF80">
        <v>7.0000000000000007E-2</v>
      </c>
      <c r="AG80">
        <v>22</v>
      </c>
      <c r="AH80">
        <v>340</v>
      </c>
      <c r="AI80">
        <v>19</v>
      </c>
      <c r="AJ80">
        <v>0.18</v>
      </c>
      <c r="AK80">
        <v>38</v>
      </c>
      <c r="AL80">
        <v>8</v>
      </c>
      <c r="AM80">
        <v>63</v>
      </c>
      <c r="AN80" t="s">
        <v>814</v>
      </c>
      <c r="AO80">
        <v>0.18</v>
      </c>
      <c r="AP80" t="s">
        <v>815</v>
      </c>
      <c r="AQ80" t="s">
        <v>815</v>
      </c>
      <c r="AR80">
        <v>49</v>
      </c>
      <c r="AS80" t="s">
        <v>815</v>
      </c>
      <c r="AT80">
        <v>62</v>
      </c>
    </row>
    <row r="81" spans="1:46" ht="15" customHeight="1" x14ac:dyDescent="0.3">
      <c r="A81" s="118" t="s">
        <v>47</v>
      </c>
      <c r="B81" s="118">
        <v>235</v>
      </c>
      <c r="C81" s="118">
        <v>240</v>
      </c>
      <c r="D81" s="118">
        <f t="shared" si="3"/>
        <v>5</v>
      </c>
      <c r="E81" s="127" t="s">
        <v>348</v>
      </c>
      <c r="F81" s="124" t="s">
        <v>335</v>
      </c>
      <c r="G81" s="125" t="s">
        <v>253</v>
      </c>
      <c r="H81" s="125">
        <v>2</v>
      </c>
      <c r="I81" s="125">
        <v>0</v>
      </c>
      <c r="J81" s="125">
        <v>4</v>
      </c>
      <c r="K81" s="125"/>
      <c r="L81" s="118" t="s">
        <v>111</v>
      </c>
      <c r="M81">
        <v>5.0000000000000001E-3</v>
      </c>
      <c r="N81" t="s">
        <v>811</v>
      </c>
      <c r="O81">
        <v>4.57</v>
      </c>
      <c r="P81">
        <v>85</v>
      </c>
      <c r="Q81">
        <v>380</v>
      </c>
      <c r="R81">
        <v>1.2</v>
      </c>
      <c r="S81" t="s">
        <v>812</v>
      </c>
      <c r="T81">
        <v>0.24</v>
      </c>
      <c r="U81" t="s">
        <v>811</v>
      </c>
      <c r="V81">
        <v>8</v>
      </c>
      <c r="W81">
        <v>34</v>
      </c>
      <c r="X81">
        <v>17</v>
      </c>
      <c r="Y81">
        <v>2.5</v>
      </c>
      <c r="Z81">
        <v>10</v>
      </c>
      <c r="AA81">
        <v>1.65</v>
      </c>
      <c r="AB81">
        <v>30</v>
      </c>
      <c r="AC81">
        <v>0.28000000000000003</v>
      </c>
      <c r="AD81">
        <v>448</v>
      </c>
      <c r="AE81">
        <v>1</v>
      </c>
      <c r="AF81">
        <v>0.05</v>
      </c>
      <c r="AG81">
        <v>18</v>
      </c>
      <c r="AH81">
        <v>260</v>
      </c>
      <c r="AI81">
        <v>18</v>
      </c>
      <c r="AJ81">
        <v>0.14000000000000001</v>
      </c>
      <c r="AK81">
        <v>47</v>
      </c>
      <c r="AL81">
        <v>6</v>
      </c>
      <c r="AM81">
        <v>52</v>
      </c>
      <c r="AN81" t="s">
        <v>814</v>
      </c>
      <c r="AO81">
        <v>0.14000000000000001</v>
      </c>
      <c r="AP81" t="s">
        <v>815</v>
      </c>
      <c r="AQ81" t="s">
        <v>815</v>
      </c>
      <c r="AR81">
        <v>37</v>
      </c>
      <c r="AS81" t="s">
        <v>815</v>
      </c>
      <c r="AT81">
        <v>55</v>
      </c>
    </row>
    <row r="82" spans="1:46" ht="15" customHeight="1" x14ac:dyDescent="0.3">
      <c r="A82" s="118" t="s">
        <v>48</v>
      </c>
      <c r="B82" s="118">
        <v>0</v>
      </c>
      <c r="C82" s="118">
        <v>3</v>
      </c>
      <c r="D82" s="118">
        <f t="shared" si="3"/>
        <v>3</v>
      </c>
      <c r="E82" s="123" t="s">
        <v>251</v>
      </c>
      <c r="F82" s="124" t="s">
        <v>337</v>
      </c>
      <c r="G82" s="125" t="s">
        <v>256</v>
      </c>
      <c r="H82" s="125">
        <v>2</v>
      </c>
      <c r="I82" s="125">
        <v>0</v>
      </c>
      <c r="J82" s="125">
        <v>3</v>
      </c>
      <c r="K82" s="125"/>
      <c r="L82" t="s">
        <v>181</v>
      </c>
      <c r="M82">
        <v>4.0000000000000001E-3</v>
      </c>
      <c r="N82" t="s">
        <v>811</v>
      </c>
      <c r="O82">
        <v>4.82</v>
      </c>
      <c r="P82">
        <v>25</v>
      </c>
      <c r="Q82">
        <v>700</v>
      </c>
      <c r="R82">
        <v>1.2</v>
      </c>
      <c r="S82" t="s">
        <v>812</v>
      </c>
      <c r="T82">
        <v>0.56999999999999995</v>
      </c>
      <c r="U82" t="s">
        <v>811</v>
      </c>
      <c r="V82">
        <v>12</v>
      </c>
      <c r="W82">
        <v>51</v>
      </c>
      <c r="X82">
        <v>34</v>
      </c>
      <c r="Y82">
        <v>2.79</v>
      </c>
      <c r="Z82">
        <v>10</v>
      </c>
      <c r="AA82">
        <v>1.51</v>
      </c>
      <c r="AB82">
        <v>30</v>
      </c>
      <c r="AC82">
        <v>0.53</v>
      </c>
      <c r="AD82">
        <v>517</v>
      </c>
      <c r="AE82">
        <v>1</v>
      </c>
      <c r="AF82">
        <v>0.56000000000000005</v>
      </c>
      <c r="AG82">
        <v>27</v>
      </c>
      <c r="AH82">
        <v>460</v>
      </c>
      <c r="AI82">
        <v>20</v>
      </c>
      <c r="AJ82">
        <v>0.02</v>
      </c>
      <c r="AK82">
        <v>7</v>
      </c>
      <c r="AL82">
        <v>8</v>
      </c>
      <c r="AM82">
        <v>114</v>
      </c>
      <c r="AN82" t="s">
        <v>814</v>
      </c>
      <c r="AO82">
        <v>0.26</v>
      </c>
      <c r="AP82" t="s">
        <v>815</v>
      </c>
      <c r="AQ82" t="s">
        <v>815</v>
      </c>
      <c r="AR82">
        <v>73</v>
      </c>
      <c r="AS82" t="s">
        <v>815</v>
      </c>
      <c r="AT82">
        <v>71</v>
      </c>
    </row>
    <row r="83" spans="1:46" ht="15" customHeight="1" x14ac:dyDescent="0.3">
      <c r="A83" s="118" t="s">
        <v>48</v>
      </c>
      <c r="B83" s="118">
        <v>3</v>
      </c>
      <c r="C83" s="118">
        <v>8</v>
      </c>
      <c r="D83" s="118">
        <f t="shared" si="3"/>
        <v>5</v>
      </c>
      <c r="E83" s="123" t="s">
        <v>251</v>
      </c>
      <c r="F83" s="124" t="s">
        <v>337</v>
      </c>
      <c r="G83" s="125" t="s">
        <v>256</v>
      </c>
      <c r="H83" s="125">
        <v>2</v>
      </c>
      <c r="I83" s="125">
        <v>0</v>
      </c>
      <c r="J83" s="125">
        <v>3</v>
      </c>
      <c r="K83" s="125"/>
      <c r="L83" s="118" t="s">
        <v>182</v>
      </c>
      <c r="M83">
        <v>5.0000000000000001E-3</v>
      </c>
      <c r="N83" t="s">
        <v>811</v>
      </c>
      <c r="O83">
        <v>4.24</v>
      </c>
      <c r="P83">
        <v>23</v>
      </c>
      <c r="Q83">
        <v>550</v>
      </c>
      <c r="R83">
        <v>1</v>
      </c>
      <c r="S83" t="s">
        <v>812</v>
      </c>
      <c r="T83">
        <v>0.84</v>
      </c>
      <c r="U83" t="s">
        <v>811</v>
      </c>
      <c r="V83">
        <v>10</v>
      </c>
      <c r="W83">
        <v>42</v>
      </c>
      <c r="X83">
        <v>23</v>
      </c>
      <c r="Y83">
        <v>2.38</v>
      </c>
      <c r="Z83">
        <v>10</v>
      </c>
      <c r="AA83">
        <v>1.24</v>
      </c>
      <c r="AB83">
        <v>20</v>
      </c>
      <c r="AC83">
        <v>0.49</v>
      </c>
      <c r="AD83">
        <v>400</v>
      </c>
      <c r="AE83" t="s">
        <v>813</v>
      </c>
      <c r="AF83">
        <v>0.47</v>
      </c>
      <c r="AG83">
        <v>23</v>
      </c>
      <c r="AH83">
        <v>470</v>
      </c>
      <c r="AI83">
        <v>18</v>
      </c>
      <c r="AJ83">
        <v>0.01</v>
      </c>
      <c r="AK83" t="s">
        <v>816</v>
      </c>
      <c r="AL83">
        <v>7</v>
      </c>
      <c r="AM83">
        <v>93</v>
      </c>
      <c r="AN83" t="s">
        <v>814</v>
      </c>
      <c r="AO83">
        <v>0.23</v>
      </c>
      <c r="AP83" t="s">
        <v>815</v>
      </c>
      <c r="AQ83" t="s">
        <v>815</v>
      </c>
      <c r="AR83">
        <v>62</v>
      </c>
      <c r="AS83">
        <v>10</v>
      </c>
      <c r="AT83">
        <v>65</v>
      </c>
    </row>
    <row r="84" spans="1:46" ht="15" customHeight="1" x14ac:dyDescent="0.3">
      <c r="A84" s="118" t="s">
        <v>48</v>
      </c>
      <c r="B84" s="118">
        <v>8</v>
      </c>
      <c r="C84" s="118">
        <v>13</v>
      </c>
      <c r="D84" s="118">
        <f t="shared" si="3"/>
        <v>5</v>
      </c>
      <c r="E84" s="123" t="s">
        <v>251</v>
      </c>
      <c r="F84" s="124" t="s">
        <v>336</v>
      </c>
      <c r="G84" s="125" t="s">
        <v>256</v>
      </c>
      <c r="H84" s="125">
        <v>2</v>
      </c>
      <c r="I84" s="125">
        <v>0</v>
      </c>
      <c r="J84" s="125">
        <v>3</v>
      </c>
      <c r="K84" s="125"/>
      <c r="L84" s="118" t="s">
        <v>183</v>
      </c>
      <c r="M84">
        <v>1E-3</v>
      </c>
      <c r="N84" t="s">
        <v>811</v>
      </c>
      <c r="O84">
        <v>5.15</v>
      </c>
      <c r="P84">
        <v>14</v>
      </c>
      <c r="Q84">
        <v>540</v>
      </c>
      <c r="R84">
        <v>1.3</v>
      </c>
      <c r="S84" t="s">
        <v>812</v>
      </c>
      <c r="T84">
        <v>0.89</v>
      </c>
      <c r="U84" t="s">
        <v>811</v>
      </c>
      <c r="V84">
        <v>10</v>
      </c>
      <c r="W84">
        <v>47</v>
      </c>
      <c r="X84">
        <v>27</v>
      </c>
      <c r="Y84">
        <v>2.4900000000000002</v>
      </c>
      <c r="Z84">
        <v>10</v>
      </c>
      <c r="AA84">
        <v>1.82</v>
      </c>
      <c r="AB84">
        <v>30</v>
      </c>
      <c r="AC84">
        <v>0.42</v>
      </c>
      <c r="AD84">
        <v>900</v>
      </c>
      <c r="AE84">
        <v>1</v>
      </c>
      <c r="AF84">
        <v>0.43</v>
      </c>
      <c r="AG84">
        <v>28</v>
      </c>
      <c r="AH84">
        <v>360</v>
      </c>
      <c r="AI84">
        <v>18</v>
      </c>
      <c r="AJ84">
        <v>0.01</v>
      </c>
      <c r="AK84" t="s">
        <v>816</v>
      </c>
      <c r="AL84">
        <v>8</v>
      </c>
      <c r="AM84">
        <v>102</v>
      </c>
      <c r="AN84" t="s">
        <v>814</v>
      </c>
      <c r="AO84">
        <v>0.23</v>
      </c>
      <c r="AP84" t="s">
        <v>815</v>
      </c>
      <c r="AQ84" t="s">
        <v>815</v>
      </c>
      <c r="AR84">
        <v>65</v>
      </c>
      <c r="AS84" t="s">
        <v>815</v>
      </c>
      <c r="AT84">
        <v>62</v>
      </c>
    </row>
    <row r="85" spans="1:46" ht="15" customHeight="1" x14ac:dyDescent="0.3">
      <c r="A85" s="118" t="s">
        <v>48</v>
      </c>
      <c r="B85" s="118">
        <v>13</v>
      </c>
      <c r="C85" s="118">
        <v>18</v>
      </c>
      <c r="D85" s="118">
        <f t="shared" si="3"/>
        <v>5</v>
      </c>
      <c r="E85" s="123" t="s">
        <v>251</v>
      </c>
      <c r="F85" s="124" t="s">
        <v>336</v>
      </c>
      <c r="G85" s="125" t="s">
        <v>256</v>
      </c>
      <c r="H85" s="125">
        <v>2</v>
      </c>
      <c r="I85" s="125">
        <v>0</v>
      </c>
      <c r="J85" s="125">
        <v>3</v>
      </c>
      <c r="K85" s="125"/>
      <c r="L85" s="118" t="s">
        <v>184</v>
      </c>
      <c r="M85">
        <v>1E-3</v>
      </c>
      <c r="N85" t="s">
        <v>811</v>
      </c>
      <c r="O85">
        <v>4.66</v>
      </c>
      <c r="P85">
        <v>8</v>
      </c>
      <c r="Q85">
        <v>430</v>
      </c>
      <c r="R85">
        <v>1.1000000000000001</v>
      </c>
      <c r="S85" t="s">
        <v>812</v>
      </c>
      <c r="T85">
        <v>1.07</v>
      </c>
      <c r="U85" t="s">
        <v>811</v>
      </c>
      <c r="V85">
        <v>8</v>
      </c>
      <c r="W85">
        <v>40</v>
      </c>
      <c r="X85">
        <v>21</v>
      </c>
      <c r="Y85">
        <v>2.17</v>
      </c>
      <c r="Z85">
        <v>10</v>
      </c>
      <c r="AA85">
        <v>1.58</v>
      </c>
      <c r="AB85">
        <v>30</v>
      </c>
      <c r="AC85">
        <v>0.34</v>
      </c>
      <c r="AD85">
        <v>1210</v>
      </c>
      <c r="AE85">
        <v>2</v>
      </c>
      <c r="AF85">
        <v>0.59</v>
      </c>
      <c r="AG85">
        <v>24</v>
      </c>
      <c r="AH85">
        <v>310</v>
      </c>
      <c r="AI85">
        <v>16</v>
      </c>
      <c r="AJ85">
        <v>0.01</v>
      </c>
      <c r="AK85" t="s">
        <v>816</v>
      </c>
      <c r="AL85">
        <v>7</v>
      </c>
      <c r="AM85">
        <v>109</v>
      </c>
      <c r="AN85" t="s">
        <v>814</v>
      </c>
      <c r="AO85">
        <v>0.19</v>
      </c>
      <c r="AP85" t="s">
        <v>815</v>
      </c>
      <c r="AQ85" t="s">
        <v>815</v>
      </c>
      <c r="AR85">
        <v>50</v>
      </c>
      <c r="AS85" t="s">
        <v>815</v>
      </c>
      <c r="AT85">
        <v>53</v>
      </c>
    </row>
    <row r="86" spans="1:46" ht="15" customHeight="1" x14ac:dyDescent="0.3">
      <c r="A86" s="118" t="s">
        <v>48</v>
      </c>
      <c r="B86" s="118">
        <v>18</v>
      </c>
      <c r="C86" s="118">
        <v>23</v>
      </c>
      <c r="D86" s="118">
        <f t="shared" si="3"/>
        <v>5</v>
      </c>
      <c r="E86" s="123" t="s">
        <v>251</v>
      </c>
      <c r="F86" s="124" t="s">
        <v>336</v>
      </c>
      <c r="G86" s="125" t="s">
        <v>256</v>
      </c>
      <c r="H86" s="125">
        <v>2</v>
      </c>
      <c r="I86" s="125">
        <v>0</v>
      </c>
      <c r="J86" s="125">
        <v>3</v>
      </c>
      <c r="K86" s="125"/>
      <c r="L86" s="118" t="s">
        <v>185</v>
      </c>
      <c r="M86">
        <v>1E-3</v>
      </c>
      <c r="N86" t="s">
        <v>811</v>
      </c>
      <c r="O86">
        <v>5.03</v>
      </c>
      <c r="P86">
        <v>20</v>
      </c>
      <c r="Q86">
        <v>480</v>
      </c>
      <c r="R86">
        <v>1.3</v>
      </c>
      <c r="S86">
        <v>3</v>
      </c>
      <c r="T86">
        <v>0.99</v>
      </c>
      <c r="U86" t="s">
        <v>811</v>
      </c>
      <c r="V86">
        <v>9</v>
      </c>
      <c r="W86">
        <v>42</v>
      </c>
      <c r="X86">
        <v>24</v>
      </c>
      <c r="Y86">
        <v>2.39</v>
      </c>
      <c r="Z86">
        <v>10</v>
      </c>
      <c r="AA86">
        <v>1.78</v>
      </c>
      <c r="AB86">
        <v>30</v>
      </c>
      <c r="AC86">
        <v>0.38</v>
      </c>
      <c r="AD86">
        <v>925</v>
      </c>
      <c r="AE86">
        <v>1</v>
      </c>
      <c r="AF86">
        <v>0.44</v>
      </c>
      <c r="AG86">
        <v>24</v>
      </c>
      <c r="AH86">
        <v>330</v>
      </c>
      <c r="AI86">
        <v>20</v>
      </c>
      <c r="AJ86">
        <v>0.01</v>
      </c>
      <c r="AK86" t="s">
        <v>816</v>
      </c>
      <c r="AL86">
        <v>7</v>
      </c>
      <c r="AM86">
        <v>104</v>
      </c>
      <c r="AN86" t="s">
        <v>814</v>
      </c>
      <c r="AO86">
        <v>0.21</v>
      </c>
      <c r="AP86" t="s">
        <v>815</v>
      </c>
      <c r="AQ86" t="s">
        <v>815</v>
      </c>
      <c r="AR86">
        <v>54</v>
      </c>
      <c r="AS86" t="s">
        <v>815</v>
      </c>
      <c r="AT86">
        <v>57</v>
      </c>
    </row>
    <row r="87" spans="1:46" ht="15" customHeight="1" x14ac:dyDescent="0.3">
      <c r="A87" s="118" t="s">
        <v>48</v>
      </c>
      <c r="B87" s="118">
        <v>23</v>
      </c>
      <c r="C87" s="118">
        <v>28</v>
      </c>
      <c r="D87" s="118">
        <f t="shared" si="3"/>
        <v>5</v>
      </c>
      <c r="E87" s="123" t="s">
        <v>251</v>
      </c>
      <c r="F87" s="124" t="s">
        <v>336</v>
      </c>
      <c r="G87" s="125" t="s">
        <v>256</v>
      </c>
      <c r="H87" s="125">
        <v>2</v>
      </c>
      <c r="I87" s="125">
        <v>0</v>
      </c>
      <c r="J87" s="125">
        <v>3</v>
      </c>
      <c r="K87" s="125"/>
      <c r="L87" s="118" t="s">
        <v>186</v>
      </c>
      <c r="M87" t="s">
        <v>817</v>
      </c>
      <c r="N87" t="s">
        <v>811</v>
      </c>
      <c r="O87">
        <v>6.57</v>
      </c>
      <c r="P87" t="s">
        <v>816</v>
      </c>
      <c r="Q87">
        <v>610</v>
      </c>
      <c r="R87">
        <v>1.9</v>
      </c>
      <c r="S87" t="s">
        <v>812</v>
      </c>
      <c r="T87">
        <v>0.56000000000000005</v>
      </c>
      <c r="U87" t="s">
        <v>811</v>
      </c>
      <c r="V87">
        <v>10</v>
      </c>
      <c r="W87">
        <v>49</v>
      </c>
      <c r="X87">
        <v>27</v>
      </c>
      <c r="Y87">
        <v>3.05</v>
      </c>
      <c r="Z87">
        <v>20</v>
      </c>
      <c r="AA87">
        <v>2.5499999999999998</v>
      </c>
      <c r="AB87">
        <v>40</v>
      </c>
      <c r="AC87">
        <v>0.34</v>
      </c>
      <c r="AD87">
        <v>372</v>
      </c>
      <c r="AE87">
        <v>2</v>
      </c>
      <c r="AF87">
        <v>0.54</v>
      </c>
      <c r="AG87">
        <v>27</v>
      </c>
      <c r="AH87">
        <v>370</v>
      </c>
      <c r="AI87">
        <v>25</v>
      </c>
      <c r="AJ87">
        <v>0.03</v>
      </c>
      <c r="AK87">
        <v>8</v>
      </c>
      <c r="AL87">
        <v>10</v>
      </c>
      <c r="AM87">
        <v>102</v>
      </c>
      <c r="AN87">
        <v>20</v>
      </c>
      <c r="AO87">
        <v>0.21</v>
      </c>
      <c r="AP87" t="s">
        <v>815</v>
      </c>
      <c r="AQ87" t="s">
        <v>815</v>
      </c>
      <c r="AR87">
        <v>67</v>
      </c>
      <c r="AS87" t="s">
        <v>815</v>
      </c>
      <c r="AT87">
        <v>67</v>
      </c>
    </row>
    <row r="88" spans="1:46" ht="15" customHeight="1" x14ac:dyDescent="0.3">
      <c r="A88" s="118" t="s">
        <v>48</v>
      </c>
      <c r="B88" s="118">
        <v>28</v>
      </c>
      <c r="C88" s="118">
        <v>33</v>
      </c>
      <c r="D88" s="118">
        <f t="shared" si="3"/>
        <v>5</v>
      </c>
      <c r="E88" s="123" t="s">
        <v>251</v>
      </c>
      <c r="F88" s="124" t="s">
        <v>336</v>
      </c>
      <c r="G88" s="125" t="s">
        <v>256</v>
      </c>
      <c r="H88" s="125">
        <v>2</v>
      </c>
      <c r="I88" s="125">
        <v>0</v>
      </c>
      <c r="J88" s="125">
        <v>4</v>
      </c>
      <c r="K88" s="125"/>
      <c r="L88" s="118" t="s">
        <v>117</v>
      </c>
      <c r="M88" t="s">
        <v>817</v>
      </c>
      <c r="N88" t="s">
        <v>811</v>
      </c>
      <c r="O88">
        <v>6.03</v>
      </c>
      <c r="P88">
        <v>5</v>
      </c>
      <c r="Q88">
        <v>600</v>
      </c>
      <c r="R88">
        <v>1.7</v>
      </c>
      <c r="S88">
        <v>2</v>
      </c>
      <c r="T88">
        <v>1.01</v>
      </c>
      <c r="U88" t="s">
        <v>811</v>
      </c>
      <c r="V88">
        <v>10</v>
      </c>
      <c r="W88">
        <v>43</v>
      </c>
      <c r="X88">
        <v>27</v>
      </c>
      <c r="Y88">
        <v>2.85</v>
      </c>
      <c r="Z88">
        <v>20</v>
      </c>
      <c r="AA88">
        <v>2.4300000000000002</v>
      </c>
      <c r="AB88">
        <v>40</v>
      </c>
      <c r="AC88">
        <v>0.54</v>
      </c>
      <c r="AD88">
        <v>462</v>
      </c>
      <c r="AE88">
        <v>2</v>
      </c>
      <c r="AF88">
        <v>0.41</v>
      </c>
      <c r="AG88">
        <v>29</v>
      </c>
      <c r="AH88">
        <v>370</v>
      </c>
      <c r="AI88">
        <v>23</v>
      </c>
      <c r="AJ88">
        <v>0.02</v>
      </c>
      <c r="AK88" t="s">
        <v>816</v>
      </c>
      <c r="AL88">
        <v>9</v>
      </c>
      <c r="AM88">
        <v>107</v>
      </c>
      <c r="AN88">
        <v>20</v>
      </c>
      <c r="AO88">
        <v>0.23</v>
      </c>
      <c r="AP88" t="s">
        <v>815</v>
      </c>
      <c r="AQ88" t="s">
        <v>815</v>
      </c>
      <c r="AR88">
        <v>59</v>
      </c>
      <c r="AS88" t="s">
        <v>815</v>
      </c>
      <c r="AT88">
        <v>63</v>
      </c>
    </row>
    <row r="89" spans="1:46" ht="15" customHeight="1" x14ac:dyDescent="0.3">
      <c r="A89" s="118" t="s">
        <v>48</v>
      </c>
      <c r="B89" s="133"/>
      <c r="C89" s="133"/>
      <c r="D89" s="133"/>
      <c r="E89" s="134"/>
      <c r="F89" s="135" t="s">
        <v>189</v>
      </c>
      <c r="G89" s="134"/>
      <c r="H89" s="134"/>
      <c r="I89" s="134"/>
      <c r="J89" s="134"/>
      <c r="K89" s="134"/>
      <c r="L89" s="133" t="s">
        <v>118</v>
      </c>
      <c r="M89">
        <v>0.48699999999999999</v>
      </c>
      <c r="N89">
        <v>2</v>
      </c>
      <c r="O89">
        <v>7.21</v>
      </c>
      <c r="P89">
        <v>21</v>
      </c>
      <c r="Q89">
        <v>950</v>
      </c>
      <c r="R89">
        <v>2.5</v>
      </c>
      <c r="S89">
        <v>5</v>
      </c>
      <c r="T89">
        <v>2.7</v>
      </c>
      <c r="U89" t="s">
        <v>811</v>
      </c>
      <c r="V89">
        <v>20</v>
      </c>
      <c r="W89">
        <v>85</v>
      </c>
      <c r="X89">
        <v>7700</v>
      </c>
      <c r="Y89">
        <v>5.39</v>
      </c>
      <c r="Z89">
        <v>20</v>
      </c>
      <c r="AA89">
        <v>3.02</v>
      </c>
      <c r="AB89">
        <v>30</v>
      </c>
      <c r="AC89">
        <v>1.49</v>
      </c>
      <c r="AD89">
        <v>551</v>
      </c>
      <c r="AE89">
        <v>231</v>
      </c>
      <c r="AF89">
        <v>2</v>
      </c>
      <c r="AG89">
        <v>37</v>
      </c>
      <c r="AH89">
        <v>1040</v>
      </c>
      <c r="AI89">
        <v>34</v>
      </c>
      <c r="AJ89">
        <v>0.97</v>
      </c>
      <c r="AK89" t="s">
        <v>816</v>
      </c>
      <c r="AL89">
        <v>13</v>
      </c>
      <c r="AM89">
        <v>354</v>
      </c>
      <c r="AN89" t="s">
        <v>814</v>
      </c>
      <c r="AO89">
        <v>0.45</v>
      </c>
      <c r="AP89" t="s">
        <v>815</v>
      </c>
      <c r="AQ89" t="s">
        <v>815</v>
      </c>
      <c r="AR89">
        <v>128</v>
      </c>
      <c r="AS89" t="s">
        <v>815</v>
      </c>
      <c r="AT89">
        <v>136</v>
      </c>
    </row>
    <row r="90" spans="1:46" ht="15" customHeight="1" x14ac:dyDescent="0.3">
      <c r="A90" s="118" t="s">
        <v>48</v>
      </c>
      <c r="B90" s="118">
        <v>33</v>
      </c>
      <c r="C90" s="118">
        <v>38</v>
      </c>
      <c r="D90" s="129">
        <f t="shared" ref="D90:D107" si="4">C91-B91</f>
        <v>2</v>
      </c>
      <c r="E90" s="127" t="s">
        <v>348</v>
      </c>
      <c r="F90" s="124" t="s">
        <v>338</v>
      </c>
      <c r="G90" s="130" t="s">
        <v>252</v>
      </c>
      <c r="H90" s="125">
        <v>4</v>
      </c>
      <c r="I90" s="125">
        <v>0</v>
      </c>
      <c r="J90" s="125">
        <v>4</v>
      </c>
      <c r="K90" s="125"/>
      <c r="L90" s="118" t="s">
        <v>119</v>
      </c>
      <c r="M90" t="s">
        <v>817</v>
      </c>
      <c r="N90" t="s">
        <v>811</v>
      </c>
      <c r="O90">
        <v>6.81</v>
      </c>
      <c r="P90" t="s">
        <v>816</v>
      </c>
      <c r="Q90">
        <v>590</v>
      </c>
      <c r="R90">
        <v>1.9</v>
      </c>
      <c r="S90" t="s">
        <v>812</v>
      </c>
      <c r="T90">
        <v>0.38</v>
      </c>
      <c r="U90" t="s">
        <v>811</v>
      </c>
      <c r="V90">
        <v>10</v>
      </c>
      <c r="W90">
        <v>50</v>
      </c>
      <c r="X90">
        <v>33</v>
      </c>
      <c r="Y90">
        <v>2.87</v>
      </c>
      <c r="Z90">
        <v>20</v>
      </c>
      <c r="AA90">
        <v>2.6</v>
      </c>
      <c r="AB90">
        <v>40</v>
      </c>
      <c r="AC90">
        <v>0.34</v>
      </c>
      <c r="AD90">
        <v>226</v>
      </c>
      <c r="AE90">
        <v>3</v>
      </c>
      <c r="AF90">
        <v>0.71</v>
      </c>
      <c r="AG90">
        <v>23</v>
      </c>
      <c r="AH90">
        <v>340</v>
      </c>
      <c r="AI90">
        <v>20</v>
      </c>
      <c r="AJ90">
        <v>0.02</v>
      </c>
      <c r="AK90" t="s">
        <v>816</v>
      </c>
      <c r="AL90">
        <v>10</v>
      </c>
      <c r="AM90">
        <v>98</v>
      </c>
      <c r="AN90">
        <v>20</v>
      </c>
      <c r="AO90">
        <v>0.21</v>
      </c>
      <c r="AP90" t="s">
        <v>815</v>
      </c>
      <c r="AQ90" t="s">
        <v>815</v>
      </c>
      <c r="AR90">
        <v>61</v>
      </c>
      <c r="AS90" t="s">
        <v>815</v>
      </c>
      <c r="AT90">
        <v>61</v>
      </c>
    </row>
    <row r="91" spans="1:46" ht="15" customHeight="1" x14ac:dyDescent="0.3">
      <c r="A91" s="118" t="s">
        <v>48</v>
      </c>
      <c r="B91" s="118">
        <v>38</v>
      </c>
      <c r="C91" s="118">
        <v>40</v>
      </c>
      <c r="D91" s="118">
        <f t="shared" si="4"/>
        <v>5</v>
      </c>
      <c r="E91" s="127" t="s">
        <v>348</v>
      </c>
      <c r="F91" s="124" t="s">
        <v>339</v>
      </c>
      <c r="G91" s="125" t="s">
        <v>329</v>
      </c>
      <c r="H91" s="125">
        <v>4</v>
      </c>
      <c r="I91" s="125">
        <v>0</v>
      </c>
      <c r="J91" s="125">
        <v>4</v>
      </c>
      <c r="K91" s="125"/>
      <c r="L91" s="118" t="s">
        <v>120</v>
      </c>
      <c r="M91" t="s">
        <v>817</v>
      </c>
      <c r="N91" t="s">
        <v>811</v>
      </c>
      <c r="O91">
        <v>7.68</v>
      </c>
      <c r="P91">
        <v>6</v>
      </c>
      <c r="Q91">
        <v>760</v>
      </c>
      <c r="R91">
        <v>2.1</v>
      </c>
      <c r="S91">
        <v>2</v>
      </c>
      <c r="T91">
        <v>0.43</v>
      </c>
      <c r="U91" t="s">
        <v>811</v>
      </c>
      <c r="V91">
        <v>13</v>
      </c>
      <c r="W91">
        <v>58</v>
      </c>
      <c r="X91">
        <v>32</v>
      </c>
      <c r="Y91">
        <v>3.64</v>
      </c>
      <c r="Z91">
        <v>20</v>
      </c>
      <c r="AA91">
        <v>2.96</v>
      </c>
      <c r="AB91">
        <v>50</v>
      </c>
      <c r="AC91">
        <v>0.4</v>
      </c>
      <c r="AD91">
        <v>329</v>
      </c>
      <c r="AE91">
        <v>2</v>
      </c>
      <c r="AF91">
        <v>0.73</v>
      </c>
      <c r="AG91">
        <v>30</v>
      </c>
      <c r="AH91">
        <v>430</v>
      </c>
      <c r="AI91">
        <v>25</v>
      </c>
      <c r="AJ91">
        <v>0.06</v>
      </c>
      <c r="AK91" t="s">
        <v>816</v>
      </c>
      <c r="AL91">
        <v>12</v>
      </c>
      <c r="AM91">
        <v>112</v>
      </c>
      <c r="AN91">
        <v>20</v>
      </c>
      <c r="AO91">
        <v>0.23</v>
      </c>
      <c r="AP91" t="s">
        <v>815</v>
      </c>
      <c r="AQ91" t="s">
        <v>815</v>
      </c>
      <c r="AR91">
        <v>78</v>
      </c>
      <c r="AS91" t="s">
        <v>815</v>
      </c>
      <c r="AT91">
        <v>77</v>
      </c>
    </row>
    <row r="92" spans="1:46" ht="15" customHeight="1" x14ac:dyDescent="0.3">
      <c r="A92" s="118" t="s">
        <v>48</v>
      </c>
      <c r="B92" s="118">
        <v>40</v>
      </c>
      <c r="C92" s="118">
        <v>45</v>
      </c>
      <c r="D92" s="118">
        <f t="shared" si="4"/>
        <v>5</v>
      </c>
      <c r="E92" s="127" t="s">
        <v>348</v>
      </c>
      <c r="F92" s="124" t="s">
        <v>342</v>
      </c>
      <c r="G92" s="125" t="s">
        <v>329</v>
      </c>
      <c r="H92" s="125">
        <v>4</v>
      </c>
      <c r="I92" s="125">
        <v>0</v>
      </c>
      <c r="J92" s="125">
        <v>4</v>
      </c>
      <c r="K92" s="125"/>
      <c r="L92" s="118" t="s">
        <v>121</v>
      </c>
      <c r="M92" t="s">
        <v>817</v>
      </c>
      <c r="N92" t="s">
        <v>811</v>
      </c>
      <c r="O92">
        <v>4.3</v>
      </c>
      <c r="P92" t="s">
        <v>816</v>
      </c>
      <c r="Q92">
        <v>330</v>
      </c>
      <c r="R92">
        <v>1</v>
      </c>
      <c r="S92" t="s">
        <v>812</v>
      </c>
      <c r="T92">
        <v>0.59</v>
      </c>
      <c r="U92" t="s">
        <v>811</v>
      </c>
      <c r="V92">
        <v>5</v>
      </c>
      <c r="W92">
        <v>31</v>
      </c>
      <c r="X92">
        <v>13</v>
      </c>
      <c r="Y92">
        <v>1.79</v>
      </c>
      <c r="Z92">
        <v>10</v>
      </c>
      <c r="AA92">
        <v>1.25</v>
      </c>
      <c r="AB92">
        <v>20</v>
      </c>
      <c r="AC92">
        <v>0.24</v>
      </c>
      <c r="AD92">
        <v>252</v>
      </c>
      <c r="AE92">
        <v>2</v>
      </c>
      <c r="AF92">
        <v>0.97</v>
      </c>
      <c r="AG92">
        <v>12</v>
      </c>
      <c r="AH92">
        <v>250</v>
      </c>
      <c r="AI92">
        <v>15</v>
      </c>
      <c r="AJ92">
        <v>0.04</v>
      </c>
      <c r="AK92" t="s">
        <v>816</v>
      </c>
      <c r="AL92">
        <v>5</v>
      </c>
      <c r="AM92">
        <v>88</v>
      </c>
      <c r="AN92" t="s">
        <v>814</v>
      </c>
      <c r="AO92">
        <v>0.13</v>
      </c>
      <c r="AP92" t="s">
        <v>815</v>
      </c>
      <c r="AQ92" t="s">
        <v>815</v>
      </c>
      <c r="AR92">
        <v>31</v>
      </c>
      <c r="AS92" t="s">
        <v>815</v>
      </c>
      <c r="AT92">
        <v>38</v>
      </c>
    </row>
    <row r="93" spans="1:46" ht="15" customHeight="1" x14ac:dyDescent="0.3">
      <c r="A93" s="118" t="s">
        <v>48</v>
      </c>
      <c r="B93" s="118">
        <v>45</v>
      </c>
      <c r="C93" s="118">
        <v>50</v>
      </c>
      <c r="D93" s="118">
        <f t="shared" si="4"/>
        <v>5</v>
      </c>
      <c r="E93" s="127" t="s">
        <v>348</v>
      </c>
      <c r="F93" s="124" t="s">
        <v>342</v>
      </c>
      <c r="G93" s="125" t="s">
        <v>329</v>
      </c>
      <c r="H93" s="125">
        <v>4</v>
      </c>
      <c r="I93" s="125">
        <v>0</v>
      </c>
      <c r="J93" s="125">
        <v>4</v>
      </c>
      <c r="K93" s="125"/>
      <c r="L93" s="118" t="s">
        <v>122</v>
      </c>
      <c r="M93" t="s">
        <v>817</v>
      </c>
      <c r="N93" t="s">
        <v>811</v>
      </c>
      <c r="O93">
        <v>7</v>
      </c>
      <c r="P93">
        <v>7</v>
      </c>
      <c r="Q93">
        <v>590</v>
      </c>
      <c r="R93">
        <v>1.9</v>
      </c>
      <c r="S93">
        <v>4</v>
      </c>
      <c r="T93">
        <v>0.56000000000000005</v>
      </c>
      <c r="U93" t="s">
        <v>811</v>
      </c>
      <c r="V93">
        <v>15</v>
      </c>
      <c r="W93">
        <v>54</v>
      </c>
      <c r="X93">
        <v>25</v>
      </c>
      <c r="Y93">
        <v>3.1</v>
      </c>
      <c r="Z93">
        <v>20</v>
      </c>
      <c r="AA93">
        <v>2.56</v>
      </c>
      <c r="AB93">
        <v>40</v>
      </c>
      <c r="AC93">
        <v>0.35</v>
      </c>
      <c r="AD93">
        <v>316</v>
      </c>
      <c r="AE93">
        <v>2</v>
      </c>
      <c r="AF93">
        <v>0.81</v>
      </c>
      <c r="AG93">
        <v>25</v>
      </c>
      <c r="AH93">
        <v>310</v>
      </c>
      <c r="AI93">
        <v>24</v>
      </c>
      <c r="AJ93">
        <v>0.05</v>
      </c>
      <c r="AK93" t="s">
        <v>816</v>
      </c>
      <c r="AL93">
        <v>10</v>
      </c>
      <c r="AM93">
        <v>125</v>
      </c>
      <c r="AN93">
        <v>20</v>
      </c>
      <c r="AO93">
        <v>0.21</v>
      </c>
      <c r="AP93" t="s">
        <v>815</v>
      </c>
      <c r="AQ93" t="s">
        <v>815</v>
      </c>
      <c r="AR93">
        <v>64</v>
      </c>
      <c r="AS93">
        <v>30</v>
      </c>
      <c r="AT93">
        <v>67</v>
      </c>
    </row>
    <row r="94" spans="1:46" ht="15" customHeight="1" x14ac:dyDescent="0.3">
      <c r="A94" s="118" t="s">
        <v>48</v>
      </c>
      <c r="B94" s="118">
        <v>50</v>
      </c>
      <c r="C94" s="118">
        <v>55</v>
      </c>
      <c r="D94" s="118">
        <f t="shared" si="4"/>
        <v>5</v>
      </c>
      <c r="E94" s="127" t="s">
        <v>348</v>
      </c>
      <c r="F94" s="124" t="s">
        <v>341</v>
      </c>
      <c r="G94" s="125" t="s">
        <v>329</v>
      </c>
      <c r="H94" s="125">
        <v>4</v>
      </c>
      <c r="I94" s="125">
        <v>0</v>
      </c>
      <c r="J94" s="125">
        <v>4</v>
      </c>
      <c r="K94" s="125"/>
      <c r="L94" s="118" t="s">
        <v>123</v>
      </c>
      <c r="M94" t="s">
        <v>817</v>
      </c>
      <c r="N94" t="s">
        <v>811</v>
      </c>
      <c r="O94">
        <v>7.47</v>
      </c>
      <c r="P94" t="s">
        <v>816</v>
      </c>
      <c r="Q94">
        <v>630</v>
      </c>
      <c r="R94">
        <v>2</v>
      </c>
      <c r="S94" t="s">
        <v>812</v>
      </c>
      <c r="T94">
        <v>0.5</v>
      </c>
      <c r="U94" t="s">
        <v>811</v>
      </c>
      <c r="V94">
        <v>14</v>
      </c>
      <c r="W94">
        <v>59</v>
      </c>
      <c r="X94">
        <v>28</v>
      </c>
      <c r="Y94">
        <v>3.44</v>
      </c>
      <c r="Z94">
        <v>20</v>
      </c>
      <c r="AA94">
        <v>2.91</v>
      </c>
      <c r="AB94">
        <v>40</v>
      </c>
      <c r="AC94">
        <v>0.38</v>
      </c>
      <c r="AD94">
        <v>316</v>
      </c>
      <c r="AE94">
        <v>1</v>
      </c>
      <c r="AF94">
        <v>0.63</v>
      </c>
      <c r="AG94">
        <v>30</v>
      </c>
      <c r="AH94">
        <v>330</v>
      </c>
      <c r="AI94">
        <v>25</v>
      </c>
      <c r="AJ94">
        <v>0.1</v>
      </c>
      <c r="AK94">
        <v>6</v>
      </c>
      <c r="AL94">
        <v>11</v>
      </c>
      <c r="AM94">
        <v>118</v>
      </c>
      <c r="AN94">
        <v>20</v>
      </c>
      <c r="AO94">
        <v>0.26</v>
      </c>
      <c r="AP94" t="s">
        <v>815</v>
      </c>
      <c r="AQ94" t="s">
        <v>815</v>
      </c>
      <c r="AR94">
        <v>70</v>
      </c>
      <c r="AS94" t="s">
        <v>815</v>
      </c>
      <c r="AT94">
        <v>77</v>
      </c>
    </row>
    <row r="95" spans="1:46" ht="15" customHeight="1" x14ac:dyDescent="0.3">
      <c r="A95" s="118" t="s">
        <v>48</v>
      </c>
      <c r="B95" s="118">
        <v>55</v>
      </c>
      <c r="C95" s="118">
        <v>60</v>
      </c>
      <c r="D95" s="118">
        <f t="shared" si="4"/>
        <v>5</v>
      </c>
      <c r="E95" s="127" t="s">
        <v>348</v>
      </c>
      <c r="F95" s="124" t="s">
        <v>340</v>
      </c>
      <c r="G95" s="125" t="s">
        <v>256</v>
      </c>
      <c r="H95" s="125">
        <v>3</v>
      </c>
      <c r="I95" s="125">
        <v>0</v>
      </c>
      <c r="J95" s="125">
        <v>1</v>
      </c>
      <c r="K95" s="125"/>
      <c r="L95" s="118" t="s">
        <v>124</v>
      </c>
      <c r="M95" t="s">
        <v>817</v>
      </c>
      <c r="N95" t="s">
        <v>811</v>
      </c>
      <c r="O95">
        <v>6.54</v>
      </c>
      <c r="P95" t="s">
        <v>816</v>
      </c>
      <c r="Q95">
        <v>530</v>
      </c>
      <c r="R95">
        <v>1.7</v>
      </c>
      <c r="S95">
        <v>6</v>
      </c>
      <c r="T95">
        <v>1.86</v>
      </c>
      <c r="U95" t="s">
        <v>811</v>
      </c>
      <c r="V95">
        <v>15</v>
      </c>
      <c r="W95">
        <v>58</v>
      </c>
      <c r="X95">
        <v>34</v>
      </c>
      <c r="Y95">
        <v>3.67</v>
      </c>
      <c r="Z95">
        <v>20</v>
      </c>
      <c r="AA95">
        <v>2.41</v>
      </c>
      <c r="AB95">
        <v>40</v>
      </c>
      <c r="AC95">
        <v>0.75</v>
      </c>
      <c r="AD95">
        <v>647</v>
      </c>
      <c r="AE95">
        <v>1</v>
      </c>
      <c r="AF95">
        <v>0.57999999999999996</v>
      </c>
      <c r="AG95">
        <v>30</v>
      </c>
      <c r="AH95">
        <v>340</v>
      </c>
      <c r="AI95">
        <v>24</v>
      </c>
      <c r="AJ95">
        <v>0.08</v>
      </c>
      <c r="AK95" t="s">
        <v>816</v>
      </c>
      <c r="AL95">
        <v>11</v>
      </c>
      <c r="AM95">
        <v>171</v>
      </c>
      <c r="AN95">
        <v>20</v>
      </c>
      <c r="AO95">
        <v>0.32</v>
      </c>
      <c r="AP95" t="s">
        <v>815</v>
      </c>
      <c r="AQ95" t="s">
        <v>815</v>
      </c>
      <c r="AR95">
        <v>72</v>
      </c>
      <c r="AS95" t="s">
        <v>815</v>
      </c>
      <c r="AT95">
        <v>78</v>
      </c>
    </row>
    <row r="96" spans="1:46" ht="15" customHeight="1" x14ac:dyDescent="0.3">
      <c r="A96" s="118" t="s">
        <v>48</v>
      </c>
      <c r="B96" s="118">
        <v>60</v>
      </c>
      <c r="C96" s="118">
        <v>65</v>
      </c>
      <c r="D96" s="118">
        <f t="shared" si="4"/>
        <v>5</v>
      </c>
      <c r="E96" s="127" t="s">
        <v>348</v>
      </c>
      <c r="F96" s="124" t="s">
        <v>344</v>
      </c>
      <c r="G96" s="125" t="s">
        <v>343</v>
      </c>
      <c r="H96" s="125">
        <v>2</v>
      </c>
      <c r="I96" s="125">
        <v>0</v>
      </c>
      <c r="J96" s="125">
        <v>2</v>
      </c>
      <c r="K96" s="125"/>
      <c r="L96" s="118" t="s">
        <v>125</v>
      </c>
      <c r="M96" t="s">
        <v>817</v>
      </c>
      <c r="N96" t="s">
        <v>811</v>
      </c>
      <c r="O96">
        <v>8.2899999999999991</v>
      </c>
      <c r="P96">
        <v>7</v>
      </c>
      <c r="Q96">
        <v>700</v>
      </c>
      <c r="R96">
        <v>2.4</v>
      </c>
      <c r="S96">
        <v>5</v>
      </c>
      <c r="T96">
        <v>0.61</v>
      </c>
      <c r="U96" t="s">
        <v>811</v>
      </c>
      <c r="V96">
        <v>19</v>
      </c>
      <c r="W96">
        <v>78</v>
      </c>
      <c r="X96">
        <v>48</v>
      </c>
      <c r="Y96">
        <v>4.76</v>
      </c>
      <c r="Z96">
        <v>20</v>
      </c>
      <c r="AA96">
        <v>3.36</v>
      </c>
      <c r="AB96">
        <v>40</v>
      </c>
      <c r="AC96">
        <v>0.89</v>
      </c>
      <c r="AD96">
        <v>573</v>
      </c>
      <c r="AE96" t="s">
        <v>813</v>
      </c>
      <c r="AF96">
        <v>0.46</v>
      </c>
      <c r="AG96">
        <v>43</v>
      </c>
      <c r="AH96">
        <v>380</v>
      </c>
      <c r="AI96">
        <v>26</v>
      </c>
      <c r="AJ96">
        <v>0.02</v>
      </c>
      <c r="AK96" t="s">
        <v>816</v>
      </c>
      <c r="AL96">
        <v>16</v>
      </c>
      <c r="AM96">
        <v>143</v>
      </c>
      <c r="AN96">
        <v>20</v>
      </c>
      <c r="AO96">
        <v>0.42</v>
      </c>
      <c r="AP96" t="s">
        <v>815</v>
      </c>
      <c r="AQ96" t="s">
        <v>815</v>
      </c>
      <c r="AR96">
        <v>95</v>
      </c>
      <c r="AS96">
        <v>10</v>
      </c>
      <c r="AT96">
        <v>108</v>
      </c>
    </row>
    <row r="97" spans="1:46" ht="15" customHeight="1" x14ac:dyDescent="0.3">
      <c r="A97" s="118" t="s">
        <v>48</v>
      </c>
      <c r="B97" s="118">
        <v>65</v>
      </c>
      <c r="C97" s="118">
        <v>70</v>
      </c>
      <c r="D97" s="118">
        <f t="shared" si="4"/>
        <v>5</v>
      </c>
      <c r="E97" s="127" t="s">
        <v>348</v>
      </c>
      <c r="F97" s="124" t="s">
        <v>345</v>
      </c>
      <c r="G97" s="125" t="s">
        <v>256</v>
      </c>
      <c r="H97" s="125">
        <v>3</v>
      </c>
      <c r="I97" s="125">
        <v>0</v>
      </c>
      <c r="J97" s="125">
        <v>4</v>
      </c>
      <c r="K97" s="125"/>
      <c r="L97" s="118" t="s">
        <v>126</v>
      </c>
      <c r="M97" t="s">
        <v>817</v>
      </c>
      <c r="N97" t="s">
        <v>811</v>
      </c>
      <c r="O97">
        <v>6.98</v>
      </c>
      <c r="P97">
        <v>5</v>
      </c>
      <c r="Q97">
        <v>520</v>
      </c>
      <c r="R97">
        <v>1.8</v>
      </c>
      <c r="S97">
        <v>4</v>
      </c>
      <c r="T97">
        <v>0.69</v>
      </c>
      <c r="U97" t="s">
        <v>811</v>
      </c>
      <c r="V97">
        <v>16</v>
      </c>
      <c r="W97">
        <v>62</v>
      </c>
      <c r="X97">
        <v>30</v>
      </c>
      <c r="Y97">
        <v>3.95</v>
      </c>
      <c r="Z97">
        <v>20</v>
      </c>
      <c r="AA97">
        <v>2.4300000000000002</v>
      </c>
      <c r="AB97">
        <v>40</v>
      </c>
      <c r="AC97">
        <v>0.69</v>
      </c>
      <c r="AD97">
        <v>622</v>
      </c>
      <c r="AE97">
        <v>1</v>
      </c>
      <c r="AF97">
        <v>0.92</v>
      </c>
      <c r="AG97">
        <v>33</v>
      </c>
      <c r="AH97">
        <v>360</v>
      </c>
      <c r="AI97">
        <v>22</v>
      </c>
      <c r="AJ97">
        <v>0.02</v>
      </c>
      <c r="AK97" t="s">
        <v>816</v>
      </c>
      <c r="AL97">
        <v>12</v>
      </c>
      <c r="AM97">
        <v>131</v>
      </c>
      <c r="AN97">
        <v>20</v>
      </c>
      <c r="AO97">
        <v>0.37</v>
      </c>
      <c r="AP97" t="s">
        <v>815</v>
      </c>
      <c r="AQ97" t="s">
        <v>815</v>
      </c>
      <c r="AR97">
        <v>73</v>
      </c>
      <c r="AS97" t="s">
        <v>815</v>
      </c>
      <c r="AT97">
        <v>87</v>
      </c>
    </row>
    <row r="98" spans="1:46" ht="15" customHeight="1" x14ac:dyDescent="0.3">
      <c r="A98" s="118" t="s">
        <v>48</v>
      </c>
      <c r="B98" s="131">
        <v>70</v>
      </c>
      <c r="C98" s="131">
        <v>75</v>
      </c>
      <c r="D98" s="118">
        <f t="shared" si="4"/>
        <v>5</v>
      </c>
      <c r="E98" s="127" t="s">
        <v>348</v>
      </c>
      <c r="F98" s="124" t="s">
        <v>345</v>
      </c>
      <c r="G98" s="125" t="s">
        <v>256</v>
      </c>
      <c r="H98" s="125">
        <v>3</v>
      </c>
      <c r="I98" s="125">
        <v>0</v>
      </c>
      <c r="J98" s="125">
        <v>4</v>
      </c>
      <c r="K98" s="125"/>
      <c r="L98" s="118" t="s">
        <v>127</v>
      </c>
      <c r="M98" t="s">
        <v>817</v>
      </c>
      <c r="N98" t="s">
        <v>811</v>
      </c>
      <c r="O98">
        <v>7.55</v>
      </c>
      <c r="P98">
        <v>6</v>
      </c>
      <c r="Q98">
        <v>760</v>
      </c>
      <c r="R98">
        <v>2.1</v>
      </c>
      <c r="S98" t="s">
        <v>812</v>
      </c>
      <c r="T98">
        <v>1.28</v>
      </c>
      <c r="U98" t="s">
        <v>811</v>
      </c>
      <c r="V98">
        <v>17</v>
      </c>
      <c r="W98">
        <v>62</v>
      </c>
      <c r="X98">
        <v>29</v>
      </c>
      <c r="Y98">
        <v>3.97</v>
      </c>
      <c r="Z98">
        <v>20</v>
      </c>
      <c r="AA98">
        <v>3.2</v>
      </c>
      <c r="AB98">
        <v>40</v>
      </c>
      <c r="AC98">
        <v>0.63</v>
      </c>
      <c r="AD98">
        <v>434</v>
      </c>
      <c r="AE98" t="s">
        <v>813</v>
      </c>
      <c r="AF98">
        <v>0.27</v>
      </c>
      <c r="AG98">
        <v>37</v>
      </c>
      <c r="AH98">
        <v>350</v>
      </c>
      <c r="AI98">
        <v>19</v>
      </c>
      <c r="AJ98">
        <v>0.02</v>
      </c>
      <c r="AK98">
        <v>6</v>
      </c>
      <c r="AL98">
        <v>13</v>
      </c>
      <c r="AM98">
        <v>145</v>
      </c>
      <c r="AN98">
        <v>20</v>
      </c>
      <c r="AO98">
        <v>0.36</v>
      </c>
      <c r="AP98" t="s">
        <v>815</v>
      </c>
      <c r="AQ98" t="s">
        <v>815</v>
      </c>
      <c r="AR98">
        <v>78</v>
      </c>
      <c r="AS98" t="s">
        <v>815</v>
      </c>
      <c r="AT98">
        <v>90</v>
      </c>
    </row>
    <row r="99" spans="1:46" ht="15" customHeight="1" x14ac:dyDescent="0.3">
      <c r="A99" s="118" t="s">
        <v>48</v>
      </c>
      <c r="B99" s="118">
        <v>75</v>
      </c>
      <c r="C99" s="118">
        <v>80</v>
      </c>
      <c r="D99" s="118">
        <f t="shared" si="4"/>
        <v>5</v>
      </c>
      <c r="E99" s="127" t="s">
        <v>348</v>
      </c>
      <c r="F99" s="124" t="s">
        <v>345</v>
      </c>
      <c r="G99" s="125" t="s">
        <v>256</v>
      </c>
      <c r="H99" s="125">
        <v>3</v>
      </c>
      <c r="I99" s="125">
        <v>0</v>
      </c>
      <c r="J99" s="125">
        <v>4</v>
      </c>
      <c r="K99" s="125"/>
      <c r="L99" s="118" t="s">
        <v>128</v>
      </c>
      <c r="M99" t="s">
        <v>817</v>
      </c>
      <c r="N99" t="s">
        <v>811</v>
      </c>
      <c r="O99">
        <v>3.47</v>
      </c>
      <c r="P99">
        <v>9</v>
      </c>
      <c r="Q99">
        <v>350</v>
      </c>
      <c r="R99">
        <v>0.8</v>
      </c>
      <c r="S99" t="s">
        <v>812</v>
      </c>
      <c r="T99">
        <v>2.09</v>
      </c>
      <c r="U99" t="s">
        <v>811</v>
      </c>
      <c r="V99">
        <v>7</v>
      </c>
      <c r="W99">
        <v>35</v>
      </c>
      <c r="X99">
        <v>19</v>
      </c>
      <c r="Y99">
        <v>1.9</v>
      </c>
      <c r="Z99">
        <v>10</v>
      </c>
      <c r="AA99">
        <v>1.36</v>
      </c>
      <c r="AB99">
        <v>20</v>
      </c>
      <c r="AC99">
        <v>0.46</v>
      </c>
      <c r="AD99">
        <v>363</v>
      </c>
      <c r="AE99">
        <v>1</v>
      </c>
      <c r="AF99">
        <v>0.04</v>
      </c>
      <c r="AG99">
        <v>16</v>
      </c>
      <c r="AH99">
        <v>270</v>
      </c>
      <c r="AI99">
        <v>11</v>
      </c>
      <c r="AJ99">
        <v>0.03</v>
      </c>
      <c r="AK99">
        <v>11</v>
      </c>
      <c r="AL99">
        <v>5</v>
      </c>
      <c r="AM99">
        <v>132</v>
      </c>
      <c r="AN99" t="s">
        <v>814</v>
      </c>
      <c r="AO99">
        <v>0.18</v>
      </c>
      <c r="AP99" t="s">
        <v>815</v>
      </c>
      <c r="AQ99" t="s">
        <v>815</v>
      </c>
      <c r="AR99">
        <v>41</v>
      </c>
      <c r="AS99" t="s">
        <v>815</v>
      </c>
      <c r="AT99">
        <v>40</v>
      </c>
    </row>
    <row r="100" spans="1:46" ht="15" customHeight="1" x14ac:dyDescent="0.3">
      <c r="A100" s="118" t="s">
        <v>48</v>
      </c>
      <c r="B100" s="118">
        <v>80</v>
      </c>
      <c r="C100" s="118">
        <v>85</v>
      </c>
      <c r="D100" s="118">
        <f t="shared" si="4"/>
        <v>5</v>
      </c>
      <c r="E100" s="127" t="s">
        <v>348</v>
      </c>
      <c r="F100" s="124" t="s">
        <v>345</v>
      </c>
      <c r="G100" s="125" t="s">
        <v>256</v>
      </c>
      <c r="H100" s="125">
        <v>3</v>
      </c>
      <c r="I100" s="125">
        <v>0</v>
      </c>
      <c r="J100" s="125">
        <v>4</v>
      </c>
      <c r="K100" s="125"/>
      <c r="L100" s="118" t="s">
        <v>129</v>
      </c>
      <c r="M100" t="s">
        <v>817</v>
      </c>
      <c r="N100" t="s">
        <v>811</v>
      </c>
      <c r="O100">
        <v>4.34</v>
      </c>
      <c r="P100">
        <v>14</v>
      </c>
      <c r="Q100">
        <v>460</v>
      </c>
      <c r="R100">
        <v>1.3</v>
      </c>
      <c r="S100" t="s">
        <v>812</v>
      </c>
      <c r="T100">
        <v>3.32</v>
      </c>
      <c r="U100" t="s">
        <v>811</v>
      </c>
      <c r="V100">
        <v>11</v>
      </c>
      <c r="W100">
        <v>35</v>
      </c>
      <c r="X100">
        <v>30</v>
      </c>
      <c r="Y100">
        <v>2.4300000000000002</v>
      </c>
      <c r="Z100">
        <v>10</v>
      </c>
      <c r="AA100">
        <v>1.88</v>
      </c>
      <c r="AB100">
        <v>30</v>
      </c>
      <c r="AC100">
        <v>1.33</v>
      </c>
      <c r="AD100">
        <v>1345</v>
      </c>
      <c r="AE100">
        <v>2</v>
      </c>
      <c r="AF100">
        <v>0.04</v>
      </c>
      <c r="AG100">
        <v>33</v>
      </c>
      <c r="AH100">
        <v>400</v>
      </c>
      <c r="AI100">
        <v>11</v>
      </c>
      <c r="AJ100">
        <v>0.06</v>
      </c>
      <c r="AK100">
        <v>26</v>
      </c>
      <c r="AL100">
        <v>7</v>
      </c>
      <c r="AM100">
        <v>277</v>
      </c>
      <c r="AN100" t="s">
        <v>814</v>
      </c>
      <c r="AO100">
        <v>0.22</v>
      </c>
      <c r="AP100" t="s">
        <v>815</v>
      </c>
      <c r="AQ100" t="s">
        <v>815</v>
      </c>
      <c r="AR100">
        <v>57</v>
      </c>
      <c r="AS100" t="s">
        <v>815</v>
      </c>
      <c r="AT100">
        <v>60</v>
      </c>
    </row>
    <row r="101" spans="1:46" ht="15" customHeight="1" x14ac:dyDescent="0.3">
      <c r="A101" s="118" t="s">
        <v>48</v>
      </c>
      <c r="B101" s="118">
        <v>85</v>
      </c>
      <c r="C101" s="118">
        <v>90</v>
      </c>
      <c r="D101" s="118">
        <f t="shared" si="4"/>
        <v>5</v>
      </c>
      <c r="E101" s="127" t="s">
        <v>348</v>
      </c>
      <c r="F101" s="124" t="s">
        <v>345</v>
      </c>
      <c r="G101" s="125" t="s">
        <v>256</v>
      </c>
      <c r="H101" s="125">
        <v>3</v>
      </c>
      <c r="I101" s="125">
        <v>0</v>
      </c>
      <c r="J101" s="125">
        <v>4</v>
      </c>
      <c r="K101" s="125"/>
      <c r="L101" s="118" t="s">
        <v>130</v>
      </c>
      <c r="M101" t="s">
        <v>817</v>
      </c>
      <c r="N101" t="s">
        <v>811</v>
      </c>
      <c r="O101">
        <v>2</v>
      </c>
      <c r="P101">
        <v>5</v>
      </c>
      <c r="Q101">
        <v>180</v>
      </c>
      <c r="R101">
        <v>0.6</v>
      </c>
      <c r="S101" t="s">
        <v>812</v>
      </c>
      <c r="T101">
        <v>0.56999999999999995</v>
      </c>
      <c r="U101" t="s">
        <v>811</v>
      </c>
      <c r="V101">
        <v>5</v>
      </c>
      <c r="W101">
        <v>19</v>
      </c>
      <c r="X101">
        <v>10</v>
      </c>
      <c r="Y101">
        <v>1.26</v>
      </c>
      <c r="Z101" t="s">
        <v>815</v>
      </c>
      <c r="AA101">
        <v>0.78</v>
      </c>
      <c r="AB101">
        <v>10</v>
      </c>
      <c r="AC101">
        <v>0.27</v>
      </c>
      <c r="AD101">
        <v>642</v>
      </c>
      <c r="AE101">
        <v>1</v>
      </c>
      <c r="AF101">
        <v>0.02</v>
      </c>
      <c r="AG101">
        <v>9</v>
      </c>
      <c r="AH101">
        <v>190</v>
      </c>
      <c r="AI101">
        <v>5</v>
      </c>
      <c r="AJ101">
        <v>0.01</v>
      </c>
      <c r="AK101">
        <v>17</v>
      </c>
      <c r="AL101">
        <v>2</v>
      </c>
      <c r="AM101">
        <v>59</v>
      </c>
      <c r="AN101" t="s">
        <v>814</v>
      </c>
      <c r="AO101">
        <v>0.1</v>
      </c>
      <c r="AP101" t="s">
        <v>815</v>
      </c>
      <c r="AQ101" t="s">
        <v>815</v>
      </c>
      <c r="AR101">
        <v>25</v>
      </c>
      <c r="AS101" t="s">
        <v>815</v>
      </c>
      <c r="AT101">
        <v>18</v>
      </c>
    </row>
    <row r="102" spans="1:46" ht="15" customHeight="1" x14ac:dyDescent="0.3">
      <c r="A102" s="118" t="s">
        <v>48</v>
      </c>
      <c r="B102" s="118">
        <v>90</v>
      </c>
      <c r="C102" s="118">
        <v>95</v>
      </c>
      <c r="D102" s="118">
        <f t="shared" si="4"/>
        <v>5</v>
      </c>
      <c r="E102" s="127" t="s">
        <v>348</v>
      </c>
      <c r="F102" s="124" t="s">
        <v>354</v>
      </c>
      <c r="G102" s="125" t="s">
        <v>256</v>
      </c>
      <c r="H102" s="125">
        <v>5</v>
      </c>
      <c r="I102" s="125">
        <v>0</v>
      </c>
      <c r="J102" s="125">
        <v>4</v>
      </c>
      <c r="K102" s="125" t="s">
        <v>355</v>
      </c>
      <c r="L102" s="118" t="s">
        <v>131</v>
      </c>
      <c r="M102" t="s">
        <v>817</v>
      </c>
      <c r="N102" t="s">
        <v>811</v>
      </c>
      <c r="O102">
        <v>2.2200000000000002</v>
      </c>
      <c r="P102">
        <v>9</v>
      </c>
      <c r="Q102">
        <v>240</v>
      </c>
      <c r="R102">
        <v>0.7</v>
      </c>
      <c r="S102" t="s">
        <v>812</v>
      </c>
      <c r="T102">
        <v>0.3</v>
      </c>
      <c r="U102" t="s">
        <v>811</v>
      </c>
      <c r="V102">
        <v>3</v>
      </c>
      <c r="W102">
        <v>23</v>
      </c>
      <c r="X102">
        <v>13</v>
      </c>
      <c r="Y102">
        <v>2.06</v>
      </c>
      <c r="Z102" t="s">
        <v>815</v>
      </c>
      <c r="AA102">
        <v>0.95</v>
      </c>
      <c r="AB102">
        <v>20</v>
      </c>
      <c r="AC102">
        <v>0.21</v>
      </c>
      <c r="AD102">
        <v>164</v>
      </c>
      <c r="AE102">
        <v>1</v>
      </c>
      <c r="AF102">
        <v>0.02</v>
      </c>
      <c r="AG102">
        <v>8</v>
      </c>
      <c r="AH102">
        <v>220</v>
      </c>
      <c r="AI102">
        <v>9</v>
      </c>
      <c r="AJ102">
        <v>0.01</v>
      </c>
      <c r="AK102">
        <v>33</v>
      </c>
      <c r="AL102">
        <v>3</v>
      </c>
      <c r="AM102">
        <v>49</v>
      </c>
      <c r="AN102" t="s">
        <v>814</v>
      </c>
      <c r="AO102">
        <v>0.13</v>
      </c>
      <c r="AP102" t="s">
        <v>815</v>
      </c>
      <c r="AQ102" t="s">
        <v>815</v>
      </c>
      <c r="AR102">
        <v>31</v>
      </c>
      <c r="AS102" t="s">
        <v>815</v>
      </c>
      <c r="AT102">
        <v>26</v>
      </c>
    </row>
    <row r="103" spans="1:46" ht="15" customHeight="1" x14ac:dyDescent="0.3">
      <c r="A103" s="118" t="s">
        <v>48</v>
      </c>
      <c r="B103" s="118">
        <v>95</v>
      </c>
      <c r="C103" s="118">
        <v>100</v>
      </c>
      <c r="D103" s="118">
        <f t="shared" si="4"/>
        <v>5</v>
      </c>
      <c r="E103" s="127" t="s">
        <v>348</v>
      </c>
      <c r="F103" s="124" t="s">
        <v>354</v>
      </c>
      <c r="G103" s="125" t="s">
        <v>256</v>
      </c>
      <c r="H103" s="125">
        <v>5</v>
      </c>
      <c r="I103" s="125">
        <v>0</v>
      </c>
      <c r="J103" s="125">
        <v>4</v>
      </c>
      <c r="K103" s="125"/>
      <c r="L103" s="118" t="s">
        <v>132</v>
      </c>
      <c r="M103" t="s">
        <v>817</v>
      </c>
      <c r="N103" t="s">
        <v>811</v>
      </c>
      <c r="O103">
        <v>2.09</v>
      </c>
      <c r="P103">
        <v>5</v>
      </c>
      <c r="Q103">
        <v>260</v>
      </c>
      <c r="R103">
        <v>0.5</v>
      </c>
      <c r="S103" t="s">
        <v>812</v>
      </c>
      <c r="T103">
        <v>0.27</v>
      </c>
      <c r="U103" t="s">
        <v>811</v>
      </c>
      <c r="V103">
        <v>2</v>
      </c>
      <c r="W103">
        <v>24</v>
      </c>
      <c r="X103">
        <v>11</v>
      </c>
      <c r="Y103">
        <v>1.31</v>
      </c>
      <c r="Z103" t="s">
        <v>815</v>
      </c>
      <c r="AA103">
        <v>0.87</v>
      </c>
      <c r="AB103">
        <v>10</v>
      </c>
      <c r="AC103">
        <v>0.18</v>
      </c>
      <c r="AD103">
        <v>132</v>
      </c>
      <c r="AE103">
        <v>1</v>
      </c>
      <c r="AF103">
        <v>0.02</v>
      </c>
      <c r="AG103">
        <v>8</v>
      </c>
      <c r="AH103">
        <v>210</v>
      </c>
      <c r="AI103">
        <v>4</v>
      </c>
      <c r="AJ103">
        <v>0.01</v>
      </c>
      <c r="AK103">
        <v>11</v>
      </c>
      <c r="AL103">
        <v>3</v>
      </c>
      <c r="AM103">
        <v>44</v>
      </c>
      <c r="AN103" t="s">
        <v>814</v>
      </c>
      <c r="AO103">
        <v>0.13</v>
      </c>
      <c r="AP103" t="s">
        <v>815</v>
      </c>
      <c r="AQ103" t="s">
        <v>815</v>
      </c>
      <c r="AR103">
        <v>29</v>
      </c>
      <c r="AS103" t="s">
        <v>815</v>
      </c>
      <c r="AT103">
        <v>20</v>
      </c>
    </row>
    <row r="104" spans="1:46" ht="15" customHeight="1" x14ac:dyDescent="0.3">
      <c r="A104" s="118" t="s">
        <v>48</v>
      </c>
      <c r="B104" s="118">
        <v>100</v>
      </c>
      <c r="C104" s="118">
        <v>105</v>
      </c>
      <c r="D104" s="118">
        <f t="shared" si="4"/>
        <v>5</v>
      </c>
      <c r="E104" s="127" t="s">
        <v>348</v>
      </c>
      <c r="F104" s="124" t="s">
        <v>357</v>
      </c>
      <c r="G104" s="125" t="s">
        <v>356</v>
      </c>
      <c r="H104" s="125">
        <v>4</v>
      </c>
      <c r="I104" s="125">
        <v>0</v>
      </c>
      <c r="J104" s="125">
        <v>5</v>
      </c>
      <c r="K104" s="125"/>
      <c r="L104" s="118" t="s">
        <v>133</v>
      </c>
      <c r="M104" t="s">
        <v>817</v>
      </c>
      <c r="N104" t="s">
        <v>811</v>
      </c>
      <c r="O104">
        <v>5.35</v>
      </c>
      <c r="P104">
        <v>13</v>
      </c>
      <c r="Q104">
        <v>610</v>
      </c>
      <c r="R104">
        <v>1.6</v>
      </c>
      <c r="S104" t="s">
        <v>812</v>
      </c>
      <c r="T104">
        <v>2.46</v>
      </c>
      <c r="U104" t="s">
        <v>811</v>
      </c>
      <c r="V104">
        <v>14</v>
      </c>
      <c r="W104">
        <v>43</v>
      </c>
      <c r="X104">
        <v>46</v>
      </c>
      <c r="Y104">
        <v>3.34</v>
      </c>
      <c r="Z104">
        <v>10</v>
      </c>
      <c r="AA104">
        <v>2.35</v>
      </c>
      <c r="AB104">
        <v>30</v>
      </c>
      <c r="AC104">
        <v>1.33</v>
      </c>
      <c r="AD104">
        <v>1030</v>
      </c>
      <c r="AE104">
        <v>2</v>
      </c>
      <c r="AF104">
        <v>0.18</v>
      </c>
      <c r="AG104">
        <v>27</v>
      </c>
      <c r="AH104">
        <v>390</v>
      </c>
      <c r="AI104">
        <v>18</v>
      </c>
      <c r="AJ104">
        <v>0.46</v>
      </c>
      <c r="AK104">
        <v>15</v>
      </c>
      <c r="AL104">
        <v>9</v>
      </c>
      <c r="AM104">
        <v>178</v>
      </c>
      <c r="AN104" t="s">
        <v>814</v>
      </c>
      <c r="AO104">
        <v>0.22</v>
      </c>
      <c r="AP104" t="s">
        <v>815</v>
      </c>
      <c r="AQ104" t="s">
        <v>815</v>
      </c>
      <c r="AR104">
        <v>64</v>
      </c>
      <c r="AS104">
        <v>20</v>
      </c>
      <c r="AT104">
        <v>64</v>
      </c>
    </row>
    <row r="105" spans="1:46" ht="15" customHeight="1" x14ac:dyDescent="0.3">
      <c r="A105" s="118" t="s">
        <v>48</v>
      </c>
      <c r="B105" s="118">
        <v>105</v>
      </c>
      <c r="C105" s="118">
        <v>110</v>
      </c>
      <c r="D105" s="118">
        <f t="shared" si="4"/>
        <v>5</v>
      </c>
      <c r="E105" s="127" t="s">
        <v>348</v>
      </c>
      <c r="F105" s="124" t="s">
        <v>357</v>
      </c>
      <c r="G105" s="125" t="s">
        <v>356</v>
      </c>
      <c r="H105" s="125">
        <v>3</v>
      </c>
      <c r="I105" s="125">
        <v>0</v>
      </c>
      <c r="J105" s="125">
        <v>5</v>
      </c>
      <c r="K105" s="125"/>
      <c r="L105" s="118" t="s">
        <v>134</v>
      </c>
      <c r="M105" t="s">
        <v>817</v>
      </c>
      <c r="N105" t="s">
        <v>811</v>
      </c>
      <c r="O105">
        <v>7.75</v>
      </c>
      <c r="P105">
        <v>7</v>
      </c>
      <c r="Q105">
        <v>720</v>
      </c>
      <c r="R105">
        <v>2.2000000000000002</v>
      </c>
      <c r="S105" t="s">
        <v>812</v>
      </c>
      <c r="T105">
        <v>0.67</v>
      </c>
      <c r="U105" t="s">
        <v>811</v>
      </c>
      <c r="V105">
        <v>15</v>
      </c>
      <c r="W105">
        <v>56</v>
      </c>
      <c r="X105">
        <v>34</v>
      </c>
      <c r="Y105">
        <v>3.88</v>
      </c>
      <c r="Z105">
        <v>20</v>
      </c>
      <c r="AA105">
        <v>3.21</v>
      </c>
      <c r="AB105">
        <v>50</v>
      </c>
      <c r="AC105">
        <v>0.96</v>
      </c>
      <c r="AD105">
        <v>319</v>
      </c>
      <c r="AE105">
        <v>1</v>
      </c>
      <c r="AF105">
        <v>0.32</v>
      </c>
      <c r="AG105">
        <v>32</v>
      </c>
      <c r="AH105">
        <v>370</v>
      </c>
      <c r="AI105">
        <v>11</v>
      </c>
      <c r="AJ105">
        <v>0.67</v>
      </c>
      <c r="AK105">
        <v>7</v>
      </c>
      <c r="AL105">
        <v>12</v>
      </c>
      <c r="AM105">
        <v>101</v>
      </c>
      <c r="AN105">
        <v>20</v>
      </c>
      <c r="AO105">
        <v>0.2</v>
      </c>
      <c r="AP105" t="s">
        <v>815</v>
      </c>
      <c r="AQ105" t="s">
        <v>815</v>
      </c>
      <c r="AR105">
        <v>73</v>
      </c>
      <c r="AS105" t="s">
        <v>815</v>
      </c>
      <c r="AT105">
        <v>75</v>
      </c>
    </row>
    <row r="106" spans="1:46" ht="15" customHeight="1" x14ac:dyDescent="0.3">
      <c r="A106" s="118" t="s">
        <v>48</v>
      </c>
      <c r="B106" s="118">
        <v>110</v>
      </c>
      <c r="C106" s="118">
        <v>115</v>
      </c>
      <c r="D106" s="118">
        <f t="shared" si="4"/>
        <v>5</v>
      </c>
      <c r="E106" s="127" t="s">
        <v>348</v>
      </c>
      <c r="F106" s="124" t="s">
        <v>357</v>
      </c>
      <c r="G106" s="125" t="s">
        <v>356</v>
      </c>
      <c r="H106" s="125">
        <v>1</v>
      </c>
      <c r="I106" s="125">
        <v>0</v>
      </c>
      <c r="J106" s="125">
        <v>5</v>
      </c>
      <c r="K106" s="125"/>
      <c r="L106" s="118" t="s">
        <v>135</v>
      </c>
      <c r="M106">
        <v>1E-3</v>
      </c>
      <c r="N106" t="s">
        <v>811</v>
      </c>
      <c r="O106">
        <v>5.73</v>
      </c>
      <c r="P106" t="s">
        <v>816</v>
      </c>
      <c r="Q106">
        <v>490</v>
      </c>
      <c r="R106">
        <v>1.5</v>
      </c>
      <c r="S106" t="s">
        <v>812</v>
      </c>
      <c r="T106">
        <v>0.64</v>
      </c>
      <c r="U106" t="s">
        <v>811</v>
      </c>
      <c r="V106">
        <v>11</v>
      </c>
      <c r="W106">
        <v>40</v>
      </c>
      <c r="X106">
        <v>23</v>
      </c>
      <c r="Y106">
        <v>2.95</v>
      </c>
      <c r="Z106">
        <v>10</v>
      </c>
      <c r="AA106">
        <v>2.14</v>
      </c>
      <c r="AB106">
        <v>30</v>
      </c>
      <c r="AC106">
        <v>0.74</v>
      </c>
      <c r="AD106">
        <v>314</v>
      </c>
      <c r="AE106">
        <v>1</v>
      </c>
      <c r="AF106">
        <v>0.55000000000000004</v>
      </c>
      <c r="AG106">
        <v>24</v>
      </c>
      <c r="AH106">
        <v>280</v>
      </c>
      <c r="AI106">
        <v>18</v>
      </c>
      <c r="AJ106">
        <v>0.47</v>
      </c>
      <c r="AK106" t="s">
        <v>816</v>
      </c>
      <c r="AL106">
        <v>8</v>
      </c>
      <c r="AM106">
        <v>80</v>
      </c>
      <c r="AN106" t="s">
        <v>814</v>
      </c>
      <c r="AO106">
        <v>0.16</v>
      </c>
      <c r="AP106" t="s">
        <v>815</v>
      </c>
      <c r="AQ106" t="s">
        <v>815</v>
      </c>
      <c r="AR106">
        <v>49</v>
      </c>
      <c r="AS106" t="s">
        <v>815</v>
      </c>
      <c r="AT106">
        <v>59</v>
      </c>
    </row>
    <row r="107" spans="1:46" ht="15" customHeight="1" x14ac:dyDescent="0.3">
      <c r="A107" s="118" t="s">
        <v>48</v>
      </c>
      <c r="B107" s="118">
        <v>115</v>
      </c>
      <c r="C107" s="118">
        <v>120</v>
      </c>
      <c r="D107" s="118">
        <f t="shared" si="4"/>
        <v>5</v>
      </c>
      <c r="E107" s="127" t="s">
        <v>348</v>
      </c>
      <c r="F107" s="124" t="s">
        <v>357</v>
      </c>
      <c r="G107" s="125" t="s">
        <v>356</v>
      </c>
      <c r="H107" s="125">
        <v>1</v>
      </c>
      <c r="I107" s="125">
        <v>0</v>
      </c>
      <c r="J107" s="125">
        <v>5</v>
      </c>
      <c r="K107" s="125"/>
      <c r="L107" s="118" t="s">
        <v>136</v>
      </c>
      <c r="M107" t="s">
        <v>817</v>
      </c>
      <c r="N107" t="s">
        <v>811</v>
      </c>
      <c r="O107">
        <v>5.66</v>
      </c>
      <c r="P107" t="s">
        <v>816</v>
      </c>
      <c r="Q107">
        <v>500</v>
      </c>
      <c r="R107">
        <v>1.6</v>
      </c>
      <c r="S107" t="s">
        <v>812</v>
      </c>
      <c r="T107">
        <v>0.78</v>
      </c>
      <c r="U107" t="s">
        <v>811</v>
      </c>
      <c r="V107">
        <v>9</v>
      </c>
      <c r="W107">
        <v>42</v>
      </c>
      <c r="X107">
        <v>27</v>
      </c>
      <c r="Y107">
        <v>2.9</v>
      </c>
      <c r="Z107">
        <v>10</v>
      </c>
      <c r="AA107">
        <v>2.11</v>
      </c>
      <c r="AB107">
        <v>30</v>
      </c>
      <c r="AC107">
        <v>0.77</v>
      </c>
      <c r="AD107">
        <v>314</v>
      </c>
      <c r="AE107">
        <v>1</v>
      </c>
      <c r="AF107">
        <v>0.46</v>
      </c>
      <c r="AG107">
        <v>22</v>
      </c>
      <c r="AH107">
        <v>270</v>
      </c>
      <c r="AI107">
        <v>17</v>
      </c>
      <c r="AJ107">
        <v>0.31</v>
      </c>
      <c r="AK107" t="s">
        <v>816</v>
      </c>
      <c r="AL107">
        <v>8</v>
      </c>
      <c r="AM107">
        <v>84</v>
      </c>
      <c r="AN107" t="s">
        <v>814</v>
      </c>
      <c r="AO107">
        <v>0.17</v>
      </c>
      <c r="AP107" t="s">
        <v>815</v>
      </c>
      <c r="AQ107" t="s">
        <v>815</v>
      </c>
      <c r="AR107">
        <v>45</v>
      </c>
      <c r="AS107" t="s">
        <v>815</v>
      </c>
      <c r="AT107">
        <v>59</v>
      </c>
    </row>
    <row r="108" spans="1:46" ht="15" customHeight="1" x14ac:dyDescent="0.3">
      <c r="A108" s="118" t="s">
        <v>48</v>
      </c>
      <c r="B108" s="118">
        <v>120</v>
      </c>
      <c r="C108" s="118">
        <v>125</v>
      </c>
      <c r="D108" s="118">
        <v>5</v>
      </c>
      <c r="E108" s="127" t="s">
        <v>348</v>
      </c>
      <c r="F108" s="124" t="s">
        <v>358</v>
      </c>
      <c r="G108" s="125" t="s">
        <v>256</v>
      </c>
      <c r="H108" s="125">
        <v>2</v>
      </c>
      <c r="I108" s="125">
        <v>0</v>
      </c>
      <c r="J108" s="125">
        <v>5</v>
      </c>
      <c r="K108" s="125"/>
      <c r="L108" s="118" t="s">
        <v>137</v>
      </c>
      <c r="M108">
        <v>1E-3</v>
      </c>
      <c r="N108" t="s">
        <v>811</v>
      </c>
      <c r="O108">
        <v>5</v>
      </c>
      <c r="P108" t="s">
        <v>816</v>
      </c>
      <c r="Q108">
        <v>490</v>
      </c>
      <c r="R108">
        <v>1.3</v>
      </c>
      <c r="S108" t="s">
        <v>812</v>
      </c>
      <c r="T108">
        <v>1.1399999999999999</v>
      </c>
      <c r="U108" t="s">
        <v>811</v>
      </c>
      <c r="V108">
        <v>8</v>
      </c>
      <c r="W108">
        <v>37</v>
      </c>
      <c r="X108">
        <v>95</v>
      </c>
      <c r="Y108">
        <v>2.5099999999999998</v>
      </c>
      <c r="Z108">
        <v>10</v>
      </c>
      <c r="AA108">
        <v>1.78</v>
      </c>
      <c r="AB108">
        <v>30</v>
      </c>
      <c r="AC108">
        <v>0.74</v>
      </c>
      <c r="AD108">
        <v>320</v>
      </c>
      <c r="AE108">
        <v>1</v>
      </c>
      <c r="AF108">
        <v>0.5</v>
      </c>
      <c r="AG108">
        <v>19</v>
      </c>
      <c r="AH108">
        <v>240</v>
      </c>
      <c r="AI108">
        <v>15</v>
      </c>
      <c r="AJ108">
        <v>0.28000000000000003</v>
      </c>
      <c r="AK108" t="s">
        <v>816</v>
      </c>
      <c r="AL108">
        <v>7</v>
      </c>
      <c r="AM108">
        <v>92</v>
      </c>
      <c r="AN108" t="s">
        <v>814</v>
      </c>
      <c r="AO108">
        <v>0.15</v>
      </c>
      <c r="AP108" t="s">
        <v>815</v>
      </c>
      <c r="AQ108" t="s">
        <v>815</v>
      </c>
      <c r="AR108">
        <v>40</v>
      </c>
      <c r="AS108" t="s">
        <v>815</v>
      </c>
      <c r="AT108">
        <v>56</v>
      </c>
    </row>
    <row r="109" spans="1:46" ht="15" customHeight="1" x14ac:dyDescent="0.3">
      <c r="A109" s="118" t="s">
        <v>48</v>
      </c>
      <c r="B109" s="133"/>
      <c r="C109" s="133"/>
      <c r="D109" s="133"/>
      <c r="E109" s="134"/>
      <c r="F109" s="135" t="s">
        <v>102</v>
      </c>
      <c r="G109" s="134"/>
      <c r="H109" s="134"/>
      <c r="I109" s="134"/>
      <c r="J109" s="134"/>
      <c r="K109" s="134"/>
      <c r="L109" s="133" t="s">
        <v>138</v>
      </c>
      <c r="M109" t="s">
        <v>817</v>
      </c>
      <c r="N109" t="s">
        <v>811</v>
      </c>
      <c r="O109">
        <v>0.23</v>
      </c>
      <c r="P109" t="s">
        <v>816</v>
      </c>
      <c r="Q109">
        <v>20</v>
      </c>
      <c r="R109" t="s">
        <v>811</v>
      </c>
      <c r="S109" t="s">
        <v>812</v>
      </c>
      <c r="T109">
        <v>0.02</v>
      </c>
      <c r="U109" t="s">
        <v>811</v>
      </c>
      <c r="V109">
        <v>1</v>
      </c>
      <c r="W109">
        <v>4</v>
      </c>
      <c r="X109">
        <v>3</v>
      </c>
      <c r="Y109">
        <v>0.44</v>
      </c>
      <c r="Z109" t="s">
        <v>815</v>
      </c>
      <c r="AA109">
        <v>0.05</v>
      </c>
      <c r="AB109" t="s">
        <v>815</v>
      </c>
      <c r="AC109">
        <v>0.02</v>
      </c>
      <c r="AD109">
        <v>54</v>
      </c>
      <c r="AE109">
        <v>1</v>
      </c>
      <c r="AF109">
        <v>0.03</v>
      </c>
      <c r="AG109">
        <v>1</v>
      </c>
      <c r="AH109">
        <v>20</v>
      </c>
      <c r="AI109">
        <v>3</v>
      </c>
      <c r="AJ109" t="s">
        <v>818</v>
      </c>
      <c r="AK109" t="s">
        <v>816</v>
      </c>
      <c r="AL109" t="s">
        <v>813</v>
      </c>
      <c r="AM109">
        <v>3</v>
      </c>
      <c r="AN109" t="s">
        <v>814</v>
      </c>
      <c r="AO109">
        <v>0.02</v>
      </c>
      <c r="AP109" t="s">
        <v>815</v>
      </c>
      <c r="AQ109" t="s">
        <v>815</v>
      </c>
      <c r="AR109">
        <v>2</v>
      </c>
      <c r="AS109" t="s">
        <v>815</v>
      </c>
      <c r="AT109">
        <v>3</v>
      </c>
    </row>
    <row r="110" spans="1:46" ht="15" customHeight="1" x14ac:dyDescent="0.3">
      <c r="A110" s="118" t="s">
        <v>48</v>
      </c>
      <c r="B110" s="118">
        <v>125</v>
      </c>
      <c r="C110" s="118">
        <v>130</v>
      </c>
      <c r="D110" s="118">
        <f t="shared" ref="D110:D127" si="5">C111-B111</f>
        <v>5</v>
      </c>
      <c r="E110" s="127" t="s">
        <v>348</v>
      </c>
      <c r="F110" s="124" t="s">
        <v>359</v>
      </c>
      <c r="G110" s="125" t="s">
        <v>316</v>
      </c>
      <c r="H110" s="125">
        <v>2</v>
      </c>
      <c r="I110" s="125">
        <v>0</v>
      </c>
      <c r="J110" s="125">
        <v>4</v>
      </c>
      <c r="K110" s="132" t="s">
        <v>257</v>
      </c>
      <c r="L110" s="118" t="s">
        <v>139</v>
      </c>
      <c r="M110" t="s">
        <v>817</v>
      </c>
      <c r="N110" t="s">
        <v>811</v>
      </c>
      <c r="O110">
        <v>6.93</v>
      </c>
      <c r="P110">
        <v>7</v>
      </c>
      <c r="Q110">
        <v>630</v>
      </c>
      <c r="R110">
        <v>2</v>
      </c>
      <c r="S110" t="s">
        <v>812</v>
      </c>
      <c r="T110">
        <v>0.59</v>
      </c>
      <c r="U110" t="s">
        <v>811</v>
      </c>
      <c r="V110">
        <v>17</v>
      </c>
      <c r="W110">
        <v>50</v>
      </c>
      <c r="X110">
        <v>29</v>
      </c>
      <c r="Y110">
        <v>3.33</v>
      </c>
      <c r="Z110">
        <v>20</v>
      </c>
      <c r="AA110">
        <v>2.7</v>
      </c>
      <c r="AB110">
        <v>40</v>
      </c>
      <c r="AC110">
        <v>0.87</v>
      </c>
      <c r="AD110">
        <v>276</v>
      </c>
      <c r="AE110">
        <v>2</v>
      </c>
      <c r="AF110">
        <v>0.43</v>
      </c>
      <c r="AG110">
        <v>31</v>
      </c>
      <c r="AH110">
        <v>340</v>
      </c>
      <c r="AI110">
        <v>24</v>
      </c>
      <c r="AJ110">
        <v>0.54</v>
      </c>
      <c r="AK110" t="s">
        <v>816</v>
      </c>
      <c r="AL110">
        <v>10</v>
      </c>
      <c r="AM110">
        <v>95</v>
      </c>
      <c r="AN110">
        <v>20</v>
      </c>
      <c r="AO110">
        <v>0.19</v>
      </c>
      <c r="AP110" t="s">
        <v>815</v>
      </c>
      <c r="AQ110" t="s">
        <v>815</v>
      </c>
      <c r="AR110">
        <v>65</v>
      </c>
      <c r="AS110" t="s">
        <v>815</v>
      </c>
      <c r="AT110">
        <v>66</v>
      </c>
    </row>
    <row r="111" spans="1:46" ht="15" customHeight="1" x14ac:dyDescent="0.3">
      <c r="A111" s="118" t="s">
        <v>48</v>
      </c>
      <c r="B111" s="118">
        <v>130</v>
      </c>
      <c r="C111" s="118">
        <v>135</v>
      </c>
      <c r="D111" s="118">
        <f t="shared" si="5"/>
        <v>5</v>
      </c>
      <c r="E111" s="127" t="s">
        <v>348</v>
      </c>
      <c r="F111" s="124" t="s">
        <v>359</v>
      </c>
      <c r="G111" s="125" t="s">
        <v>316</v>
      </c>
      <c r="H111" s="125">
        <v>2</v>
      </c>
      <c r="I111" s="125">
        <v>0</v>
      </c>
      <c r="J111" s="125">
        <v>4</v>
      </c>
      <c r="K111" s="132" t="s">
        <v>257</v>
      </c>
      <c r="L111" s="118" t="s">
        <v>140</v>
      </c>
      <c r="M111" t="s">
        <v>817</v>
      </c>
      <c r="N111" t="s">
        <v>811</v>
      </c>
      <c r="O111">
        <v>5.62</v>
      </c>
      <c r="P111">
        <v>5</v>
      </c>
      <c r="Q111">
        <v>470</v>
      </c>
      <c r="R111">
        <v>1.4</v>
      </c>
      <c r="S111" t="s">
        <v>812</v>
      </c>
      <c r="T111">
        <v>0.68</v>
      </c>
      <c r="U111" t="s">
        <v>811</v>
      </c>
      <c r="V111">
        <v>14</v>
      </c>
      <c r="W111">
        <v>38</v>
      </c>
      <c r="X111">
        <v>32</v>
      </c>
      <c r="Y111">
        <v>3.42</v>
      </c>
      <c r="Z111">
        <v>10</v>
      </c>
      <c r="AA111">
        <v>1.87</v>
      </c>
      <c r="AB111">
        <v>30</v>
      </c>
      <c r="AC111">
        <v>0.82</v>
      </c>
      <c r="AD111">
        <v>371</v>
      </c>
      <c r="AE111">
        <v>1</v>
      </c>
      <c r="AF111">
        <v>0.62</v>
      </c>
      <c r="AG111">
        <v>30</v>
      </c>
      <c r="AH111">
        <v>310</v>
      </c>
      <c r="AI111">
        <v>27</v>
      </c>
      <c r="AJ111">
        <v>0.82</v>
      </c>
      <c r="AK111" t="s">
        <v>816</v>
      </c>
      <c r="AL111">
        <v>8</v>
      </c>
      <c r="AM111">
        <v>104</v>
      </c>
      <c r="AN111" t="s">
        <v>814</v>
      </c>
      <c r="AO111">
        <v>0.15</v>
      </c>
      <c r="AP111" t="s">
        <v>815</v>
      </c>
      <c r="AQ111" t="s">
        <v>815</v>
      </c>
      <c r="AR111">
        <v>50</v>
      </c>
      <c r="AS111" t="s">
        <v>815</v>
      </c>
      <c r="AT111">
        <v>68</v>
      </c>
    </row>
    <row r="112" spans="1:46" ht="15" customHeight="1" x14ac:dyDescent="0.3">
      <c r="A112" s="118" t="s">
        <v>48</v>
      </c>
      <c r="B112" s="118">
        <v>135</v>
      </c>
      <c r="C112" s="118">
        <v>140</v>
      </c>
      <c r="D112" s="118">
        <f t="shared" si="5"/>
        <v>5</v>
      </c>
      <c r="E112" s="127" t="s">
        <v>348</v>
      </c>
      <c r="F112" s="124" t="s">
        <v>359</v>
      </c>
      <c r="G112" s="125" t="s">
        <v>316</v>
      </c>
      <c r="H112" s="125">
        <v>2</v>
      </c>
      <c r="I112" s="125">
        <v>0</v>
      </c>
      <c r="J112" s="125">
        <v>4</v>
      </c>
      <c r="K112" s="132" t="s">
        <v>257</v>
      </c>
      <c r="L112" s="118" t="s">
        <v>141</v>
      </c>
      <c r="M112" t="s">
        <v>817</v>
      </c>
      <c r="N112" t="s">
        <v>811</v>
      </c>
      <c r="O112">
        <v>6.27</v>
      </c>
      <c r="P112">
        <v>5</v>
      </c>
      <c r="Q112">
        <v>560</v>
      </c>
      <c r="R112">
        <v>1.7</v>
      </c>
      <c r="S112" t="s">
        <v>812</v>
      </c>
      <c r="T112">
        <v>0.39</v>
      </c>
      <c r="U112" t="s">
        <v>811</v>
      </c>
      <c r="V112">
        <v>19</v>
      </c>
      <c r="W112">
        <v>44</v>
      </c>
      <c r="X112">
        <v>46</v>
      </c>
      <c r="Y112">
        <v>4.3</v>
      </c>
      <c r="Z112">
        <v>20</v>
      </c>
      <c r="AA112">
        <v>2.36</v>
      </c>
      <c r="AB112">
        <v>30</v>
      </c>
      <c r="AC112">
        <v>1</v>
      </c>
      <c r="AD112">
        <v>276</v>
      </c>
      <c r="AE112">
        <v>1</v>
      </c>
      <c r="AF112">
        <v>0.43</v>
      </c>
      <c r="AG112">
        <v>42</v>
      </c>
      <c r="AH112">
        <v>340</v>
      </c>
      <c r="AI112">
        <v>37</v>
      </c>
      <c r="AJ112">
        <v>0.87</v>
      </c>
      <c r="AK112" t="s">
        <v>816</v>
      </c>
      <c r="AL112">
        <v>10</v>
      </c>
      <c r="AM112">
        <v>95</v>
      </c>
      <c r="AN112" t="s">
        <v>814</v>
      </c>
      <c r="AO112">
        <v>0.15</v>
      </c>
      <c r="AP112" t="s">
        <v>815</v>
      </c>
      <c r="AQ112" t="s">
        <v>815</v>
      </c>
      <c r="AR112">
        <v>60</v>
      </c>
      <c r="AS112" t="s">
        <v>815</v>
      </c>
      <c r="AT112">
        <v>72</v>
      </c>
    </row>
    <row r="113" spans="1:46" ht="15" customHeight="1" x14ac:dyDescent="0.3">
      <c r="A113" s="118" t="s">
        <v>48</v>
      </c>
      <c r="B113" s="118">
        <v>140</v>
      </c>
      <c r="C113" s="118">
        <v>145</v>
      </c>
      <c r="D113" s="118">
        <f t="shared" si="5"/>
        <v>5</v>
      </c>
      <c r="E113" s="127" t="s">
        <v>348</v>
      </c>
      <c r="F113" s="124" t="s">
        <v>359</v>
      </c>
      <c r="G113" s="125" t="s">
        <v>316</v>
      </c>
      <c r="H113" s="125">
        <v>2</v>
      </c>
      <c r="I113" s="125">
        <v>0</v>
      </c>
      <c r="J113" s="125">
        <v>4</v>
      </c>
      <c r="K113" s="132" t="s">
        <v>257</v>
      </c>
      <c r="L113" s="118" t="s">
        <v>142</v>
      </c>
      <c r="M113" t="s">
        <v>817</v>
      </c>
      <c r="N113" t="s">
        <v>811</v>
      </c>
      <c r="O113">
        <v>8.23</v>
      </c>
      <c r="P113">
        <v>5</v>
      </c>
      <c r="Q113">
        <v>810</v>
      </c>
      <c r="R113">
        <v>2.4</v>
      </c>
      <c r="S113" t="s">
        <v>812</v>
      </c>
      <c r="T113">
        <v>0.44</v>
      </c>
      <c r="U113" t="s">
        <v>811</v>
      </c>
      <c r="V113">
        <v>17</v>
      </c>
      <c r="W113">
        <v>61</v>
      </c>
      <c r="X113">
        <v>45</v>
      </c>
      <c r="Y113">
        <v>4.24</v>
      </c>
      <c r="Z113">
        <v>20</v>
      </c>
      <c r="AA113">
        <v>3.45</v>
      </c>
      <c r="AB113">
        <v>40</v>
      </c>
      <c r="AC113">
        <v>1.0900000000000001</v>
      </c>
      <c r="AD113">
        <v>276</v>
      </c>
      <c r="AE113">
        <v>1</v>
      </c>
      <c r="AF113">
        <v>0.39</v>
      </c>
      <c r="AG113">
        <v>37</v>
      </c>
      <c r="AH113">
        <v>420</v>
      </c>
      <c r="AI113">
        <v>22</v>
      </c>
      <c r="AJ113">
        <v>0.61</v>
      </c>
      <c r="AK113" t="s">
        <v>816</v>
      </c>
      <c r="AL113">
        <v>13</v>
      </c>
      <c r="AM113">
        <v>105</v>
      </c>
      <c r="AN113" t="s">
        <v>814</v>
      </c>
      <c r="AO113">
        <v>0.22</v>
      </c>
      <c r="AP113" t="s">
        <v>815</v>
      </c>
      <c r="AQ113" t="s">
        <v>815</v>
      </c>
      <c r="AR113">
        <v>81</v>
      </c>
      <c r="AS113" t="s">
        <v>815</v>
      </c>
      <c r="AT113">
        <v>75</v>
      </c>
    </row>
    <row r="114" spans="1:46" ht="15" customHeight="1" x14ac:dyDescent="0.3">
      <c r="A114" s="118" t="s">
        <v>48</v>
      </c>
      <c r="B114" s="118">
        <v>145</v>
      </c>
      <c r="C114" s="118">
        <v>150</v>
      </c>
      <c r="D114" s="118">
        <f t="shared" si="5"/>
        <v>5</v>
      </c>
      <c r="E114" s="127" t="s">
        <v>348</v>
      </c>
      <c r="F114" s="124" t="s">
        <v>359</v>
      </c>
      <c r="G114" s="125" t="s">
        <v>316</v>
      </c>
      <c r="H114" s="125">
        <v>2</v>
      </c>
      <c r="I114" s="125">
        <v>0</v>
      </c>
      <c r="J114" s="125">
        <v>4</v>
      </c>
      <c r="K114" s="132" t="s">
        <v>257</v>
      </c>
      <c r="L114" s="118" t="s">
        <v>143</v>
      </c>
      <c r="M114">
        <v>3.5000000000000003E-2</v>
      </c>
      <c r="N114" t="s">
        <v>811</v>
      </c>
      <c r="O114">
        <v>6.81</v>
      </c>
      <c r="P114" t="s">
        <v>816</v>
      </c>
      <c r="Q114">
        <v>640</v>
      </c>
      <c r="R114">
        <v>1.9</v>
      </c>
      <c r="S114" t="s">
        <v>812</v>
      </c>
      <c r="T114">
        <v>0.55000000000000004</v>
      </c>
      <c r="U114" t="s">
        <v>811</v>
      </c>
      <c r="V114">
        <v>15</v>
      </c>
      <c r="W114">
        <v>49</v>
      </c>
      <c r="X114">
        <v>40</v>
      </c>
      <c r="Y114">
        <v>3.89</v>
      </c>
      <c r="Z114">
        <v>20</v>
      </c>
      <c r="AA114">
        <v>2.72</v>
      </c>
      <c r="AB114">
        <v>30</v>
      </c>
      <c r="AC114">
        <v>1.01</v>
      </c>
      <c r="AD114">
        <v>286</v>
      </c>
      <c r="AE114">
        <v>1</v>
      </c>
      <c r="AF114">
        <v>0.4</v>
      </c>
      <c r="AG114">
        <v>36</v>
      </c>
      <c r="AH114">
        <v>360</v>
      </c>
      <c r="AI114">
        <v>19</v>
      </c>
      <c r="AJ114">
        <v>0.63</v>
      </c>
      <c r="AK114" t="s">
        <v>816</v>
      </c>
      <c r="AL114">
        <v>11</v>
      </c>
      <c r="AM114">
        <v>100</v>
      </c>
      <c r="AN114" t="s">
        <v>814</v>
      </c>
      <c r="AO114">
        <v>0.18</v>
      </c>
      <c r="AP114" t="s">
        <v>815</v>
      </c>
      <c r="AQ114" t="s">
        <v>815</v>
      </c>
      <c r="AR114">
        <v>66</v>
      </c>
      <c r="AS114" t="s">
        <v>815</v>
      </c>
      <c r="AT114">
        <v>68</v>
      </c>
    </row>
    <row r="115" spans="1:46" ht="15" customHeight="1" x14ac:dyDescent="0.3">
      <c r="A115" s="118" t="s">
        <v>48</v>
      </c>
      <c r="B115" s="118">
        <v>150</v>
      </c>
      <c r="C115" s="118">
        <v>155</v>
      </c>
      <c r="D115" s="118">
        <f t="shared" si="5"/>
        <v>5</v>
      </c>
      <c r="E115" s="127" t="s">
        <v>348</v>
      </c>
      <c r="F115" s="124" t="s">
        <v>359</v>
      </c>
      <c r="G115" s="125" t="s">
        <v>316</v>
      </c>
      <c r="H115" s="125">
        <v>2</v>
      </c>
      <c r="I115" s="125">
        <v>0</v>
      </c>
      <c r="J115" s="125">
        <v>4</v>
      </c>
      <c r="K115" s="132" t="s">
        <v>257</v>
      </c>
      <c r="L115" s="118" t="s">
        <v>144</v>
      </c>
      <c r="M115" t="s">
        <v>817</v>
      </c>
      <c r="N115" t="s">
        <v>811</v>
      </c>
      <c r="O115">
        <v>5.8</v>
      </c>
      <c r="P115">
        <v>5</v>
      </c>
      <c r="Q115">
        <v>520</v>
      </c>
      <c r="R115">
        <v>1.6</v>
      </c>
      <c r="S115" t="s">
        <v>812</v>
      </c>
      <c r="T115">
        <v>0.54</v>
      </c>
      <c r="U115" t="s">
        <v>811</v>
      </c>
      <c r="V115">
        <v>16</v>
      </c>
      <c r="W115">
        <v>41</v>
      </c>
      <c r="X115">
        <v>50</v>
      </c>
      <c r="Y115">
        <v>3.79</v>
      </c>
      <c r="Z115">
        <v>10</v>
      </c>
      <c r="AA115">
        <v>2.16</v>
      </c>
      <c r="AB115">
        <v>30</v>
      </c>
      <c r="AC115">
        <v>0.95</v>
      </c>
      <c r="AD115">
        <v>275</v>
      </c>
      <c r="AE115">
        <v>1</v>
      </c>
      <c r="AF115">
        <v>0.45</v>
      </c>
      <c r="AG115">
        <v>36</v>
      </c>
      <c r="AH115">
        <v>320</v>
      </c>
      <c r="AI115">
        <v>21</v>
      </c>
      <c r="AJ115">
        <v>0.69</v>
      </c>
      <c r="AK115" t="s">
        <v>816</v>
      </c>
      <c r="AL115">
        <v>9</v>
      </c>
      <c r="AM115">
        <v>92</v>
      </c>
      <c r="AN115" t="s">
        <v>814</v>
      </c>
      <c r="AO115">
        <v>0.15</v>
      </c>
      <c r="AP115" t="s">
        <v>815</v>
      </c>
      <c r="AQ115" t="s">
        <v>815</v>
      </c>
      <c r="AR115">
        <v>55</v>
      </c>
      <c r="AS115" t="s">
        <v>815</v>
      </c>
      <c r="AT115">
        <v>69</v>
      </c>
    </row>
    <row r="116" spans="1:46" ht="15" customHeight="1" x14ac:dyDescent="0.3">
      <c r="A116" s="118" t="s">
        <v>48</v>
      </c>
      <c r="B116" s="118">
        <v>155</v>
      </c>
      <c r="C116" s="118">
        <v>160</v>
      </c>
      <c r="D116" s="118">
        <f t="shared" si="5"/>
        <v>5</v>
      </c>
      <c r="E116" s="127" t="s">
        <v>348</v>
      </c>
      <c r="F116" s="124" t="s">
        <v>359</v>
      </c>
      <c r="G116" s="125" t="s">
        <v>316</v>
      </c>
      <c r="H116" s="125">
        <v>2</v>
      </c>
      <c r="I116" s="125">
        <v>0</v>
      </c>
      <c r="J116" s="125">
        <v>4</v>
      </c>
      <c r="K116" s="132" t="s">
        <v>257</v>
      </c>
      <c r="L116" s="118" t="s">
        <v>145</v>
      </c>
      <c r="M116" t="s">
        <v>817</v>
      </c>
      <c r="N116" t="s">
        <v>811</v>
      </c>
      <c r="O116">
        <v>4.24</v>
      </c>
      <c r="P116">
        <v>5</v>
      </c>
      <c r="Q116">
        <v>360</v>
      </c>
      <c r="R116">
        <v>1.1000000000000001</v>
      </c>
      <c r="S116">
        <v>2</v>
      </c>
      <c r="T116">
        <v>0.55000000000000004</v>
      </c>
      <c r="U116" t="s">
        <v>811</v>
      </c>
      <c r="V116">
        <v>12</v>
      </c>
      <c r="W116">
        <v>30</v>
      </c>
      <c r="X116">
        <v>30</v>
      </c>
      <c r="Y116">
        <v>2.88</v>
      </c>
      <c r="Z116">
        <v>10</v>
      </c>
      <c r="AA116">
        <v>1.42</v>
      </c>
      <c r="AB116">
        <v>20</v>
      </c>
      <c r="AC116">
        <v>0.71</v>
      </c>
      <c r="AD116">
        <v>246</v>
      </c>
      <c r="AE116">
        <v>1</v>
      </c>
      <c r="AF116">
        <v>0.56000000000000005</v>
      </c>
      <c r="AG116">
        <v>27</v>
      </c>
      <c r="AH116">
        <v>240</v>
      </c>
      <c r="AI116">
        <v>21</v>
      </c>
      <c r="AJ116">
        <v>0.65</v>
      </c>
      <c r="AK116" t="s">
        <v>816</v>
      </c>
      <c r="AL116">
        <v>6</v>
      </c>
      <c r="AM116">
        <v>80</v>
      </c>
      <c r="AN116" t="s">
        <v>814</v>
      </c>
      <c r="AO116">
        <v>0.12</v>
      </c>
      <c r="AP116" t="s">
        <v>815</v>
      </c>
      <c r="AQ116" t="s">
        <v>815</v>
      </c>
      <c r="AR116">
        <v>37</v>
      </c>
      <c r="AS116" t="s">
        <v>815</v>
      </c>
      <c r="AT116">
        <v>51</v>
      </c>
    </row>
    <row r="117" spans="1:46" ht="15" customHeight="1" x14ac:dyDescent="0.3">
      <c r="A117" s="118" t="s">
        <v>48</v>
      </c>
      <c r="B117" s="118">
        <v>160</v>
      </c>
      <c r="C117" s="118">
        <v>165</v>
      </c>
      <c r="D117" s="118">
        <f t="shared" si="5"/>
        <v>5</v>
      </c>
      <c r="E117" s="127" t="s">
        <v>348</v>
      </c>
      <c r="F117" s="124" t="s">
        <v>347</v>
      </c>
      <c r="G117" s="125" t="s">
        <v>325</v>
      </c>
      <c r="H117" s="118">
        <v>1</v>
      </c>
      <c r="I117" s="125">
        <v>0</v>
      </c>
      <c r="J117" s="118">
        <v>5</v>
      </c>
      <c r="K117" s="132" t="s">
        <v>257</v>
      </c>
      <c r="L117" s="118" t="s">
        <v>146</v>
      </c>
      <c r="M117" t="s">
        <v>817</v>
      </c>
      <c r="N117" t="s">
        <v>811</v>
      </c>
      <c r="O117">
        <v>4.22</v>
      </c>
      <c r="P117">
        <v>5</v>
      </c>
      <c r="Q117">
        <v>330</v>
      </c>
      <c r="R117">
        <v>1.1000000000000001</v>
      </c>
      <c r="S117" t="s">
        <v>812</v>
      </c>
      <c r="T117">
        <v>0.38</v>
      </c>
      <c r="U117" t="s">
        <v>811</v>
      </c>
      <c r="V117">
        <v>10</v>
      </c>
      <c r="W117">
        <v>27</v>
      </c>
      <c r="X117">
        <v>23</v>
      </c>
      <c r="Y117">
        <v>2.68</v>
      </c>
      <c r="Z117">
        <v>10</v>
      </c>
      <c r="AA117">
        <v>1.38</v>
      </c>
      <c r="AB117">
        <v>20</v>
      </c>
      <c r="AC117">
        <v>0.65</v>
      </c>
      <c r="AD117">
        <v>194</v>
      </c>
      <c r="AE117">
        <v>1</v>
      </c>
      <c r="AF117">
        <v>0.56999999999999995</v>
      </c>
      <c r="AG117">
        <v>22</v>
      </c>
      <c r="AH117">
        <v>250</v>
      </c>
      <c r="AI117">
        <v>21</v>
      </c>
      <c r="AJ117">
        <v>0.45</v>
      </c>
      <c r="AK117" t="s">
        <v>816</v>
      </c>
      <c r="AL117">
        <v>5</v>
      </c>
      <c r="AM117">
        <v>75</v>
      </c>
      <c r="AN117" t="s">
        <v>814</v>
      </c>
      <c r="AO117">
        <v>0.12</v>
      </c>
      <c r="AP117" t="s">
        <v>815</v>
      </c>
      <c r="AQ117" t="s">
        <v>815</v>
      </c>
      <c r="AR117">
        <v>34</v>
      </c>
      <c r="AS117" t="s">
        <v>815</v>
      </c>
      <c r="AT117">
        <v>52</v>
      </c>
    </row>
    <row r="118" spans="1:46" ht="15" customHeight="1" x14ac:dyDescent="0.3">
      <c r="A118" s="118" t="s">
        <v>48</v>
      </c>
      <c r="B118" s="118">
        <v>165</v>
      </c>
      <c r="C118" s="118">
        <v>170</v>
      </c>
      <c r="D118" s="118">
        <f t="shared" si="5"/>
        <v>5</v>
      </c>
      <c r="E118" s="127" t="s">
        <v>348</v>
      </c>
      <c r="F118" s="124" t="s">
        <v>346</v>
      </c>
      <c r="G118" s="125" t="s">
        <v>325</v>
      </c>
      <c r="H118" s="118">
        <v>1</v>
      </c>
      <c r="I118" s="125">
        <v>0</v>
      </c>
      <c r="J118" s="118">
        <v>5</v>
      </c>
      <c r="K118" s="132" t="s">
        <v>257</v>
      </c>
      <c r="L118" s="118" t="s">
        <v>147</v>
      </c>
      <c r="M118" t="s">
        <v>817</v>
      </c>
      <c r="N118" t="s">
        <v>811</v>
      </c>
      <c r="O118">
        <v>3.86</v>
      </c>
      <c r="P118">
        <v>6</v>
      </c>
      <c r="Q118">
        <v>390</v>
      </c>
      <c r="R118">
        <v>0.9</v>
      </c>
      <c r="S118" t="s">
        <v>812</v>
      </c>
      <c r="T118">
        <v>0.77</v>
      </c>
      <c r="U118" t="s">
        <v>811</v>
      </c>
      <c r="V118">
        <v>10</v>
      </c>
      <c r="W118">
        <v>25</v>
      </c>
      <c r="X118">
        <v>27</v>
      </c>
      <c r="Y118">
        <v>2.72</v>
      </c>
      <c r="Z118">
        <v>10</v>
      </c>
      <c r="AA118">
        <v>1.19</v>
      </c>
      <c r="AB118">
        <v>20</v>
      </c>
      <c r="AC118">
        <v>0.69</v>
      </c>
      <c r="AD118">
        <v>249</v>
      </c>
      <c r="AE118" t="s">
        <v>813</v>
      </c>
      <c r="AF118">
        <v>0.55000000000000004</v>
      </c>
      <c r="AG118">
        <v>25</v>
      </c>
      <c r="AH118">
        <v>240</v>
      </c>
      <c r="AI118">
        <v>24</v>
      </c>
      <c r="AJ118">
        <v>0.54</v>
      </c>
      <c r="AK118" t="s">
        <v>816</v>
      </c>
      <c r="AL118">
        <v>5</v>
      </c>
      <c r="AM118">
        <v>92</v>
      </c>
      <c r="AN118" t="s">
        <v>814</v>
      </c>
      <c r="AO118">
        <v>0.1</v>
      </c>
      <c r="AP118" t="s">
        <v>815</v>
      </c>
      <c r="AQ118" t="s">
        <v>815</v>
      </c>
      <c r="AR118">
        <v>31</v>
      </c>
      <c r="AS118" t="s">
        <v>815</v>
      </c>
      <c r="AT118">
        <v>49</v>
      </c>
    </row>
    <row r="119" spans="1:46" ht="15" customHeight="1" x14ac:dyDescent="0.3">
      <c r="A119" s="118" t="s">
        <v>48</v>
      </c>
      <c r="B119" s="131">
        <v>170</v>
      </c>
      <c r="C119" s="131">
        <v>175</v>
      </c>
      <c r="D119" s="118">
        <f t="shared" si="5"/>
        <v>5</v>
      </c>
      <c r="E119" s="127" t="s">
        <v>348</v>
      </c>
      <c r="F119" s="124" t="s">
        <v>346</v>
      </c>
      <c r="G119" s="125" t="s">
        <v>256</v>
      </c>
      <c r="H119" s="118">
        <v>1</v>
      </c>
      <c r="I119" s="125">
        <v>0</v>
      </c>
      <c r="J119" s="118">
        <v>5</v>
      </c>
      <c r="K119" s="132" t="s">
        <v>257</v>
      </c>
      <c r="L119" s="118" t="s">
        <v>148</v>
      </c>
      <c r="M119" t="s">
        <v>817</v>
      </c>
      <c r="N119" t="s">
        <v>811</v>
      </c>
      <c r="O119">
        <v>4.6900000000000004</v>
      </c>
      <c r="P119">
        <v>6</v>
      </c>
      <c r="Q119">
        <v>390</v>
      </c>
      <c r="R119">
        <v>1.2</v>
      </c>
      <c r="S119" t="s">
        <v>812</v>
      </c>
      <c r="T119">
        <v>0.52</v>
      </c>
      <c r="U119" t="s">
        <v>811</v>
      </c>
      <c r="V119">
        <v>15</v>
      </c>
      <c r="W119">
        <v>31</v>
      </c>
      <c r="X119">
        <v>42</v>
      </c>
      <c r="Y119">
        <v>3.66</v>
      </c>
      <c r="Z119">
        <v>10</v>
      </c>
      <c r="AA119">
        <v>1.52</v>
      </c>
      <c r="AB119">
        <v>20</v>
      </c>
      <c r="AC119">
        <v>0.85</v>
      </c>
      <c r="AD119">
        <v>274</v>
      </c>
      <c r="AE119">
        <v>1</v>
      </c>
      <c r="AF119">
        <v>0.52</v>
      </c>
      <c r="AG119">
        <v>36</v>
      </c>
      <c r="AH119">
        <v>270</v>
      </c>
      <c r="AI119">
        <v>33</v>
      </c>
      <c r="AJ119">
        <v>0.74</v>
      </c>
      <c r="AK119" t="s">
        <v>816</v>
      </c>
      <c r="AL119">
        <v>7</v>
      </c>
      <c r="AM119">
        <v>89</v>
      </c>
      <c r="AN119" t="s">
        <v>814</v>
      </c>
      <c r="AO119">
        <v>0.11</v>
      </c>
      <c r="AP119" t="s">
        <v>815</v>
      </c>
      <c r="AQ119" t="s">
        <v>815</v>
      </c>
      <c r="AR119">
        <v>41</v>
      </c>
      <c r="AS119" t="s">
        <v>815</v>
      </c>
      <c r="AT119">
        <v>63</v>
      </c>
    </row>
    <row r="120" spans="1:46" ht="15" customHeight="1" x14ac:dyDescent="0.3">
      <c r="A120" s="118" t="s">
        <v>48</v>
      </c>
      <c r="B120" s="118">
        <v>175</v>
      </c>
      <c r="C120" s="118">
        <v>180</v>
      </c>
      <c r="D120" s="118">
        <f t="shared" si="5"/>
        <v>5</v>
      </c>
      <c r="E120" s="127" t="s">
        <v>348</v>
      </c>
      <c r="F120" s="124" t="s">
        <v>346</v>
      </c>
      <c r="G120" s="125" t="s">
        <v>256</v>
      </c>
      <c r="H120" s="118">
        <v>1</v>
      </c>
      <c r="I120" s="125">
        <v>0</v>
      </c>
      <c r="J120" s="118">
        <v>5</v>
      </c>
      <c r="K120" s="132" t="s">
        <v>257</v>
      </c>
      <c r="L120" s="118" t="s">
        <v>149</v>
      </c>
      <c r="M120" t="s">
        <v>817</v>
      </c>
      <c r="N120" t="s">
        <v>811</v>
      </c>
      <c r="O120">
        <v>5.3</v>
      </c>
      <c r="P120" t="s">
        <v>816</v>
      </c>
      <c r="Q120">
        <v>440</v>
      </c>
      <c r="R120">
        <v>1.4</v>
      </c>
      <c r="S120">
        <v>3</v>
      </c>
      <c r="T120">
        <v>0.78</v>
      </c>
      <c r="U120" t="s">
        <v>811</v>
      </c>
      <c r="V120">
        <v>17</v>
      </c>
      <c r="W120">
        <v>39</v>
      </c>
      <c r="X120">
        <v>36</v>
      </c>
      <c r="Y120">
        <v>4.13</v>
      </c>
      <c r="Z120">
        <v>10</v>
      </c>
      <c r="AA120">
        <v>1.76</v>
      </c>
      <c r="AB120">
        <v>30</v>
      </c>
      <c r="AC120">
        <v>0.98</v>
      </c>
      <c r="AD120">
        <v>344</v>
      </c>
      <c r="AE120">
        <v>2</v>
      </c>
      <c r="AF120">
        <v>0.57999999999999996</v>
      </c>
      <c r="AG120">
        <v>39</v>
      </c>
      <c r="AH120">
        <v>280</v>
      </c>
      <c r="AI120">
        <v>30</v>
      </c>
      <c r="AJ120">
        <v>1.06</v>
      </c>
      <c r="AK120" t="s">
        <v>816</v>
      </c>
      <c r="AL120">
        <v>8</v>
      </c>
      <c r="AM120">
        <v>117</v>
      </c>
      <c r="AN120" t="s">
        <v>814</v>
      </c>
      <c r="AO120">
        <v>0.13</v>
      </c>
      <c r="AP120" t="s">
        <v>815</v>
      </c>
      <c r="AQ120" t="s">
        <v>815</v>
      </c>
      <c r="AR120">
        <v>49</v>
      </c>
      <c r="AS120" t="s">
        <v>815</v>
      </c>
      <c r="AT120">
        <v>69</v>
      </c>
    </row>
    <row r="121" spans="1:46" ht="15" customHeight="1" x14ac:dyDescent="0.3">
      <c r="A121" s="118" t="s">
        <v>48</v>
      </c>
      <c r="B121" s="118">
        <v>180</v>
      </c>
      <c r="C121" s="118">
        <v>185</v>
      </c>
      <c r="D121" s="118">
        <f t="shared" si="5"/>
        <v>5</v>
      </c>
      <c r="E121" s="127" t="s">
        <v>348</v>
      </c>
      <c r="F121" s="124" t="s">
        <v>346</v>
      </c>
      <c r="G121" s="125" t="s">
        <v>325</v>
      </c>
      <c r="H121" s="118">
        <v>1</v>
      </c>
      <c r="I121" s="125">
        <v>0</v>
      </c>
      <c r="J121" s="118">
        <v>5</v>
      </c>
      <c r="K121" s="132" t="s">
        <v>257</v>
      </c>
      <c r="L121" s="118" t="s">
        <v>150</v>
      </c>
      <c r="M121" t="s">
        <v>817</v>
      </c>
      <c r="N121" t="s">
        <v>811</v>
      </c>
      <c r="O121">
        <v>4.16</v>
      </c>
      <c r="P121">
        <v>7</v>
      </c>
      <c r="Q121">
        <v>320</v>
      </c>
      <c r="R121">
        <v>1</v>
      </c>
      <c r="S121" t="s">
        <v>812</v>
      </c>
      <c r="T121">
        <v>0.76</v>
      </c>
      <c r="U121" t="s">
        <v>811</v>
      </c>
      <c r="V121">
        <v>15</v>
      </c>
      <c r="W121">
        <v>29</v>
      </c>
      <c r="X121">
        <v>36</v>
      </c>
      <c r="Y121">
        <v>3.63</v>
      </c>
      <c r="Z121">
        <v>10</v>
      </c>
      <c r="AA121">
        <v>1.26</v>
      </c>
      <c r="AB121">
        <v>20</v>
      </c>
      <c r="AC121">
        <v>0.82</v>
      </c>
      <c r="AD121">
        <v>327</v>
      </c>
      <c r="AE121">
        <v>1</v>
      </c>
      <c r="AF121">
        <v>0.55000000000000004</v>
      </c>
      <c r="AG121">
        <v>36</v>
      </c>
      <c r="AH121">
        <v>250</v>
      </c>
      <c r="AI121">
        <v>32</v>
      </c>
      <c r="AJ121">
        <v>1.0900000000000001</v>
      </c>
      <c r="AK121" t="s">
        <v>816</v>
      </c>
      <c r="AL121">
        <v>6</v>
      </c>
      <c r="AM121">
        <v>110</v>
      </c>
      <c r="AN121" t="s">
        <v>814</v>
      </c>
      <c r="AO121">
        <v>0.1</v>
      </c>
      <c r="AP121" t="s">
        <v>815</v>
      </c>
      <c r="AQ121" t="s">
        <v>815</v>
      </c>
      <c r="AR121">
        <v>37</v>
      </c>
      <c r="AS121" t="s">
        <v>815</v>
      </c>
      <c r="AT121">
        <v>60</v>
      </c>
    </row>
    <row r="122" spans="1:46" ht="15" customHeight="1" x14ac:dyDescent="0.3">
      <c r="A122" s="118" t="s">
        <v>48</v>
      </c>
      <c r="B122" s="118">
        <v>185</v>
      </c>
      <c r="C122" s="118">
        <v>190</v>
      </c>
      <c r="D122" s="118">
        <f t="shared" si="5"/>
        <v>5</v>
      </c>
      <c r="E122" s="127" t="s">
        <v>348</v>
      </c>
      <c r="F122" s="124" t="s">
        <v>349</v>
      </c>
      <c r="G122" s="125" t="s">
        <v>325</v>
      </c>
      <c r="H122" s="125">
        <v>0</v>
      </c>
      <c r="I122" s="125">
        <v>0</v>
      </c>
      <c r="J122" s="125">
        <v>5</v>
      </c>
      <c r="K122" s="125"/>
      <c r="L122" s="118" t="s">
        <v>151</v>
      </c>
      <c r="M122" t="s">
        <v>817</v>
      </c>
      <c r="N122" t="s">
        <v>811</v>
      </c>
      <c r="O122">
        <v>5.72</v>
      </c>
      <c r="P122">
        <v>8</v>
      </c>
      <c r="Q122">
        <v>540</v>
      </c>
      <c r="R122">
        <v>1.5</v>
      </c>
      <c r="S122" t="s">
        <v>812</v>
      </c>
      <c r="T122">
        <v>0.65</v>
      </c>
      <c r="U122" t="s">
        <v>811</v>
      </c>
      <c r="V122">
        <v>18</v>
      </c>
      <c r="W122">
        <v>42</v>
      </c>
      <c r="X122">
        <v>40</v>
      </c>
      <c r="Y122">
        <v>4.1100000000000003</v>
      </c>
      <c r="Z122">
        <v>10</v>
      </c>
      <c r="AA122">
        <v>1.98</v>
      </c>
      <c r="AB122">
        <v>30</v>
      </c>
      <c r="AC122">
        <v>0.91</v>
      </c>
      <c r="AD122">
        <v>266</v>
      </c>
      <c r="AE122">
        <v>1</v>
      </c>
      <c r="AF122">
        <v>0.52</v>
      </c>
      <c r="AG122">
        <v>39</v>
      </c>
      <c r="AH122">
        <v>350</v>
      </c>
      <c r="AI122">
        <v>22</v>
      </c>
      <c r="AJ122">
        <v>1.39</v>
      </c>
      <c r="AK122" t="s">
        <v>816</v>
      </c>
      <c r="AL122">
        <v>9</v>
      </c>
      <c r="AM122">
        <v>122</v>
      </c>
      <c r="AN122" t="s">
        <v>814</v>
      </c>
      <c r="AO122">
        <v>0.15</v>
      </c>
      <c r="AP122" t="s">
        <v>815</v>
      </c>
      <c r="AQ122" t="s">
        <v>815</v>
      </c>
      <c r="AR122">
        <v>57</v>
      </c>
      <c r="AS122" t="s">
        <v>815</v>
      </c>
      <c r="AT122">
        <v>77</v>
      </c>
    </row>
    <row r="123" spans="1:46" ht="15" customHeight="1" x14ac:dyDescent="0.3">
      <c r="A123" s="118" t="s">
        <v>48</v>
      </c>
      <c r="B123" s="118">
        <v>190</v>
      </c>
      <c r="C123" s="118">
        <v>195</v>
      </c>
      <c r="D123" s="118">
        <f t="shared" si="5"/>
        <v>5</v>
      </c>
      <c r="E123" s="127" t="s">
        <v>348</v>
      </c>
      <c r="F123" s="124" t="s">
        <v>351</v>
      </c>
      <c r="G123" s="125" t="s">
        <v>350</v>
      </c>
      <c r="H123" s="125">
        <v>1</v>
      </c>
      <c r="I123" s="125">
        <v>0</v>
      </c>
      <c r="J123" s="125">
        <v>5</v>
      </c>
      <c r="K123" s="132" t="s">
        <v>257</v>
      </c>
      <c r="L123" s="118" t="s">
        <v>152</v>
      </c>
      <c r="M123" t="s">
        <v>817</v>
      </c>
      <c r="N123" t="s">
        <v>811</v>
      </c>
      <c r="O123">
        <v>5.25</v>
      </c>
      <c r="P123" t="s">
        <v>816</v>
      </c>
      <c r="Q123">
        <v>510</v>
      </c>
      <c r="R123">
        <v>1.4</v>
      </c>
      <c r="S123" t="s">
        <v>812</v>
      </c>
      <c r="T123">
        <v>1.1200000000000001</v>
      </c>
      <c r="U123" t="s">
        <v>811</v>
      </c>
      <c r="V123">
        <v>15</v>
      </c>
      <c r="W123">
        <v>36</v>
      </c>
      <c r="X123">
        <v>38</v>
      </c>
      <c r="Y123">
        <v>3.53</v>
      </c>
      <c r="Z123">
        <v>10</v>
      </c>
      <c r="AA123">
        <v>1.83</v>
      </c>
      <c r="AB123">
        <v>30</v>
      </c>
      <c r="AC123">
        <v>0.97</v>
      </c>
      <c r="AD123">
        <v>326</v>
      </c>
      <c r="AE123">
        <v>1</v>
      </c>
      <c r="AF123">
        <v>0.52</v>
      </c>
      <c r="AG123">
        <v>38</v>
      </c>
      <c r="AH123">
        <v>310</v>
      </c>
      <c r="AI123">
        <v>27</v>
      </c>
      <c r="AJ123">
        <v>0.82</v>
      </c>
      <c r="AK123" t="s">
        <v>816</v>
      </c>
      <c r="AL123">
        <v>8</v>
      </c>
      <c r="AM123">
        <v>136</v>
      </c>
      <c r="AN123" t="s">
        <v>814</v>
      </c>
      <c r="AO123">
        <v>0.12</v>
      </c>
      <c r="AP123" t="s">
        <v>815</v>
      </c>
      <c r="AQ123" t="s">
        <v>815</v>
      </c>
      <c r="AR123">
        <v>49</v>
      </c>
      <c r="AS123" t="s">
        <v>815</v>
      </c>
      <c r="AT123">
        <v>64</v>
      </c>
    </row>
    <row r="124" spans="1:46" ht="15" customHeight="1" x14ac:dyDescent="0.3">
      <c r="A124" s="118" t="s">
        <v>48</v>
      </c>
      <c r="B124" s="118">
        <v>195</v>
      </c>
      <c r="C124" s="118">
        <v>200</v>
      </c>
      <c r="D124" s="118">
        <f t="shared" si="5"/>
        <v>5</v>
      </c>
      <c r="E124" s="127" t="s">
        <v>348</v>
      </c>
      <c r="F124" s="124" t="s">
        <v>351</v>
      </c>
      <c r="G124" s="125" t="s">
        <v>350</v>
      </c>
      <c r="H124" s="125">
        <v>1</v>
      </c>
      <c r="I124" s="125">
        <v>0</v>
      </c>
      <c r="J124" s="125">
        <v>5</v>
      </c>
      <c r="K124" s="132" t="s">
        <v>257</v>
      </c>
      <c r="L124" s="118" t="s">
        <v>153</v>
      </c>
      <c r="M124" t="s">
        <v>817</v>
      </c>
      <c r="N124" t="s">
        <v>811</v>
      </c>
      <c r="O124">
        <v>4.99</v>
      </c>
      <c r="P124">
        <v>8</v>
      </c>
      <c r="Q124">
        <v>430</v>
      </c>
      <c r="R124">
        <v>1.3</v>
      </c>
      <c r="S124" t="s">
        <v>812</v>
      </c>
      <c r="T124">
        <v>0.73</v>
      </c>
      <c r="U124" t="s">
        <v>811</v>
      </c>
      <c r="V124">
        <v>17</v>
      </c>
      <c r="W124">
        <v>35</v>
      </c>
      <c r="X124">
        <v>41</v>
      </c>
      <c r="Y124">
        <v>3.71</v>
      </c>
      <c r="Z124">
        <v>10</v>
      </c>
      <c r="AA124">
        <v>1.65</v>
      </c>
      <c r="AB124">
        <v>20</v>
      </c>
      <c r="AC124">
        <v>0.89</v>
      </c>
      <c r="AD124">
        <v>287</v>
      </c>
      <c r="AE124">
        <v>1</v>
      </c>
      <c r="AF124">
        <v>0.59</v>
      </c>
      <c r="AG124">
        <v>37</v>
      </c>
      <c r="AH124">
        <v>280</v>
      </c>
      <c r="AI124">
        <v>32</v>
      </c>
      <c r="AJ124">
        <v>0.99</v>
      </c>
      <c r="AK124" t="s">
        <v>816</v>
      </c>
      <c r="AL124">
        <v>7</v>
      </c>
      <c r="AM124">
        <v>106</v>
      </c>
      <c r="AN124" t="s">
        <v>814</v>
      </c>
      <c r="AO124">
        <v>0.13</v>
      </c>
      <c r="AP124" t="s">
        <v>815</v>
      </c>
      <c r="AQ124" t="s">
        <v>815</v>
      </c>
      <c r="AR124">
        <v>45</v>
      </c>
      <c r="AS124" t="s">
        <v>815</v>
      </c>
      <c r="AT124">
        <v>66</v>
      </c>
    </row>
    <row r="125" spans="1:46" ht="15" customHeight="1" x14ac:dyDescent="0.3">
      <c r="A125" s="118" t="s">
        <v>48</v>
      </c>
      <c r="B125" s="118">
        <v>200</v>
      </c>
      <c r="C125" s="118">
        <v>205</v>
      </c>
      <c r="D125" s="118">
        <f t="shared" si="5"/>
        <v>5</v>
      </c>
      <c r="E125" s="127" t="s">
        <v>348</v>
      </c>
      <c r="F125" s="124" t="s">
        <v>351</v>
      </c>
      <c r="G125" s="125" t="s">
        <v>350</v>
      </c>
      <c r="H125" s="125">
        <v>1</v>
      </c>
      <c r="I125" s="125">
        <v>0</v>
      </c>
      <c r="J125" s="125">
        <v>5</v>
      </c>
      <c r="K125" s="132" t="s">
        <v>257</v>
      </c>
      <c r="L125" s="118" t="s">
        <v>154</v>
      </c>
      <c r="M125" t="s">
        <v>817</v>
      </c>
      <c r="N125" t="s">
        <v>811</v>
      </c>
      <c r="O125">
        <v>6.33</v>
      </c>
      <c r="P125">
        <v>5</v>
      </c>
      <c r="Q125">
        <v>640</v>
      </c>
      <c r="R125">
        <v>1.8</v>
      </c>
      <c r="S125" t="s">
        <v>812</v>
      </c>
      <c r="T125">
        <v>0.47</v>
      </c>
      <c r="U125" t="s">
        <v>811</v>
      </c>
      <c r="V125">
        <v>18</v>
      </c>
      <c r="W125">
        <v>45</v>
      </c>
      <c r="X125">
        <v>47</v>
      </c>
      <c r="Y125">
        <v>4.18</v>
      </c>
      <c r="Z125">
        <v>20</v>
      </c>
      <c r="AA125">
        <v>2.3199999999999998</v>
      </c>
      <c r="AB125">
        <v>30</v>
      </c>
      <c r="AC125">
        <v>0.97</v>
      </c>
      <c r="AD125">
        <v>269</v>
      </c>
      <c r="AE125" t="s">
        <v>813</v>
      </c>
      <c r="AF125">
        <v>0.51</v>
      </c>
      <c r="AG125">
        <v>44</v>
      </c>
      <c r="AH125">
        <v>330</v>
      </c>
      <c r="AI125">
        <v>29</v>
      </c>
      <c r="AJ125">
        <v>1.03</v>
      </c>
      <c r="AK125" t="s">
        <v>816</v>
      </c>
      <c r="AL125">
        <v>10</v>
      </c>
      <c r="AM125">
        <v>102</v>
      </c>
      <c r="AN125" t="s">
        <v>814</v>
      </c>
      <c r="AO125">
        <v>0.15</v>
      </c>
      <c r="AP125" t="s">
        <v>815</v>
      </c>
      <c r="AQ125" t="s">
        <v>815</v>
      </c>
      <c r="AR125">
        <v>61</v>
      </c>
      <c r="AS125" t="s">
        <v>815</v>
      </c>
      <c r="AT125">
        <v>71</v>
      </c>
    </row>
    <row r="126" spans="1:46" ht="15" customHeight="1" x14ac:dyDescent="0.3">
      <c r="A126" s="118" t="s">
        <v>48</v>
      </c>
      <c r="B126" s="118">
        <v>205</v>
      </c>
      <c r="C126" s="118">
        <v>210</v>
      </c>
      <c r="D126" s="118">
        <f t="shared" si="5"/>
        <v>5</v>
      </c>
      <c r="E126" s="127" t="s">
        <v>348</v>
      </c>
      <c r="F126" s="124" t="s">
        <v>362</v>
      </c>
      <c r="G126" s="125" t="s">
        <v>316</v>
      </c>
      <c r="H126" s="125">
        <v>1</v>
      </c>
      <c r="I126" s="125">
        <v>0</v>
      </c>
      <c r="J126" s="125">
        <v>4</v>
      </c>
      <c r="K126" s="132" t="s">
        <v>257</v>
      </c>
      <c r="L126" s="118" t="s">
        <v>155</v>
      </c>
      <c r="M126" t="s">
        <v>817</v>
      </c>
      <c r="N126" t="s">
        <v>811</v>
      </c>
      <c r="O126">
        <v>6.04</v>
      </c>
      <c r="P126">
        <v>5</v>
      </c>
      <c r="Q126">
        <v>520</v>
      </c>
      <c r="R126">
        <v>1.6</v>
      </c>
      <c r="S126" t="s">
        <v>812</v>
      </c>
      <c r="T126">
        <v>0.54</v>
      </c>
      <c r="U126" t="s">
        <v>811</v>
      </c>
      <c r="V126">
        <v>15</v>
      </c>
      <c r="W126">
        <v>43</v>
      </c>
      <c r="X126">
        <v>34</v>
      </c>
      <c r="Y126">
        <v>3.73</v>
      </c>
      <c r="Z126">
        <v>10</v>
      </c>
      <c r="AA126">
        <v>2.11</v>
      </c>
      <c r="AB126">
        <v>30</v>
      </c>
      <c r="AC126">
        <v>0.91</v>
      </c>
      <c r="AD126">
        <v>319</v>
      </c>
      <c r="AE126">
        <v>1</v>
      </c>
      <c r="AF126">
        <v>0.6</v>
      </c>
      <c r="AG126">
        <v>33</v>
      </c>
      <c r="AH126">
        <v>290</v>
      </c>
      <c r="AI126">
        <v>18</v>
      </c>
      <c r="AJ126">
        <v>0.79</v>
      </c>
      <c r="AK126" t="s">
        <v>816</v>
      </c>
      <c r="AL126">
        <v>9</v>
      </c>
      <c r="AM126">
        <v>104</v>
      </c>
      <c r="AN126" t="s">
        <v>814</v>
      </c>
      <c r="AO126">
        <v>0.16</v>
      </c>
      <c r="AP126" t="s">
        <v>815</v>
      </c>
      <c r="AQ126" t="s">
        <v>815</v>
      </c>
      <c r="AR126">
        <v>57</v>
      </c>
      <c r="AS126" t="s">
        <v>815</v>
      </c>
      <c r="AT126">
        <v>75</v>
      </c>
    </row>
    <row r="127" spans="1:46" ht="15" customHeight="1" x14ac:dyDescent="0.3">
      <c r="A127" s="118" t="s">
        <v>48</v>
      </c>
      <c r="B127" s="118">
        <v>210</v>
      </c>
      <c r="C127" s="118">
        <v>215</v>
      </c>
      <c r="D127" s="118">
        <f t="shared" si="5"/>
        <v>5</v>
      </c>
      <c r="E127" s="127" t="s">
        <v>348</v>
      </c>
      <c r="F127" s="124" t="s">
        <v>362</v>
      </c>
      <c r="G127" s="125" t="s">
        <v>316</v>
      </c>
      <c r="H127" s="125">
        <v>1</v>
      </c>
      <c r="I127" s="125">
        <v>0</v>
      </c>
      <c r="J127" s="125">
        <v>4</v>
      </c>
      <c r="K127" s="132" t="s">
        <v>257</v>
      </c>
      <c r="L127" s="118" t="s">
        <v>156</v>
      </c>
      <c r="M127" t="s">
        <v>817</v>
      </c>
      <c r="N127" t="s">
        <v>811</v>
      </c>
      <c r="O127">
        <v>4.63</v>
      </c>
      <c r="P127" t="s">
        <v>816</v>
      </c>
      <c r="Q127">
        <v>370</v>
      </c>
      <c r="R127">
        <v>1.2</v>
      </c>
      <c r="S127" t="s">
        <v>812</v>
      </c>
      <c r="T127">
        <v>0.85</v>
      </c>
      <c r="U127" t="s">
        <v>811</v>
      </c>
      <c r="V127">
        <v>12</v>
      </c>
      <c r="W127">
        <v>32</v>
      </c>
      <c r="X127">
        <v>30</v>
      </c>
      <c r="Y127">
        <v>3.33</v>
      </c>
      <c r="Z127">
        <v>10</v>
      </c>
      <c r="AA127">
        <v>1.51</v>
      </c>
      <c r="AB127">
        <v>20</v>
      </c>
      <c r="AC127">
        <v>0.83</v>
      </c>
      <c r="AD127">
        <v>340</v>
      </c>
      <c r="AE127">
        <v>1</v>
      </c>
      <c r="AF127">
        <v>0.51</v>
      </c>
      <c r="AG127">
        <v>28</v>
      </c>
      <c r="AH127">
        <v>240</v>
      </c>
      <c r="AI127">
        <v>19</v>
      </c>
      <c r="AJ127">
        <v>0.81</v>
      </c>
      <c r="AK127" t="s">
        <v>816</v>
      </c>
      <c r="AL127">
        <v>7</v>
      </c>
      <c r="AM127">
        <v>111</v>
      </c>
      <c r="AN127" t="s">
        <v>814</v>
      </c>
      <c r="AO127">
        <v>0.12</v>
      </c>
      <c r="AP127" t="s">
        <v>815</v>
      </c>
      <c r="AQ127" t="s">
        <v>815</v>
      </c>
      <c r="AR127">
        <v>42</v>
      </c>
      <c r="AS127" t="s">
        <v>815</v>
      </c>
      <c r="AT127">
        <v>54</v>
      </c>
    </row>
    <row r="128" spans="1:46" ht="15" customHeight="1" x14ac:dyDescent="0.3">
      <c r="A128" s="118" t="s">
        <v>48</v>
      </c>
      <c r="B128" s="118">
        <v>215</v>
      </c>
      <c r="C128" s="118">
        <v>220</v>
      </c>
      <c r="D128" s="118">
        <v>5</v>
      </c>
      <c r="E128" s="127" t="s">
        <v>348</v>
      </c>
      <c r="F128" s="124" t="s">
        <v>362</v>
      </c>
      <c r="G128" s="125" t="s">
        <v>316</v>
      </c>
      <c r="H128" s="125">
        <v>1</v>
      </c>
      <c r="I128" s="125">
        <v>0</v>
      </c>
      <c r="J128" s="125">
        <v>4</v>
      </c>
      <c r="K128" s="132" t="s">
        <v>257</v>
      </c>
      <c r="L128" s="118" t="s">
        <v>157</v>
      </c>
      <c r="M128" t="s">
        <v>817</v>
      </c>
      <c r="N128" t="s">
        <v>811</v>
      </c>
      <c r="O128">
        <v>4.7</v>
      </c>
      <c r="P128" t="s">
        <v>816</v>
      </c>
      <c r="Q128">
        <v>390</v>
      </c>
      <c r="R128">
        <v>1.2</v>
      </c>
      <c r="S128" t="s">
        <v>812</v>
      </c>
      <c r="T128">
        <v>0.83</v>
      </c>
      <c r="U128" t="s">
        <v>811</v>
      </c>
      <c r="V128">
        <v>14</v>
      </c>
      <c r="W128">
        <v>34</v>
      </c>
      <c r="X128">
        <v>35</v>
      </c>
      <c r="Y128">
        <v>3.5</v>
      </c>
      <c r="Z128">
        <v>10</v>
      </c>
      <c r="AA128">
        <v>1.52</v>
      </c>
      <c r="AB128">
        <v>20</v>
      </c>
      <c r="AC128">
        <v>0.84</v>
      </c>
      <c r="AD128">
        <v>364</v>
      </c>
      <c r="AE128">
        <v>1</v>
      </c>
      <c r="AF128">
        <v>0.56999999999999995</v>
      </c>
      <c r="AG128">
        <v>32</v>
      </c>
      <c r="AH128">
        <v>260</v>
      </c>
      <c r="AI128">
        <v>26</v>
      </c>
      <c r="AJ128">
        <v>0.95</v>
      </c>
      <c r="AK128" t="s">
        <v>816</v>
      </c>
      <c r="AL128">
        <v>7</v>
      </c>
      <c r="AM128">
        <v>110</v>
      </c>
      <c r="AN128" t="s">
        <v>814</v>
      </c>
      <c r="AO128">
        <v>0.12</v>
      </c>
      <c r="AP128" t="s">
        <v>815</v>
      </c>
      <c r="AQ128" t="s">
        <v>815</v>
      </c>
      <c r="AR128">
        <v>41</v>
      </c>
      <c r="AS128" t="s">
        <v>815</v>
      </c>
      <c r="AT128">
        <v>61</v>
      </c>
    </row>
    <row r="129" spans="1:46" ht="15" customHeight="1" x14ac:dyDescent="0.3">
      <c r="A129" s="118" t="s">
        <v>48</v>
      </c>
      <c r="B129" s="133"/>
      <c r="C129" s="133"/>
      <c r="D129" s="133"/>
      <c r="E129" s="134"/>
      <c r="F129" s="135" t="s">
        <v>231</v>
      </c>
      <c r="G129" s="134"/>
      <c r="H129" s="134"/>
      <c r="I129" s="134"/>
      <c r="J129" s="134"/>
      <c r="K129" s="134"/>
      <c r="L129" s="133" t="s">
        <v>158</v>
      </c>
      <c r="M129">
        <v>0.68799999999999994</v>
      </c>
      <c r="N129" t="s">
        <v>811</v>
      </c>
      <c r="O129">
        <v>6.98</v>
      </c>
      <c r="P129">
        <v>18</v>
      </c>
      <c r="Q129">
        <v>320</v>
      </c>
      <c r="R129">
        <v>1.2</v>
      </c>
      <c r="S129">
        <v>2</v>
      </c>
      <c r="T129">
        <v>4.13</v>
      </c>
      <c r="U129">
        <v>0.6</v>
      </c>
      <c r="V129">
        <v>43</v>
      </c>
      <c r="W129">
        <v>176</v>
      </c>
      <c r="X129">
        <v>55</v>
      </c>
      <c r="Y129">
        <v>7</v>
      </c>
      <c r="Z129">
        <v>20</v>
      </c>
      <c r="AA129">
        <v>0.83</v>
      </c>
      <c r="AB129">
        <v>20</v>
      </c>
      <c r="AC129">
        <v>2.76</v>
      </c>
      <c r="AD129">
        <v>893</v>
      </c>
      <c r="AE129">
        <v>1</v>
      </c>
      <c r="AF129">
        <v>1.62</v>
      </c>
      <c r="AG129">
        <v>137</v>
      </c>
      <c r="AH129">
        <v>1090</v>
      </c>
      <c r="AI129">
        <v>8</v>
      </c>
      <c r="AJ129">
        <v>0.02</v>
      </c>
      <c r="AK129" t="s">
        <v>816</v>
      </c>
      <c r="AL129">
        <v>18</v>
      </c>
      <c r="AM129">
        <v>339</v>
      </c>
      <c r="AN129" t="s">
        <v>814</v>
      </c>
      <c r="AO129">
        <v>0.85</v>
      </c>
      <c r="AP129">
        <v>10</v>
      </c>
      <c r="AQ129" t="s">
        <v>815</v>
      </c>
      <c r="AR129">
        <v>141</v>
      </c>
      <c r="AS129" t="s">
        <v>815</v>
      </c>
      <c r="AT129">
        <v>123</v>
      </c>
    </row>
    <row r="130" spans="1:46" ht="15" customHeight="1" x14ac:dyDescent="0.3">
      <c r="A130" s="118" t="s">
        <v>48</v>
      </c>
      <c r="B130" s="118">
        <v>220</v>
      </c>
      <c r="C130" s="118">
        <v>225</v>
      </c>
      <c r="D130" s="118">
        <f t="shared" ref="D130:D147" si="6">C131-B131</f>
        <v>5</v>
      </c>
      <c r="E130" s="127" t="s">
        <v>348</v>
      </c>
      <c r="F130" s="124" t="s">
        <v>362</v>
      </c>
      <c r="G130" s="125" t="s">
        <v>316</v>
      </c>
      <c r="H130" s="125">
        <v>1</v>
      </c>
      <c r="I130" s="125">
        <v>0</v>
      </c>
      <c r="J130" s="125">
        <v>4</v>
      </c>
      <c r="K130" s="132" t="s">
        <v>257</v>
      </c>
      <c r="L130" s="118" t="s">
        <v>159</v>
      </c>
      <c r="M130" t="s">
        <v>817</v>
      </c>
      <c r="N130" t="s">
        <v>811</v>
      </c>
      <c r="O130">
        <v>4.87</v>
      </c>
      <c r="P130" t="s">
        <v>816</v>
      </c>
      <c r="Q130">
        <v>420</v>
      </c>
      <c r="R130">
        <v>1.3</v>
      </c>
      <c r="S130" t="s">
        <v>812</v>
      </c>
      <c r="T130">
        <v>0.67</v>
      </c>
      <c r="U130" t="s">
        <v>811</v>
      </c>
      <c r="V130">
        <v>15</v>
      </c>
      <c r="W130">
        <v>34</v>
      </c>
      <c r="X130">
        <v>35</v>
      </c>
      <c r="Y130">
        <v>3.87</v>
      </c>
      <c r="Z130">
        <v>10</v>
      </c>
      <c r="AA130">
        <v>1.59</v>
      </c>
      <c r="AB130">
        <v>20</v>
      </c>
      <c r="AC130">
        <v>0.93</v>
      </c>
      <c r="AD130">
        <v>298</v>
      </c>
      <c r="AE130" t="s">
        <v>813</v>
      </c>
      <c r="AF130">
        <v>0.48</v>
      </c>
      <c r="AG130">
        <v>34</v>
      </c>
      <c r="AH130">
        <v>260</v>
      </c>
      <c r="AI130">
        <v>26</v>
      </c>
      <c r="AJ130">
        <v>0.88</v>
      </c>
      <c r="AK130" t="s">
        <v>816</v>
      </c>
      <c r="AL130">
        <v>7</v>
      </c>
      <c r="AM130">
        <v>103</v>
      </c>
      <c r="AN130" t="s">
        <v>814</v>
      </c>
      <c r="AO130">
        <v>0.13</v>
      </c>
      <c r="AP130" t="s">
        <v>815</v>
      </c>
      <c r="AQ130" t="s">
        <v>815</v>
      </c>
      <c r="AR130">
        <v>44</v>
      </c>
      <c r="AS130" t="s">
        <v>815</v>
      </c>
      <c r="AT130">
        <v>70</v>
      </c>
    </row>
    <row r="131" spans="1:46" ht="15" customHeight="1" x14ac:dyDescent="0.3">
      <c r="A131" s="118" t="s">
        <v>48</v>
      </c>
      <c r="B131" s="118">
        <v>225</v>
      </c>
      <c r="C131" s="118">
        <v>230</v>
      </c>
      <c r="D131" s="118">
        <f t="shared" si="6"/>
        <v>5</v>
      </c>
      <c r="E131" s="127" t="s">
        <v>348</v>
      </c>
      <c r="F131" s="124" t="s">
        <v>362</v>
      </c>
      <c r="G131" s="125" t="s">
        <v>316</v>
      </c>
      <c r="H131" s="125">
        <v>3</v>
      </c>
      <c r="I131" s="125">
        <v>0</v>
      </c>
      <c r="J131" s="125">
        <v>4</v>
      </c>
      <c r="K131" s="132" t="s">
        <v>257</v>
      </c>
      <c r="L131" s="118" t="s">
        <v>160</v>
      </c>
      <c r="M131" t="s">
        <v>817</v>
      </c>
      <c r="N131" t="s">
        <v>811</v>
      </c>
      <c r="O131">
        <v>5.32</v>
      </c>
      <c r="P131">
        <v>5</v>
      </c>
      <c r="Q131">
        <v>460</v>
      </c>
      <c r="R131">
        <v>1.4</v>
      </c>
      <c r="S131" t="s">
        <v>812</v>
      </c>
      <c r="T131">
        <v>0.53</v>
      </c>
      <c r="U131" t="s">
        <v>811</v>
      </c>
      <c r="V131">
        <v>16</v>
      </c>
      <c r="W131">
        <v>37</v>
      </c>
      <c r="X131">
        <v>39</v>
      </c>
      <c r="Y131">
        <v>4.13</v>
      </c>
      <c r="Z131">
        <v>10</v>
      </c>
      <c r="AA131">
        <v>1.82</v>
      </c>
      <c r="AB131">
        <v>30</v>
      </c>
      <c r="AC131">
        <v>0.96</v>
      </c>
      <c r="AD131">
        <v>323</v>
      </c>
      <c r="AE131">
        <v>1</v>
      </c>
      <c r="AF131">
        <v>0.45</v>
      </c>
      <c r="AG131">
        <v>40</v>
      </c>
      <c r="AH131">
        <v>260</v>
      </c>
      <c r="AI131">
        <v>27</v>
      </c>
      <c r="AJ131">
        <v>0.96</v>
      </c>
      <c r="AK131" t="s">
        <v>816</v>
      </c>
      <c r="AL131">
        <v>8</v>
      </c>
      <c r="AM131">
        <v>112</v>
      </c>
      <c r="AN131" t="s">
        <v>814</v>
      </c>
      <c r="AO131">
        <v>0.14000000000000001</v>
      </c>
      <c r="AP131" t="s">
        <v>815</v>
      </c>
      <c r="AQ131" t="s">
        <v>815</v>
      </c>
      <c r="AR131">
        <v>50</v>
      </c>
      <c r="AS131" t="s">
        <v>815</v>
      </c>
      <c r="AT131">
        <v>72</v>
      </c>
    </row>
    <row r="132" spans="1:46" ht="15" customHeight="1" x14ac:dyDescent="0.3">
      <c r="A132" s="118" t="s">
        <v>48</v>
      </c>
      <c r="B132" s="118">
        <v>230</v>
      </c>
      <c r="C132" s="118">
        <v>235</v>
      </c>
      <c r="D132" s="118">
        <f t="shared" si="6"/>
        <v>5</v>
      </c>
      <c r="E132" s="127" t="s">
        <v>348</v>
      </c>
      <c r="F132" s="124" t="s">
        <v>362</v>
      </c>
      <c r="G132" s="125" t="s">
        <v>316</v>
      </c>
      <c r="H132" s="125">
        <v>3</v>
      </c>
      <c r="I132" s="125">
        <v>0</v>
      </c>
      <c r="J132" s="125">
        <v>4</v>
      </c>
      <c r="K132" s="132" t="s">
        <v>257</v>
      </c>
      <c r="L132" s="118" t="s">
        <v>161</v>
      </c>
      <c r="M132" t="s">
        <v>817</v>
      </c>
      <c r="N132" t="s">
        <v>811</v>
      </c>
      <c r="O132">
        <v>4.33</v>
      </c>
      <c r="P132">
        <v>10</v>
      </c>
      <c r="Q132">
        <v>360</v>
      </c>
      <c r="R132">
        <v>1.1000000000000001</v>
      </c>
      <c r="S132" t="s">
        <v>812</v>
      </c>
      <c r="T132">
        <v>0.86</v>
      </c>
      <c r="U132" t="s">
        <v>811</v>
      </c>
      <c r="V132">
        <v>17</v>
      </c>
      <c r="W132">
        <v>30</v>
      </c>
      <c r="X132">
        <v>39</v>
      </c>
      <c r="Y132">
        <v>3.68</v>
      </c>
      <c r="Z132">
        <v>10</v>
      </c>
      <c r="AA132">
        <v>1.43</v>
      </c>
      <c r="AB132">
        <v>20</v>
      </c>
      <c r="AC132">
        <v>0.96</v>
      </c>
      <c r="AD132">
        <v>350</v>
      </c>
      <c r="AE132">
        <v>1</v>
      </c>
      <c r="AF132">
        <v>0.4</v>
      </c>
      <c r="AG132">
        <v>38</v>
      </c>
      <c r="AH132">
        <v>250</v>
      </c>
      <c r="AI132">
        <v>30</v>
      </c>
      <c r="AJ132">
        <v>0.66</v>
      </c>
      <c r="AK132" t="s">
        <v>816</v>
      </c>
      <c r="AL132">
        <v>7</v>
      </c>
      <c r="AM132">
        <v>110</v>
      </c>
      <c r="AN132" t="s">
        <v>814</v>
      </c>
      <c r="AO132">
        <v>0.11</v>
      </c>
      <c r="AP132" t="s">
        <v>815</v>
      </c>
      <c r="AQ132" t="s">
        <v>815</v>
      </c>
      <c r="AR132">
        <v>39</v>
      </c>
      <c r="AS132" t="s">
        <v>815</v>
      </c>
      <c r="AT132">
        <v>66</v>
      </c>
    </row>
    <row r="133" spans="1:46" ht="15" customHeight="1" x14ac:dyDescent="0.3">
      <c r="A133" s="118" t="s">
        <v>48</v>
      </c>
      <c r="B133" s="118">
        <v>235</v>
      </c>
      <c r="C133" s="118">
        <v>240</v>
      </c>
      <c r="D133" s="118">
        <f t="shared" si="6"/>
        <v>5</v>
      </c>
      <c r="E133" s="127" t="s">
        <v>348</v>
      </c>
      <c r="F133" s="124" t="s">
        <v>362</v>
      </c>
      <c r="G133" s="125" t="s">
        <v>316</v>
      </c>
      <c r="H133" s="125">
        <v>1</v>
      </c>
      <c r="I133" s="125">
        <v>0</v>
      </c>
      <c r="J133" s="125">
        <v>4</v>
      </c>
      <c r="K133" s="132" t="s">
        <v>257</v>
      </c>
      <c r="L133" s="118" t="s">
        <v>162</v>
      </c>
      <c r="M133">
        <v>2E-3</v>
      </c>
      <c r="N133" t="s">
        <v>811</v>
      </c>
      <c r="O133">
        <v>4.74</v>
      </c>
      <c r="P133">
        <v>8</v>
      </c>
      <c r="Q133">
        <v>450</v>
      </c>
      <c r="R133">
        <v>1.3</v>
      </c>
      <c r="S133" t="s">
        <v>812</v>
      </c>
      <c r="T133">
        <v>0.92</v>
      </c>
      <c r="U133" t="s">
        <v>811</v>
      </c>
      <c r="V133">
        <v>15</v>
      </c>
      <c r="W133">
        <v>34</v>
      </c>
      <c r="X133">
        <v>44</v>
      </c>
      <c r="Y133">
        <v>4</v>
      </c>
      <c r="Z133">
        <v>10</v>
      </c>
      <c r="AA133">
        <v>1.58</v>
      </c>
      <c r="AB133">
        <v>20</v>
      </c>
      <c r="AC133">
        <v>0.98</v>
      </c>
      <c r="AD133">
        <v>366</v>
      </c>
      <c r="AE133">
        <v>1</v>
      </c>
      <c r="AF133">
        <v>0.42</v>
      </c>
      <c r="AG133">
        <v>40</v>
      </c>
      <c r="AH133">
        <v>270</v>
      </c>
      <c r="AI133">
        <v>32</v>
      </c>
      <c r="AJ133">
        <v>1.04</v>
      </c>
      <c r="AK133" t="s">
        <v>816</v>
      </c>
      <c r="AL133">
        <v>7</v>
      </c>
      <c r="AM133">
        <v>119</v>
      </c>
      <c r="AN133" t="s">
        <v>814</v>
      </c>
      <c r="AO133">
        <v>0.13</v>
      </c>
      <c r="AP133" t="s">
        <v>815</v>
      </c>
      <c r="AQ133" t="s">
        <v>815</v>
      </c>
      <c r="AR133">
        <v>43</v>
      </c>
      <c r="AS133" t="s">
        <v>815</v>
      </c>
      <c r="AT133">
        <v>65</v>
      </c>
    </row>
    <row r="134" spans="1:46" ht="15" customHeight="1" x14ac:dyDescent="0.3">
      <c r="A134" s="118" t="s">
        <v>48</v>
      </c>
      <c r="B134" s="118">
        <v>240</v>
      </c>
      <c r="C134" s="118">
        <v>245</v>
      </c>
      <c r="D134" s="118">
        <f t="shared" si="6"/>
        <v>5</v>
      </c>
      <c r="E134" s="127" t="s">
        <v>348</v>
      </c>
      <c r="F134" s="124" t="s">
        <v>362</v>
      </c>
      <c r="G134" s="125" t="s">
        <v>316</v>
      </c>
      <c r="H134" s="125">
        <v>1</v>
      </c>
      <c r="I134" s="125">
        <v>0</v>
      </c>
      <c r="J134" s="125">
        <v>4</v>
      </c>
      <c r="K134" s="132" t="s">
        <v>257</v>
      </c>
      <c r="L134" s="118" t="s">
        <v>163</v>
      </c>
      <c r="M134">
        <v>1E-3</v>
      </c>
      <c r="N134" t="s">
        <v>811</v>
      </c>
      <c r="O134">
        <v>5.84</v>
      </c>
      <c r="P134">
        <v>8</v>
      </c>
      <c r="Q134">
        <v>520</v>
      </c>
      <c r="R134">
        <v>1.6</v>
      </c>
      <c r="S134" t="s">
        <v>812</v>
      </c>
      <c r="T134">
        <v>0.78</v>
      </c>
      <c r="U134" t="s">
        <v>811</v>
      </c>
      <c r="V134">
        <v>18</v>
      </c>
      <c r="W134">
        <v>40</v>
      </c>
      <c r="X134">
        <v>58</v>
      </c>
      <c r="Y134">
        <v>4.4000000000000004</v>
      </c>
      <c r="Z134">
        <v>20</v>
      </c>
      <c r="AA134">
        <v>2.06</v>
      </c>
      <c r="AB134">
        <v>30</v>
      </c>
      <c r="AC134">
        <v>1.04</v>
      </c>
      <c r="AD134">
        <v>348</v>
      </c>
      <c r="AE134">
        <v>1</v>
      </c>
      <c r="AF134">
        <v>0.45</v>
      </c>
      <c r="AG134">
        <v>45</v>
      </c>
      <c r="AH134">
        <v>310</v>
      </c>
      <c r="AI134">
        <v>34</v>
      </c>
      <c r="AJ134">
        <v>1.1100000000000001</v>
      </c>
      <c r="AK134" t="s">
        <v>816</v>
      </c>
      <c r="AL134">
        <v>9</v>
      </c>
      <c r="AM134">
        <v>123</v>
      </c>
      <c r="AN134" t="s">
        <v>814</v>
      </c>
      <c r="AO134">
        <v>0.15</v>
      </c>
      <c r="AP134" t="s">
        <v>815</v>
      </c>
      <c r="AQ134" t="s">
        <v>815</v>
      </c>
      <c r="AR134">
        <v>54</v>
      </c>
      <c r="AS134" t="s">
        <v>815</v>
      </c>
      <c r="AT134">
        <v>76</v>
      </c>
    </row>
    <row r="135" spans="1:46" ht="15" customHeight="1" x14ac:dyDescent="0.3">
      <c r="A135" s="118" t="s">
        <v>48</v>
      </c>
      <c r="B135" s="118">
        <v>245</v>
      </c>
      <c r="C135" s="118">
        <v>250</v>
      </c>
      <c r="D135" s="118">
        <f t="shared" si="6"/>
        <v>5</v>
      </c>
      <c r="E135" s="127" t="s">
        <v>348</v>
      </c>
      <c r="F135" s="124" t="s">
        <v>362</v>
      </c>
      <c r="G135" s="125" t="s">
        <v>316</v>
      </c>
      <c r="H135" s="125">
        <v>1</v>
      </c>
      <c r="I135" s="125">
        <v>0</v>
      </c>
      <c r="J135" s="125">
        <v>4</v>
      </c>
      <c r="K135" s="132" t="s">
        <v>257</v>
      </c>
      <c r="L135" s="118" t="s">
        <v>164</v>
      </c>
      <c r="M135" t="s">
        <v>817</v>
      </c>
      <c r="N135" t="s">
        <v>811</v>
      </c>
      <c r="O135">
        <v>4.9000000000000004</v>
      </c>
      <c r="P135">
        <v>5</v>
      </c>
      <c r="Q135">
        <v>440</v>
      </c>
      <c r="R135">
        <v>1.3</v>
      </c>
      <c r="S135">
        <v>2</v>
      </c>
      <c r="T135">
        <v>0.72</v>
      </c>
      <c r="U135" t="s">
        <v>811</v>
      </c>
      <c r="V135">
        <v>14</v>
      </c>
      <c r="W135">
        <v>33</v>
      </c>
      <c r="X135">
        <v>40</v>
      </c>
      <c r="Y135">
        <v>3.65</v>
      </c>
      <c r="Z135">
        <v>10</v>
      </c>
      <c r="AA135">
        <v>1.64</v>
      </c>
      <c r="AB135">
        <v>30</v>
      </c>
      <c r="AC135">
        <v>0.93</v>
      </c>
      <c r="AD135">
        <v>376</v>
      </c>
      <c r="AE135">
        <v>1</v>
      </c>
      <c r="AF135">
        <v>0.47</v>
      </c>
      <c r="AG135">
        <v>33</v>
      </c>
      <c r="AH135">
        <v>270</v>
      </c>
      <c r="AI135">
        <v>28</v>
      </c>
      <c r="AJ135">
        <v>0.93</v>
      </c>
      <c r="AK135" t="s">
        <v>816</v>
      </c>
      <c r="AL135">
        <v>7</v>
      </c>
      <c r="AM135">
        <v>109</v>
      </c>
      <c r="AN135" t="s">
        <v>814</v>
      </c>
      <c r="AO135">
        <v>0.13</v>
      </c>
      <c r="AP135" t="s">
        <v>815</v>
      </c>
      <c r="AQ135" t="s">
        <v>815</v>
      </c>
      <c r="AR135">
        <v>44</v>
      </c>
      <c r="AS135" t="s">
        <v>815</v>
      </c>
      <c r="AT135">
        <v>67</v>
      </c>
    </row>
    <row r="136" spans="1:46" ht="15" customHeight="1" x14ac:dyDescent="0.3">
      <c r="A136" s="118" t="s">
        <v>48</v>
      </c>
      <c r="B136" s="118">
        <v>250</v>
      </c>
      <c r="C136" s="118">
        <v>255</v>
      </c>
      <c r="D136" s="118">
        <f t="shared" si="6"/>
        <v>5</v>
      </c>
      <c r="E136" s="127" t="s">
        <v>348</v>
      </c>
      <c r="F136" s="124" t="s">
        <v>362</v>
      </c>
      <c r="G136" s="125" t="s">
        <v>316</v>
      </c>
      <c r="H136" s="125">
        <v>1</v>
      </c>
      <c r="I136" s="125">
        <v>0</v>
      </c>
      <c r="J136" s="125">
        <v>4</v>
      </c>
      <c r="K136" s="132" t="s">
        <v>257</v>
      </c>
      <c r="L136" s="118" t="s">
        <v>165</v>
      </c>
      <c r="M136">
        <v>1E-3</v>
      </c>
      <c r="N136" t="s">
        <v>811</v>
      </c>
      <c r="O136">
        <v>6.45</v>
      </c>
      <c r="P136" t="s">
        <v>816</v>
      </c>
      <c r="Q136">
        <v>630</v>
      </c>
      <c r="R136">
        <v>1.7</v>
      </c>
      <c r="S136" t="s">
        <v>812</v>
      </c>
      <c r="T136">
        <v>0.95</v>
      </c>
      <c r="U136" t="s">
        <v>811</v>
      </c>
      <c r="V136">
        <v>18</v>
      </c>
      <c r="W136">
        <v>44</v>
      </c>
      <c r="X136">
        <v>46</v>
      </c>
      <c r="Y136">
        <v>4.37</v>
      </c>
      <c r="Z136">
        <v>20</v>
      </c>
      <c r="AA136">
        <v>2.31</v>
      </c>
      <c r="AB136">
        <v>40</v>
      </c>
      <c r="AC136">
        <v>1.25</v>
      </c>
      <c r="AD136">
        <v>510</v>
      </c>
      <c r="AE136">
        <v>1</v>
      </c>
      <c r="AF136">
        <v>0.44</v>
      </c>
      <c r="AG136">
        <v>46</v>
      </c>
      <c r="AH136">
        <v>340</v>
      </c>
      <c r="AI136">
        <v>28</v>
      </c>
      <c r="AJ136">
        <v>0.9</v>
      </c>
      <c r="AK136" t="s">
        <v>816</v>
      </c>
      <c r="AL136">
        <v>10</v>
      </c>
      <c r="AM136">
        <v>151</v>
      </c>
      <c r="AN136" t="s">
        <v>814</v>
      </c>
      <c r="AO136">
        <v>0.16</v>
      </c>
      <c r="AP136" t="s">
        <v>815</v>
      </c>
      <c r="AQ136" t="s">
        <v>815</v>
      </c>
      <c r="AR136">
        <v>63</v>
      </c>
      <c r="AS136" t="s">
        <v>815</v>
      </c>
      <c r="AT136">
        <v>86</v>
      </c>
    </row>
    <row r="137" spans="1:46" ht="15" customHeight="1" x14ac:dyDescent="0.3">
      <c r="A137" s="118" t="s">
        <v>48</v>
      </c>
      <c r="B137" s="118">
        <v>255</v>
      </c>
      <c r="C137" s="118">
        <v>260</v>
      </c>
      <c r="D137" s="118">
        <f t="shared" si="6"/>
        <v>5</v>
      </c>
      <c r="E137" s="127" t="s">
        <v>348</v>
      </c>
      <c r="F137" s="124" t="s">
        <v>362</v>
      </c>
      <c r="G137" s="125" t="s">
        <v>316</v>
      </c>
      <c r="H137" s="125">
        <v>1</v>
      </c>
      <c r="I137" s="125">
        <v>0</v>
      </c>
      <c r="J137" s="125">
        <v>4</v>
      </c>
      <c r="K137" s="132" t="s">
        <v>257</v>
      </c>
      <c r="L137" s="118" t="s">
        <v>166</v>
      </c>
      <c r="M137" t="s">
        <v>817</v>
      </c>
      <c r="N137" t="s">
        <v>811</v>
      </c>
      <c r="O137">
        <v>5.04</v>
      </c>
      <c r="P137">
        <v>6</v>
      </c>
      <c r="Q137">
        <v>460</v>
      </c>
      <c r="R137">
        <v>1.3</v>
      </c>
      <c r="S137" t="s">
        <v>812</v>
      </c>
      <c r="T137">
        <v>0.81</v>
      </c>
      <c r="U137" t="s">
        <v>811</v>
      </c>
      <c r="V137">
        <v>16</v>
      </c>
      <c r="W137">
        <v>35</v>
      </c>
      <c r="X137">
        <v>61</v>
      </c>
      <c r="Y137">
        <v>4.0199999999999996</v>
      </c>
      <c r="Z137">
        <v>10</v>
      </c>
      <c r="AA137">
        <v>1.75</v>
      </c>
      <c r="AB137">
        <v>30</v>
      </c>
      <c r="AC137">
        <v>1.01</v>
      </c>
      <c r="AD137">
        <v>362</v>
      </c>
      <c r="AE137">
        <v>1</v>
      </c>
      <c r="AF137">
        <v>0.42</v>
      </c>
      <c r="AG137">
        <v>38</v>
      </c>
      <c r="AH137">
        <v>280</v>
      </c>
      <c r="AI137">
        <v>29</v>
      </c>
      <c r="AJ137">
        <v>0.9</v>
      </c>
      <c r="AK137" t="s">
        <v>816</v>
      </c>
      <c r="AL137">
        <v>8</v>
      </c>
      <c r="AM137">
        <v>111</v>
      </c>
      <c r="AN137" t="s">
        <v>814</v>
      </c>
      <c r="AO137">
        <v>0.13</v>
      </c>
      <c r="AP137" t="s">
        <v>815</v>
      </c>
      <c r="AQ137" t="s">
        <v>815</v>
      </c>
      <c r="AR137">
        <v>47</v>
      </c>
      <c r="AS137" t="s">
        <v>815</v>
      </c>
      <c r="AT137">
        <v>70</v>
      </c>
    </row>
    <row r="138" spans="1:46" ht="15" customHeight="1" x14ac:dyDescent="0.3">
      <c r="A138" s="118" t="s">
        <v>48</v>
      </c>
      <c r="B138" s="118">
        <v>260</v>
      </c>
      <c r="C138" s="118">
        <v>265</v>
      </c>
      <c r="D138" s="118">
        <f t="shared" si="6"/>
        <v>5</v>
      </c>
      <c r="E138" s="127" t="s">
        <v>348</v>
      </c>
      <c r="F138" s="124" t="s">
        <v>362</v>
      </c>
      <c r="G138" s="125" t="s">
        <v>316</v>
      </c>
      <c r="H138" s="125">
        <v>2</v>
      </c>
      <c r="I138" s="125">
        <v>0</v>
      </c>
      <c r="J138" s="125">
        <v>4</v>
      </c>
      <c r="K138" s="132" t="s">
        <v>257</v>
      </c>
      <c r="L138" s="118" t="s">
        <v>167</v>
      </c>
      <c r="M138" t="s">
        <v>817</v>
      </c>
      <c r="N138" t="s">
        <v>811</v>
      </c>
      <c r="O138">
        <v>5.42</v>
      </c>
      <c r="P138">
        <v>9</v>
      </c>
      <c r="Q138">
        <v>490</v>
      </c>
      <c r="R138">
        <v>1.5</v>
      </c>
      <c r="S138">
        <v>2</v>
      </c>
      <c r="T138">
        <v>0.69</v>
      </c>
      <c r="U138" t="s">
        <v>811</v>
      </c>
      <c r="V138">
        <v>15</v>
      </c>
      <c r="W138">
        <v>36</v>
      </c>
      <c r="X138">
        <v>46</v>
      </c>
      <c r="Y138">
        <v>3.98</v>
      </c>
      <c r="Z138">
        <v>10</v>
      </c>
      <c r="AA138">
        <v>1.91</v>
      </c>
      <c r="AB138">
        <v>30</v>
      </c>
      <c r="AC138">
        <v>1.01</v>
      </c>
      <c r="AD138">
        <v>302</v>
      </c>
      <c r="AE138">
        <v>2</v>
      </c>
      <c r="AF138">
        <v>0.42</v>
      </c>
      <c r="AG138">
        <v>37</v>
      </c>
      <c r="AH138">
        <v>300</v>
      </c>
      <c r="AI138">
        <v>39</v>
      </c>
      <c r="AJ138">
        <v>0.81</v>
      </c>
      <c r="AK138" t="s">
        <v>816</v>
      </c>
      <c r="AL138">
        <v>8</v>
      </c>
      <c r="AM138">
        <v>100</v>
      </c>
      <c r="AN138" t="s">
        <v>814</v>
      </c>
      <c r="AO138">
        <v>0.13</v>
      </c>
      <c r="AP138" t="s">
        <v>815</v>
      </c>
      <c r="AQ138" t="s">
        <v>815</v>
      </c>
      <c r="AR138">
        <v>49</v>
      </c>
      <c r="AS138" t="s">
        <v>815</v>
      </c>
      <c r="AT138">
        <v>70</v>
      </c>
    </row>
    <row r="139" spans="1:46" ht="15" customHeight="1" x14ac:dyDescent="0.3">
      <c r="A139" s="118" t="s">
        <v>48</v>
      </c>
      <c r="B139" s="118">
        <v>265</v>
      </c>
      <c r="C139" s="118">
        <v>270</v>
      </c>
      <c r="D139" s="118">
        <f t="shared" si="6"/>
        <v>5</v>
      </c>
      <c r="E139" s="127" t="s">
        <v>348</v>
      </c>
      <c r="F139" s="124" t="s">
        <v>351</v>
      </c>
      <c r="G139" s="125" t="s">
        <v>350</v>
      </c>
      <c r="H139" s="125">
        <v>1</v>
      </c>
      <c r="I139" s="125">
        <v>0</v>
      </c>
      <c r="J139" s="125">
        <v>5</v>
      </c>
      <c r="K139" s="132" t="s">
        <v>257</v>
      </c>
      <c r="L139" s="118" t="s">
        <v>168</v>
      </c>
      <c r="M139">
        <v>1E-3</v>
      </c>
      <c r="N139" t="s">
        <v>811</v>
      </c>
      <c r="O139">
        <v>4.24</v>
      </c>
      <c r="P139">
        <v>5</v>
      </c>
      <c r="Q139">
        <v>380</v>
      </c>
      <c r="R139">
        <v>1</v>
      </c>
      <c r="S139" t="s">
        <v>812</v>
      </c>
      <c r="T139">
        <v>1.05</v>
      </c>
      <c r="U139" t="s">
        <v>811</v>
      </c>
      <c r="V139">
        <v>11</v>
      </c>
      <c r="W139">
        <v>31</v>
      </c>
      <c r="X139">
        <v>52</v>
      </c>
      <c r="Y139">
        <v>3.19</v>
      </c>
      <c r="Z139">
        <v>10</v>
      </c>
      <c r="AA139">
        <v>1.32</v>
      </c>
      <c r="AB139">
        <v>20</v>
      </c>
      <c r="AC139">
        <v>0.9</v>
      </c>
      <c r="AD139">
        <v>400</v>
      </c>
      <c r="AE139">
        <v>1</v>
      </c>
      <c r="AF139">
        <v>0.59</v>
      </c>
      <c r="AG139">
        <v>29</v>
      </c>
      <c r="AH139">
        <v>310</v>
      </c>
      <c r="AI139">
        <v>26</v>
      </c>
      <c r="AJ139">
        <v>0.67</v>
      </c>
      <c r="AK139" t="s">
        <v>816</v>
      </c>
      <c r="AL139">
        <v>6</v>
      </c>
      <c r="AM139">
        <v>109</v>
      </c>
      <c r="AN139" t="s">
        <v>814</v>
      </c>
      <c r="AO139">
        <v>0.1</v>
      </c>
      <c r="AP139" t="s">
        <v>815</v>
      </c>
      <c r="AQ139" t="s">
        <v>815</v>
      </c>
      <c r="AR139">
        <v>36</v>
      </c>
      <c r="AS139" t="s">
        <v>815</v>
      </c>
      <c r="AT139">
        <v>56</v>
      </c>
    </row>
    <row r="140" spans="1:46" ht="15" customHeight="1" x14ac:dyDescent="0.3">
      <c r="A140" s="118" t="s">
        <v>48</v>
      </c>
      <c r="B140" s="131">
        <v>270</v>
      </c>
      <c r="C140" s="131">
        <v>275</v>
      </c>
      <c r="D140" s="118">
        <f t="shared" si="6"/>
        <v>5</v>
      </c>
      <c r="E140" s="127" t="s">
        <v>348</v>
      </c>
      <c r="F140" s="124" t="s">
        <v>352</v>
      </c>
      <c r="G140" s="125" t="s">
        <v>350</v>
      </c>
      <c r="H140" s="125">
        <v>1</v>
      </c>
      <c r="I140" s="125">
        <v>0</v>
      </c>
      <c r="J140" s="125">
        <v>4</v>
      </c>
      <c r="K140" s="132" t="s">
        <v>257</v>
      </c>
      <c r="L140" s="118" t="s">
        <v>169</v>
      </c>
      <c r="M140" t="s">
        <v>817</v>
      </c>
      <c r="N140" t="s">
        <v>811</v>
      </c>
      <c r="O140">
        <v>4.82</v>
      </c>
      <c r="P140" t="s">
        <v>816</v>
      </c>
      <c r="Q140">
        <v>460</v>
      </c>
      <c r="R140">
        <v>1.2</v>
      </c>
      <c r="S140" t="s">
        <v>812</v>
      </c>
      <c r="T140">
        <v>0.98</v>
      </c>
      <c r="U140" t="s">
        <v>811</v>
      </c>
      <c r="V140">
        <v>11</v>
      </c>
      <c r="W140">
        <v>32</v>
      </c>
      <c r="X140">
        <v>36</v>
      </c>
      <c r="Y140">
        <v>3.16</v>
      </c>
      <c r="Z140">
        <v>10</v>
      </c>
      <c r="AA140">
        <v>1.62</v>
      </c>
      <c r="AB140">
        <v>30</v>
      </c>
      <c r="AC140">
        <v>0.81</v>
      </c>
      <c r="AD140">
        <v>268</v>
      </c>
      <c r="AE140">
        <v>1</v>
      </c>
      <c r="AF140">
        <v>0.43</v>
      </c>
      <c r="AG140">
        <v>29</v>
      </c>
      <c r="AH140">
        <v>270</v>
      </c>
      <c r="AI140">
        <v>25</v>
      </c>
      <c r="AJ140">
        <v>0.61</v>
      </c>
      <c r="AK140" t="s">
        <v>816</v>
      </c>
      <c r="AL140">
        <v>7</v>
      </c>
      <c r="AM140">
        <v>94</v>
      </c>
      <c r="AN140" t="s">
        <v>814</v>
      </c>
      <c r="AO140">
        <v>0.12</v>
      </c>
      <c r="AP140" t="s">
        <v>815</v>
      </c>
      <c r="AQ140" t="s">
        <v>815</v>
      </c>
      <c r="AR140">
        <v>42</v>
      </c>
      <c r="AS140" t="s">
        <v>815</v>
      </c>
      <c r="AT140">
        <v>59</v>
      </c>
    </row>
    <row r="141" spans="1:46" ht="15" customHeight="1" x14ac:dyDescent="0.3">
      <c r="A141" s="118" t="s">
        <v>48</v>
      </c>
      <c r="B141" s="118">
        <v>275</v>
      </c>
      <c r="C141" s="118">
        <v>280</v>
      </c>
      <c r="D141" s="118">
        <f t="shared" si="6"/>
        <v>5</v>
      </c>
      <c r="E141" s="127" t="s">
        <v>348</v>
      </c>
      <c r="F141" s="124" t="s">
        <v>353</v>
      </c>
      <c r="G141" s="125" t="s">
        <v>350</v>
      </c>
      <c r="H141" s="125">
        <v>1</v>
      </c>
      <c r="I141" s="125">
        <v>0</v>
      </c>
      <c r="J141" s="125">
        <v>5</v>
      </c>
      <c r="K141" s="132" t="s">
        <v>257</v>
      </c>
      <c r="L141" s="118" t="s">
        <v>170</v>
      </c>
      <c r="M141">
        <v>2E-3</v>
      </c>
      <c r="N141" t="s">
        <v>811</v>
      </c>
      <c r="O141">
        <v>5.25</v>
      </c>
      <c r="P141">
        <v>7</v>
      </c>
      <c r="Q141">
        <v>520</v>
      </c>
      <c r="R141">
        <v>1.4</v>
      </c>
      <c r="S141" t="s">
        <v>812</v>
      </c>
      <c r="T141">
        <v>1.1200000000000001</v>
      </c>
      <c r="U141" t="s">
        <v>811</v>
      </c>
      <c r="V141">
        <v>15</v>
      </c>
      <c r="W141">
        <v>39</v>
      </c>
      <c r="X141">
        <v>46</v>
      </c>
      <c r="Y141">
        <v>3.89</v>
      </c>
      <c r="Z141">
        <v>10</v>
      </c>
      <c r="AA141">
        <v>1.81</v>
      </c>
      <c r="AB141">
        <v>30</v>
      </c>
      <c r="AC141">
        <v>0.98</v>
      </c>
      <c r="AD141">
        <v>342</v>
      </c>
      <c r="AE141">
        <v>1</v>
      </c>
      <c r="AF141">
        <v>0.37</v>
      </c>
      <c r="AG141">
        <v>39</v>
      </c>
      <c r="AH141">
        <v>300</v>
      </c>
      <c r="AI141">
        <v>30</v>
      </c>
      <c r="AJ141">
        <v>0.87</v>
      </c>
      <c r="AK141" t="s">
        <v>816</v>
      </c>
      <c r="AL141">
        <v>8</v>
      </c>
      <c r="AM141">
        <v>110</v>
      </c>
      <c r="AN141" t="s">
        <v>814</v>
      </c>
      <c r="AO141">
        <v>0.13</v>
      </c>
      <c r="AP141" t="s">
        <v>815</v>
      </c>
      <c r="AQ141" t="s">
        <v>815</v>
      </c>
      <c r="AR141">
        <v>48</v>
      </c>
      <c r="AS141" t="s">
        <v>815</v>
      </c>
      <c r="AT141">
        <v>70</v>
      </c>
    </row>
    <row r="142" spans="1:46" ht="15" customHeight="1" x14ac:dyDescent="0.3">
      <c r="A142" s="118" t="s">
        <v>48</v>
      </c>
      <c r="B142" s="118">
        <v>280</v>
      </c>
      <c r="C142" s="118">
        <v>285</v>
      </c>
      <c r="D142" s="118">
        <f t="shared" si="6"/>
        <v>5</v>
      </c>
      <c r="E142" s="127" t="s">
        <v>348</v>
      </c>
      <c r="F142" s="124" t="s">
        <v>353</v>
      </c>
      <c r="G142" s="125" t="s">
        <v>350</v>
      </c>
      <c r="H142" s="125">
        <v>2</v>
      </c>
      <c r="I142" s="125">
        <v>0</v>
      </c>
      <c r="J142" s="125">
        <v>5</v>
      </c>
      <c r="K142" s="132" t="s">
        <v>257</v>
      </c>
      <c r="L142" s="118" t="s">
        <v>171</v>
      </c>
      <c r="M142">
        <v>5.0000000000000001E-3</v>
      </c>
      <c r="N142" t="s">
        <v>811</v>
      </c>
      <c r="O142">
        <v>5.0999999999999996</v>
      </c>
      <c r="P142" t="s">
        <v>816</v>
      </c>
      <c r="Q142">
        <v>450</v>
      </c>
      <c r="R142">
        <v>1.3</v>
      </c>
      <c r="S142" t="s">
        <v>812</v>
      </c>
      <c r="T142">
        <v>1.25</v>
      </c>
      <c r="U142" t="s">
        <v>811</v>
      </c>
      <c r="V142">
        <v>15</v>
      </c>
      <c r="W142">
        <v>36</v>
      </c>
      <c r="X142">
        <v>43</v>
      </c>
      <c r="Y142">
        <v>4.01</v>
      </c>
      <c r="Z142">
        <v>10</v>
      </c>
      <c r="AA142">
        <v>1.71</v>
      </c>
      <c r="AB142">
        <v>30</v>
      </c>
      <c r="AC142">
        <v>1.1000000000000001</v>
      </c>
      <c r="AD142">
        <v>436</v>
      </c>
      <c r="AE142">
        <v>1</v>
      </c>
      <c r="AF142">
        <v>0.45</v>
      </c>
      <c r="AG142">
        <v>38</v>
      </c>
      <c r="AH142">
        <v>290</v>
      </c>
      <c r="AI142">
        <v>31</v>
      </c>
      <c r="AJ142">
        <v>0.9</v>
      </c>
      <c r="AK142" t="s">
        <v>816</v>
      </c>
      <c r="AL142">
        <v>8</v>
      </c>
      <c r="AM142">
        <v>140</v>
      </c>
      <c r="AN142" t="s">
        <v>814</v>
      </c>
      <c r="AO142">
        <v>0.13</v>
      </c>
      <c r="AP142" t="s">
        <v>815</v>
      </c>
      <c r="AQ142" t="s">
        <v>815</v>
      </c>
      <c r="AR142">
        <v>46</v>
      </c>
      <c r="AS142" t="s">
        <v>815</v>
      </c>
      <c r="AT142">
        <v>69</v>
      </c>
    </row>
    <row r="143" spans="1:46" ht="15" customHeight="1" x14ac:dyDescent="0.3">
      <c r="A143" s="118" t="s">
        <v>48</v>
      </c>
      <c r="B143" s="118">
        <v>285</v>
      </c>
      <c r="C143" s="118">
        <v>290</v>
      </c>
      <c r="D143" s="118">
        <f t="shared" si="6"/>
        <v>5</v>
      </c>
      <c r="E143" s="127" t="s">
        <v>348</v>
      </c>
      <c r="F143" s="124" t="s">
        <v>360</v>
      </c>
      <c r="G143" s="125" t="s">
        <v>316</v>
      </c>
      <c r="H143" s="125">
        <v>1</v>
      </c>
      <c r="I143" s="125">
        <v>0</v>
      </c>
      <c r="J143" s="125">
        <v>4</v>
      </c>
      <c r="K143" s="132" t="s">
        <v>257</v>
      </c>
      <c r="L143" s="118" t="s">
        <v>172</v>
      </c>
      <c r="M143">
        <v>1E-3</v>
      </c>
      <c r="N143" t="s">
        <v>811</v>
      </c>
      <c r="O143">
        <v>4.79</v>
      </c>
      <c r="P143">
        <v>7</v>
      </c>
      <c r="Q143">
        <v>420</v>
      </c>
      <c r="R143">
        <v>1.3</v>
      </c>
      <c r="S143" t="s">
        <v>812</v>
      </c>
      <c r="T143">
        <v>0.76</v>
      </c>
      <c r="U143" t="s">
        <v>811</v>
      </c>
      <c r="V143">
        <v>15</v>
      </c>
      <c r="W143">
        <v>34</v>
      </c>
      <c r="X143">
        <v>44</v>
      </c>
      <c r="Y143">
        <v>4.0999999999999996</v>
      </c>
      <c r="Z143">
        <v>10</v>
      </c>
      <c r="AA143">
        <v>1.63</v>
      </c>
      <c r="AB143">
        <v>20</v>
      </c>
      <c r="AC143">
        <v>0.98</v>
      </c>
      <c r="AD143">
        <v>326</v>
      </c>
      <c r="AE143">
        <v>1</v>
      </c>
      <c r="AF143">
        <v>0.35</v>
      </c>
      <c r="AG143">
        <v>41</v>
      </c>
      <c r="AH143">
        <v>300</v>
      </c>
      <c r="AI143">
        <v>39</v>
      </c>
      <c r="AJ143">
        <v>1</v>
      </c>
      <c r="AK143" t="s">
        <v>816</v>
      </c>
      <c r="AL143">
        <v>7</v>
      </c>
      <c r="AM143">
        <v>100</v>
      </c>
      <c r="AN143" t="s">
        <v>814</v>
      </c>
      <c r="AO143">
        <v>0.12</v>
      </c>
      <c r="AP143" t="s">
        <v>815</v>
      </c>
      <c r="AQ143" t="s">
        <v>815</v>
      </c>
      <c r="AR143">
        <v>44</v>
      </c>
      <c r="AS143" t="s">
        <v>815</v>
      </c>
      <c r="AT143">
        <v>68</v>
      </c>
    </row>
    <row r="144" spans="1:46" ht="15" customHeight="1" x14ac:dyDescent="0.3">
      <c r="A144" s="118" t="s">
        <v>48</v>
      </c>
      <c r="B144" s="118">
        <v>290</v>
      </c>
      <c r="C144" s="118">
        <v>295</v>
      </c>
      <c r="D144" s="118">
        <f t="shared" si="6"/>
        <v>5</v>
      </c>
      <c r="E144" s="127" t="s">
        <v>348</v>
      </c>
      <c r="F144" s="124" t="s">
        <v>360</v>
      </c>
      <c r="G144" s="125" t="s">
        <v>316</v>
      </c>
      <c r="H144" s="125">
        <v>1</v>
      </c>
      <c r="I144" s="125">
        <v>0</v>
      </c>
      <c r="J144" s="125">
        <v>4</v>
      </c>
      <c r="K144" s="132" t="s">
        <v>257</v>
      </c>
      <c r="L144" s="118" t="s">
        <v>173</v>
      </c>
      <c r="M144">
        <v>3.0000000000000001E-3</v>
      </c>
      <c r="N144" t="s">
        <v>811</v>
      </c>
      <c r="O144">
        <v>6.13</v>
      </c>
      <c r="P144">
        <v>7</v>
      </c>
      <c r="Q144">
        <v>550</v>
      </c>
      <c r="R144">
        <v>1.6</v>
      </c>
      <c r="S144" t="s">
        <v>812</v>
      </c>
      <c r="T144">
        <v>0.74</v>
      </c>
      <c r="U144" t="s">
        <v>811</v>
      </c>
      <c r="V144">
        <v>18</v>
      </c>
      <c r="W144">
        <v>44</v>
      </c>
      <c r="X144">
        <v>46</v>
      </c>
      <c r="Y144">
        <v>4.68</v>
      </c>
      <c r="Z144">
        <v>20</v>
      </c>
      <c r="AA144">
        <v>2.21</v>
      </c>
      <c r="AB144">
        <v>40</v>
      </c>
      <c r="AC144">
        <v>1.18</v>
      </c>
      <c r="AD144">
        <v>358</v>
      </c>
      <c r="AE144">
        <v>1</v>
      </c>
      <c r="AF144">
        <v>0.26</v>
      </c>
      <c r="AG144">
        <v>46</v>
      </c>
      <c r="AH144">
        <v>360</v>
      </c>
      <c r="AI144">
        <v>36</v>
      </c>
      <c r="AJ144">
        <v>0.99</v>
      </c>
      <c r="AK144">
        <v>8</v>
      </c>
      <c r="AL144">
        <v>10</v>
      </c>
      <c r="AM144">
        <v>115</v>
      </c>
      <c r="AN144" t="s">
        <v>814</v>
      </c>
      <c r="AO144">
        <v>0.14000000000000001</v>
      </c>
      <c r="AP144" t="s">
        <v>815</v>
      </c>
      <c r="AQ144" t="s">
        <v>815</v>
      </c>
      <c r="AR144">
        <v>59</v>
      </c>
      <c r="AS144" t="s">
        <v>815</v>
      </c>
      <c r="AT144">
        <v>83</v>
      </c>
    </row>
    <row r="145" spans="1:46" ht="15" customHeight="1" x14ac:dyDescent="0.3">
      <c r="A145" s="118" t="s">
        <v>48</v>
      </c>
      <c r="B145" s="118">
        <v>295</v>
      </c>
      <c r="C145" s="118">
        <v>300</v>
      </c>
      <c r="D145" s="118">
        <f t="shared" si="6"/>
        <v>5</v>
      </c>
      <c r="E145" s="127" t="s">
        <v>348</v>
      </c>
      <c r="F145" s="124" t="s">
        <v>360</v>
      </c>
      <c r="G145" s="125" t="s">
        <v>316</v>
      </c>
      <c r="H145" s="125">
        <v>1</v>
      </c>
      <c r="I145" s="125">
        <v>0</v>
      </c>
      <c r="J145" s="125">
        <v>4</v>
      </c>
      <c r="K145" s="132" t="s">
        <v>257</v>
      </c>
      <c r="L145" s="118" t="s">
        <v>174</v>
      </c>
      <c r="M145">
        <v>3.5999999999999997E-2</v>
      </c>
      <c r="N145" t="s">
        <v>811</v>
      </c>
      <c r="O145">
        <v>4.88</v>
      </c>
      <c r="P145">
        <v>259</v>
      </c>
      <c r="Q145">
        <v>440</v>
      </c>
      <c r="R145">
        <v>1.3</v>
      </c>
      <c r="S145" t="s">
        <v>812</v>
      </c>
      <c r="T145">
        <v>0.95</v>
      </c>
      <c r="U145" t="s">
        <v>811</v>
      </c>
      <c r="V145">
        <v>14</v>
      </c>
      <c r="W145">
        <v>36</v>
      </c>
      <c r="X145">
        <v>39</v>
      </c>
      <c r="Y145">
        <v>3.63</v>
      </c>
      <c r="Z145">
        <v>10</v>
      </c>
      <c r="AA145">
        <v>1.91</v>
      </c>
      <c r="AB145">
        <v>30</v>
      </c>
      <c r="AC145">
        <v>0.92</v>
      </c>
      <c r="AD145">
        <v>470</v>
      </c>
      <c r="AE145">
        <v>1</v>
      </c>
      <c r="AF145">
        <v>0.2</v>
      </c>
      <c r="AG145">
        <v>33</v>
      </c>
      <c r="AH145">
        <v>280</v>
      </c>
      <c r="AI145">
        <v>27</v>
      </c>
      <c r="AJ145">
        <v>0.8</v>
      </c>
      <c r="AK145">
        <v>22</v>
      </c>
      <c r="AL145">
        <v>8</v>
      </c>
      <c r="AM145">
        <v>113</v>
      </c>
      <c r="AN145" t="s">
        <v>814</v>
      </c>
      <c r="AO145">
        <v>0.19</v>
      </c>
      <c r="AP145" t="s">
        <v>815</v>
      </c>
      <c r="AQ145" t="s">
        <v>815</v>
      </c>
      <c r="AR145">
        <v>49</v>
      </c>
      <c r="AS145" t="s">
        <v>815</v>
      </c>
      <c r="AT145">
        <v>59</v>
      </c>
    </row>
    <row r="146" spans="1:46" ht="15" customHeight="1" x14ac:dyDescent="0.3">
      <c r="A146" s="118" t="s">
        <v>48</v>
      </c>
      <c r="B146" s="118">
        <v>300</v>
      </c>
      <c r="C146" s="118">
        <v>305</v>
      </c>
      <c r="D146" s="118">
        <f t="shared" si="6"/>
        <v>5</v>
      </c>
      <c r="E146" s="127" t="s">
        <v>348</v>
      </c>
      <c r="F146" s="124" t="s">
        <v>360</v>
      </c>
      <c r="G146" s="125" t="s">
        <v>316</v>
      </c>
      <c r="H146" s="125">
        <v>1</v>
      </c>
      <c r="I146" s="125">
        <v>0</v>
      </c>
      <c r="J146" s="125">
        <v>5</v>
      </c>
      <c r="K146" s="132" t="s">
        <v>257</v>
      </c>
      <c r="L146" s="118" t="s">
        <v>175</v>
      </c>
      <c r="M146">
        <v>4.0000000000000001E-3</v>
      </c>
      <c r="N146" t="s">
        <v>811</v>
      </c>
      <c r="O146">
        <v>5.38</v>
      </c>
      <c r="P146">
        <v>39</v>
      </c>
      <c r="Q146">
        <v>520</v>
      </c>
      <c r="R146">
        <v>1.4</v>
      </c>
      <c r="S146">
        <v>2</v>
      </c>
      <c r="T146">
        <v>0.7</v>
      </c>
      <c r="U146" t="s">
        <v>811</v>
      </c>
      <c r="V146">
        <v>15</v>
      </c>
      <c r="W146">
        <v>38</v>
      </c>
      <c r="X146">
        <v>36</v>
      </c>
      <c r="Y146">
        <v>3.65</v>
      </c>
      <c r="Z146">
        <v>10</v>
      </c>
      <c r="AA146">
        <v>1.99</v>
      </c>
      <c r="AB146">
        <v>30</v>
      </c>
      <c r="AC146">
        <v>0.89</v>
      </c>
      <c r="AD146">
        <v>324</v>
      </c>
      <c r="AE146">
        <v>1</v>
      </c>
      <c r="AF146">
        <v>0.27</v>
      </c>
      <c r="AG146">
        <v>35</v>
      </c>
      <c r="AH146">
        <v>300</v>
      </c>
      <c r="AI146">
        <v>26</v>
      </c>
      <c r="AJ146">
        <v>0.88</v>
      </c>
      <c r="AK146">
        <v>7</v>
      </c>
      <c r="AL146">
        <v>8</v>
      </c>
      <c r="AM146">
        <v>106</v>
      </c>
      <c r="AN146" t="s">
        <v>814</v>
      </c>
      <c r="AO146">
        <v>0.17</v>
      </c>
      <c r="AP146" t="s">
        <v>815</v>
      </c>
      <c r="AQ146" t="s">
        <v>815</v>
      </c>
      <c r="AR146">
        <v>52</v>
      </c>
      <c r="AS146" t="s">
        <v>815</v>
      </c>
      <c r="AT146">
        <v>65</v>
      </c>
    </row>
    <row r="147" spans="1:46" ht="15" customHeight="1" x14ac:dyDescent="0.3">
      <c r="A147" s="118" t="s">
        <v>48</v>
      </c>
      <c r="B147" s="118">
        <v>305</v>
      </c>
      <c r="C147" s="118">
        <v>310</v>
      </c>
      <c r="D147" s="118">
        <f t="shared" si="6"/>
        <v>5</v>
      </c>
      <c r="E147" s="127" t="s">
        <v>348</v>
      </c>
      <c r="F147" s="124" t="s">
        <v>360</v>
      </c>
      <c r="G147" s="125" t="s">
        <v>316</v>
      </c>
      <c r="H147" s="125">
        <v>2</v>
      </c>
      <c r="I147" s="125">
        <v>0</v>
      </c>
      <c r="J147" s="125">
        <v>4</v>
      </c>
      <c r="K147" s="132" t="s">
        <v>257</v>
      </c>
      <c r="L147" s="118" t="s">
        <v>176</v>
      </c>
      <c r="M147">
        <v>6.0000000000000001E-3</v>
      </c>
      <c r="N147" t="s">
        <v>811</v>
      </c>
      <c r="O147">
        <v>5.0999999999999996</v>
      </c>
      <c r="P147">
        <v>58</v>
      </c>
      <c r="Q147">
        <v>460</v>
      </c>
      <c r="R147">
        <v>1.4</v>
      </c>
      <c r="S147" t="s">
        <v>812</v>
      </c>
      <c r="T147">
        <v>2.37</v>
      </c>
      <c r="U147" t="s">
        <v>811</v>
      </c>
      <c r="V147">
        <v>18</v>
      </c>
      <c r="W147">
        <v>38</v>
      </c>
      <c r="X147">
        <v>53</v>
      </c>
      <c r="Y147">
        <v>4.3</v>
      </c>
      <c r="Z147">
        <v>10</v>
      </c>
      <c r="AA147">
        <v>2</v>
      </c>
      <c r="AB147">
        <v>30</v>
      </c>
      <c r="AC147">
        <v>1.26</v>
      </c>
      <c r="AD147">
        <v>548</v>
      </c>
      <c r="AE147">
        <v>1</v>
      </c>
      <c r="AF147">
        <v>0.27</v>
      </c>
      <c r="AG147">
        <v>42</v>
      </c>
      <c r="AH147">
        <v>330</v>
      </c>
      <c r="AI147">
        <v>26</v>
      </c>
      <c r="AJ147">
        <v>1.19</v>
      </c>
      <c r="AK147">
        <v>37</v>
      </c>
      <c r="AL147">
        <v>9</v>
      </c>
      <c r="AM147">
        <v>171</v>
      </c>
      <c r="AN147" t="s">
        <v>814</v>
      </c>
      <c r="AO147">
        <v>0.17</v>
      </c>
      <c r="AP147" t="s">
        <v>815</v>
      </c>
      <c r="AQ147" t="s">
        <v>815</v>
      </c>
      <c r="AR147">
        <v>55</v>
      </c>
      <c r="AS147" t="s">
        <v>815</v>
      </c>
      <c r="AT147">
        <v>74</v>
      </c>
    </row>
    <row r="148" spans="1:46" ht="15" customHeight="1" x14ac:dyDescent="0.3">
      <c r="A148" s="118" t="s">
        <v>48</v>
      </c>
      <c r="B148" s="118">
        <v>310</v>
      </c>
      <c r="C148" s="118">
        <v>315</v>
      </c>
      <c r="D148" s="118">
        <v>5</v>
      </c>
      <c r="E148" s="127" t="s">
        <v>348</v>
      </c>
      <c r="F148" s="124" t="s">
        <v>361</v>
      </c>
      <c r="G148" s="125" t="s">
        <v>316</v>
      </c>
      <c r="H148" s="125">
        <v>2</v>
      </c>
      <c r="I148" s="125">
        <v>0</v>
      </c>
      <c r="J148" s="125">
        <v>2</v>
      </c>
      <c r="K148" s="132" t="s">
        <v>257</v>
      </c>
      <c r="L148" s="118" t="s">
        <v>177</v>
      </c>
      <c r="M148">
        <v>2E-3</v>
      </c>
      <c r="N148" t="s">
        <v>811</v>
      </c>
      <c r="O148">
        <v>6.31</v>
      </c>
      <c r="P148">
        <v>25</v>
      </c>
      <c r="Q148">
        <v>600</v>
      </c>
      <c r="R148">
        <v>1.9</v>
      </c>
      <c r="S148" t="s">
        <v>812</v>
      </c>
      <c r="T148">
        <v>3.34</v>
      </c>
      <c r="U148" t="s">
        <v>811</v>
      </c>
      <c r="V148">
        <v>20</v>
      </c>
      <c r="W148">
        <v>47</v>
      </c>
      <c r="X148">
        <v>52</v>
      </c>
      <c r="Y148">
        <v>4.5199999999999996</v>
      </c>
      <c r="Z148">
        <v>20</v>
      </c>
      <c r="AA148">
        <v>2.33</v>
      </c>
      <c r="AB148">
        <v>40</v>
      </c>
      <c r="AC148">
        <v>1.38</v>
      </c>
      <c r="AD148">
        <v>483</v>
      </c>
      <c r="AE148">
        <v>2</v>
      </c>
      <c r="AF148">
        <v>0.2</v>
      </c>
      <c r="AG148">
        <v>45</v>
      </c>
      <c r="AH148">
        <v>370</v>
      </c>
      <c r="AI148">
        <v>27</v>
      </c>
      <c r="AJ148">
        <v>1.32</v>
      </c>
      <c r="AK148">
        <v>131</v>
      </c>
      <c r="AL148">
        <v>11</v>
      </c>
      <c r="AM148">
        <v>214</v>
      </c>
      <c r="AN148" t="s">
        <v>814</v>
      </c>
      <c r="AO148">
        <v>0.25</v>
      </c>
      <c r="AP148" t="s">
        <v>815</v>
      </c>
      <c r="AQ148" t="s">
        <v>815</v>
      </c>
      <c r="AR148">
        <v>69</v>
      </c>
      <c r="AS148" t="s">
        <v>815</v>
      </c>
      <c r="AT148">
        <v>90</v>
      </c>
    </row>
    <row r="149" spans="1:46" ht="15" customHeight="1" x14ac:dyDescent="0.3">
      <c r="A149" s="118" t="s">
        <v>48</v>
      </c>
      <c r="B149" s="133"/>
      <c r="C149" s="133"/>
      <c r="D149" s="133"/>
      <c r="E149" s="134"/>
      <c r="F149" s="135" t="s">
        <v>102</v>
      </c>
      <c r="G149" s="134"/>
      <c r="H149" s="134"/>
      <c r="I149" s="134"/>
      <c r="J149" s="134"/>
      <c r="K149" s="134"/>
      <c r="L149" s="133" t="s">
        <v>178</v>
      </c>
      <c r="M149" t="s">
        <v>817</v>
      </c>
      <c r="N149" t="s">
        <v>811</v>
      </c>
      <c r="O149">
        <v>0.22</v>
      </c>
      <c r="P149" t="s">
        <v>816</v>
      </c>
      <c r="Q149">
        <v>20</v>
      </c>
      <c r="R149" t="s">
        <v>811</v>
      </c>
      <c r="S149" t="s">
        <v>812</v>
      </c>
      <c r="T149">
        <v>0.04</v>
      </c>
      <c r="U149" t="s">
        <v>811</v>
      </c>
      <c r="V149" t="s">
        <v>813</v>
      </c>
      <c r="W149">
        <v>4</v>
      </c>
      <c r="X149">
        <v>3</v>
      </c>
      <c r="Y149">
        <v>0.39</v>
      </c>
      <c r="Z149" t="s">
        <v>815</v>
      </c>
      <c r="AA149">
        <v>0.06</v>
      </c>
      <c r="AB149" t="s">
        <v>815</v>
      </c>
      <c r="AC149">
        <v>0.02</v>
      </c>
      <c r="AD149">
        <v>45</v>
      </c>
      <c r="AE149" t="s">
        <v>813</v>
      </c>
      <c r="AF149">
        <v>0.03</v>
      </c>
      <c r="AG149">
        <v>1</v>
      </c>
      <c r="AH149">
        <v>20</v>
      </c>
      <c r="AI149" t="s">
        <v>812</v>
      </c>
      <c r="AJ149">
        <v>0.01</v>
      </c>
      <c r="AK149" t="s">
        <v>816</v>
      </c>
      <c r="AL149" t="s">
        <v>813</v>
      </c>
      <c r="AM149">
        <v>4</v>
      </c>
      <c r="AN149" t="s">
        <v>814</v>
      </c>
      <c r="AO149">
        <v>0.01</v>
      </c>
      <c r="AP149" t="s">
        <v>815</v>
      </c>
      <c r="AQ149" t="s">
        <v>815</v>
      </c>
      <c r="AR149">
        <v>2</v>
      </c>
      <c r="AS149" t="s">
        <v>815</v>
      </c>
      <c r="AT149">
        <v>3</v>
      </c>
    </row>
    <row r="150" spans="1:46" ht="15" customHeight="1" x14ac:dyDescent="0.3">
      <c r="A150" s="118" t="s">
        <v>48</v>
      </c>
      <c r="B150" s="118">
        <v>315</v>
      </c>
      <c r="C150" s="118">
        <v>320</v>
      </c>
      <c r="D150" s="118">
        <v>5</v>
      </c>
      <c r="E150" s="127" t="s">
        <v>348</v>
      </c>
      <c r="F150" s="124" t="s">
        <v>363</v>
      </c>
      <c r="G150" s="125"/>
      <c r="H150" s="125">
        <v>2</v>
      </c>
      <c r="I150" s="125">
        <v>0</v>
      </c>
      <c r="J150" s="125">
        <v>4</v>
      </c>
      <c r="K150" s="132" t="s">
        <v>257</v>
      </c>
      <c r="L150" s="118" t="s">
        <v>179</v>
      </c>
      <c r="M150">
        <v>3.0000000000000001E-3</v>
      </c>
      <c r="N150" t="s">
        <v>811</v>
      </c>
      <c r="O150">
        <v>5.19</v>
      </c>
      <c r="P150">
        <v>24</v>
      </c>
      <c r="Q150">
        <v>480</v>
      </c>
      <c r="R150">
        <v>1.4</v>
      </c>
      <c r="S150" t="s">
        <v>812</v>
      </c>
      <c r="T150">
        <v>2.25</v>
      </c>
      <c r="U150" t="s">
        <v>811</v>
      </c>
      <c r="V150">
        <v>18</v>
      </c>
      <c r="W150">
        <v>40</v>
      </c>
      <c r="X150">
        <v>45</v>
      </c>
      <c r="Y150">
        <v>4.29</v>
      </c>
      <c r="Z150">
        <v>10</v>
      </c>
      <c r="AA150">
        <v>1.81</v>
      </c>
      <c r="AB150">
        <v>30</v>
      </c>
      <c r="AC150">
        <v>1.1299999999999999</v>
      </c>
      <c r="AD150">
        <v>426</v>
      </c>
      <c r="AE150">
        <v>1</v>
      </c>
      <c r="AF150">
        <v>0.3</v>
      </c>
      <c r="AG150">
        <v>42</v>
      </c>
      <c r="AH150">
        <v>310</v>
      </c>
      <c r="AI150">
        <v>25</v>
      </c>
      <c r="AJ150">
        <v>1.1200000000000001</v>
      </c>
      <c r="AK150">
        <v>23</v>
      </c>
      <c r="AL150">
        <v>9</v>
      </c>
      <c r="AM150">
        <v>165</v>
      </c>
      <c r="AN150" t="s">
        <v>814</v>
      </c>
      <c r="AO150">
        <v>0.16</v>
      </c>
      <c r="AP150" t="s">
        <v>815</v>
      </c>
      <c r="AQ150" t="s">
        <v>815</v>
      </c>
      <c r="AR150">
        <v>55</v>
      </c>
      <c r="AS150" t="s">
        <v>815</v>
      </c>
      <c r="AT150">
        <v>76</v>
      </c>
    </row>
    <row r="151" spans="1:46" ht="15" customHeight="1" x14ac:dyDescent="0.3">
      <c r="A151" s="118" t="s">
        <v>49</v>
      </c>
      <c r="B151" s="118">
        <v>0</v>
      </c>
      <c r="C151" s="118">
        <v>3</v>
      </c>
      <c r="D151" s="118">
        <v>3</v>
      </c>
      <c r="E151" s="123" t="s">
        <v>251</v>
      </c>
      <c r="F151" s="124" t="s">
        <v>365</v>
      </c>
      <c r="G151" s="125" t="s">
        <v>364</v>
      </c>
      <c r="H151" s="118">
        <v>2</v>
      </c>
      <c r="I151" s="118">
        <v>0</v>
      </c>
      <c r="J151" s="118">
        <v>2</v>
      </c>
      <c r="K151" s="118"/>
      <c r="L151" s="118" t="s">
        <v>180</v>
      </c>
      <c r="M151">
        <v>5.2999999999999999E-2</v>
      </c>
      <c r="N151" t="s">
        <v>811</v>
      </c>
      <c r="O151">
        <v>4.9400000000000004</v>
      </c>
      <c r="P151">
        <v>40</v>
      </c>
      <c r="Q151">
        <v>580</v>
      </c>
      <c r="R151">
        <v>1.3</v>
      </c>
      <c r="S151">
        <v>3</v>
      </c>
      <c r="T151">
        <v>0.46</v>
      </c>
      <c r="U151" t="s">
        <v>811</v>
      </c>
      <c r="V151">
        <v>10</v>
      </c>
      <c r="W151">
        <v>48</v>
      </c>
      <c r="X151">
        <v>23</v>
      </c>
      <c r="Y151">
        <v>2.91</v>
      </c>
      <c r="Z151">
        <v>10</v>
      </c>
      <c r="AA151">
        <v>1.53</v>
      </c>
      <c r="AB151">
        <v>30</v>
      </c>
      <c r="AC151">
        <v>0.47</v>
      </c>
      <c r="AD151">
        <v>464</v>
      </c>
      <c r="AE151">
        <v>1</v>
      </c>
      <c r="AF151">
        <v>0.48</v>
      </c>
      <c r="AG151">
        <v>26</v>
      </c>
      <c r="AH151">
        <v>380</v>
      </c>
      <c r="AI151">
        <v>22</v>
      </c>
      <c r="AJ151">
        <v>0.01</v>
      </c>
      <c r="AK151">
        <v>9</v>
      </c>
      <c r="AL151">
        <v>8</v>
      </c>
      <c r="AM151">
        <v>87</v>
      </c>
      <c r="AN151" t="s">
        <v>814</v>
      </c>
      <c r="AO151">
        <v>0.25</v>
      </c>
      <c r="AP151" t="s">
        <v>815</v>
      </c>
      <c r="AQ151" t="s">
        <v>815</v>
      </c>
      <c r="AR151">
        <v>64</v>
      </c>
      <c r="AS151" t="s">
        <v>815</v>
      </c>
      <c r="AT151">
        <v>65</v>
      </c>
    </row>
    <row r="152" spans="1:46" ht="15" customHeight="1" x14ac:dyDescent="0.3">
      <c r="A152" s="118" t="s">
        <v>49</v>
      </c>
      <c r="B152" s="118">
        <v>3</v>
      </c>
      <c r="C152" s="118">
        <v>8</v>
      </c>
      <c r="D152" s="118">
        <f t="shared" ref="D152:D168" si="7">C152-B152</f>
        <v>5</v>
      </c>
      <c r="E152" s="123" t="s">
        <v>251</v>
      </c>
      <c r="F152" s="124" t="s">
        <v>367</v>
      </c>
      <c r="G152" s="125" t="s">
        <v>364</v>
      </c>
      <c r="H152" s="125">
        <v>2</v>
      </c>
      <c r="I152" s="125">
        <v>0</v>
      </c>
      <c r="J152" s="125">
        <v>1</v>
      </c>
      <c r="K152" s="128" t="s">
        <v>257</v>
      </c>
      <c r="L152" s="118" t="s">
        <v>187</v>
      </c>
      <c r="M152" t="s">
        <v>817</v>
      </c>
      <c r="N152" t="s">
        <v>811</v>
      </c>
      <c r="O152">
        <v>5.31</v>
      </c>
      <c r="P152">
        <v>12</v>
      </c>
      <c r="Q152">
        <v>550</v>
      </c>
      <c r="R152">
        <v>1.5</v>
      </c>
      <c r="S152" t="s">
        <v>812</v>
      </c>
      <c r="T152">
        <v>3.87</v>
      </c>
      <c r="U152" t="s">
        <v>811</v>
      </c>
      <c r="V152">
        <v>11</v>
      </c>
      <c r="W152">
        <v>49</v>
      </c>
      <c r="X152">
        <v>29</v>
      </c>
      <c r="Y152">
        <v>3.12</v>
      </c>
      <c r="Z152">
        <v>10</v>
      </c>
      <c r="AA152">
        <v>2.15</v>
      </c>
      <c r="AB152">
        <v>30</v>
      </c>
      <c r="AC152">
        <v>0.48</v>
      </c>
      <c r="AD152">
        <v>519</v>
      </c>
      <c r="AE152">
        <v>1</v>
      </c>
      <c r="AF152">
        <v>0.19</v>
      </c>
      <c r="AG152">
        <v>29</v>
      </c>
      <c r="AH152">
        <v>450</v>
      </c>
      <c r="AI152">
        <v>26</v>
      </c>
      <c r="AJ152">
        <v>0.01</v>
      </c>
      <c r="AK152">
        <v>5</v>
      </c>
      <c r="AL152">
        <v>9</v>
      </c>
      <c r="AM152">
        <v>242</v>
      </c>
      <c r="AN152" t="s">
        <v>814</v>
      </c>
      <c r="AO152">
        <v>0.27</v>
      </c>
      <c r="AP152" t="s">
        <v>815</v>
      </c>
      <c r="AQ152" t="s">
        <v>815</v>
      </c>
      <c r="AR152">
        <v>67</v>
      </c>
      <c r="AS152" t="s">
        <v>815</v>
      </c>
      <c r="AT152">
        <v>68</v>
      </c>
    </row>
    <row r="153" spans="1:46" ht="15" customHeight="1" x14ac:dyDescent="0.3">
      <c r="A153" s="118" t="s">
        <v>49</v>
      </c>
      <c r="B153" s="118">
        <v>8</v>
      </c>
      <c r="C153" s="118">
        <v>13</v>
      </c>
      <c r="D153" s="118">
        <f t="shared" si="7"/>
        <v>5</v>
      </c>
      <c r="E153" s="123" t="s">
        <v>251</v>
      </c>
      <c r="F153" s="124" t="s">
        <v>366</v>
      </c>
      <c r="G153" s="125" t="s">
        <v>316</v>
      </c>
      <c r="H153" s="125">
        <v>2</v>
      </c>
      <c r="I153" s="125">
        <v>0</v>
      </c>
      <c r="J153" s="125">
        <v>1</v>
      </c>
      <c r="K153" s="125"/>
      <c r="L153" s="118" t="s">
        <v>188</v>
      </c>
      <c r="M153" t="s">
        <v>817</v>
      </c>
      <c r="N153" t="s">
        <v>811</v>
      </c>
      <c r="O153">
        <v>4.0999999999999996</v>
      </c>
      <c r="P153">
        <v>9</v>
      </c>
      <c r="Q153">
        <v>470</v>
      </c>
      <c r="R153">
        <v>1.1000000000000001</v>
      </c>
      <c r="S153" t="s">
        <v>812</v>
      </c>
      <c r="T153">
        <v>2.06</v>
      </c>
      <c r="U153" t="s">
        <v>811</v>
      </c>
      <c r="V153">
        <v>9</v>
      </c>
      <c r="W153">
        <v>44</v>
      </c>
      <c r="X153">
        <v>23</v>
      </c>
      <c r="Y153">
        <v>2.59</v>
      </c>
      <c r="Z153">
        <v>10</v>
      </c>
      <c r="AA153">
        <v>1.8</v>
      </c>
      <c r="AB153">
        <v>20</v>
      </c>
      <c r="AC153">
        <v>0.37</v>
      </c>
      <c r="AD153">
        <v>394</v>
      </c>
      <c r="AE153">
        <v>2</v>
      </c>
      <c r="AF153">
        <v>0.1</v>
      </c>
      <c r="AG153">
        <v>25</v>
      </c>
      <c r="AH153">
        <v>350</v>
      </c>
      <c r="AI153">
        <v>23</v>
      </c>
      <c r="AJ153">
        <v>0.01</v>
      </c>
      <c r="AK153">
        <v>7</v>
      </c>
      <c r="AL153">
        <v>7</v>
      </c>
      <c r="AM153">
        <v>81</v>
      </c>
      <c r="AN153" t="s">
        <v>814</v>
      </c>
      <c r="AO153">
        <v>0.21</v>
      </c>
      <c r="AP153" t="s">
        <v>815</v>
      </c>
      <c r="AQ153" t="s">
        <v>815</v>
      </c>
      <c r="AR153">
        <v>53</v>
      </c>
      <c r="AS153" t="s">
        <v>815</v>
      </c>
      <c r="AT153">
        <v>51</v>
      </c>
    </row>
    <row r="154" spans="1:46" ht="15" customHeight="1" x14ac:dyDescent="0.3">
      <c r="A154" s="118" t="s">
        <v>49</v>
      </c>
      <c r="B154" s="118">
        <v>13</v>
      </c>
      <c r="C154" s="118">
        <v>18</v>
      </c>
      <c r="D154" s="118">
        <f t="shared" si="7"/>
        <v>5</v>
      </c>
      <c r="E154" s="123" t="s">
        <v>251</v>
      </c>
      <c r="F154" s="124" t="s">
        <v>368</v>
      </c>
      <c r="G154" s="125" t="s">
        <v>316</v>
      </c>
      <c r="H154" s="125">
        <v>2</v>
      </c>
      <c r="I154" s="125">
        <v>0</v>
      </c>
      <c r="J154" s="125">
        <v>2</v>
      </c>
      <c r="K154" s="125"/>
      <c r="L154" s="118" t="s">
        <v>190</v>
      </c>
      <c r="M154" t="s">
        <v>817</v>
      </c>
      <c r="N154" t="s">
        <v>811</v>
      </c>
      <c r="O154">
        <v>1.53</v>
      </c>
      <c r="P154" t="s">
        <v>816</v>
      </c>
      <c r="Q154">
        <v>190</v>
      </c>
      <c r="R154" t="s">
        <v>811</v>
      </c>
      <c r="S154" t="s">
        <v>812</v>
      </c>
      <c r="T154">
        <v>1.23</v>
      </c>
      <c r="U154" t="s">
        <v>811</v>
      </c>
      <c r="V154">
        <v>3</v>
      </c>
      <c r="W154">
        <v>18</v>
      </c>
      <c r="X154">
        <v>4</v>
      </c>
      <c r="Y154">
        <v>0.92</v>
      </c>
      <c r="Z154" t="s">
        <v>815</v>
      </c>
      <c r="AA154">
        <v>0.75</v>
      </c>
      <c r="AB154">
        <v>10</v>
      </c>
      <c r="AC154">
        <v>0.14000000000000001</v>
      </c>
      <c r="AD154">
        <v>146</v>
      </c>
      <c r="AE154">
        <v>2</v>
      </c>
      <c r="AF154">
        <v>0.02</v>
      </c>
      <c r="AG154">
        <v>8</v>
      </c>
      <c r="AH154">
        <v>150</v>
      </c>
      <c r="AI154">
        <v>6</v>
      </c>
      <c r="AJ154">
        <v>0.01</v>
      </c>
      <c r="AK154" t="s">
        <v>816</v>
      </c>
      <c r="AL154">
        <v>2</v>
      </c>
      <c r="AM154">
        <v>34</v>
      </c>
      <c r="AN154" t="s">
        <v>814</v>
      </c>
      <c r="AO154">
        <v>0.09</v>
      </c>
      <c r="AP154" t="s">
        <v>815</v>
      </c>
      <c r="AQ154" t="s">
        <v>815</v>
      </c>
      <c r="AR154">
        <v>13</v>
      </c>
      <c r="AS154" t="s">
        <v>815</v>
      </c>
      <c r="AT154">
        <v>9</v>
      </c>
    </row>
    <row r="155" spans="1:46" ht="15" customHeight="1" x14ac:dyDescent="0.3">
      <c r="A155" s="118" t="s">
        <v>49</v>
      </c>
      <c r="B155" s="118">
        <v>18</v>
      </c>
      <c r="C155" s="118">
        <v>23</v>
      </c>
      <c r="D155" s="118">
        <f t="shared" si="7"/>
        <v>5</v>
      </c>
      <c r="E155" s="123" t="s">
        <v>251</v>
      </c>
      <c r="F155" s="124" t="s">
        <v>368</v>
      </c>
      <c r="G155" s="125" t="s">
        <v>316</v>
      </c>
      <c r="H155" s="125">
        <v>2</v>
      </c>
      <c r="I155" s="125">
        <v>0</v>
      </c>
      <c r="J155" s="125">
        <v>2</v>
      </c>
      <c r="K155" s="125"/>
      <c r="L155" s="118" t="s">
        <v>191</v>
      </c>
      <c r="M155" t="s">
        <v>817</v>
      </c>
      <c r="N155" t="s">
        <v>811</v>
      </c>
      <c r="O155">
        <v>1.98</v>
      </c>
      <c r="P155" t="s">
        <v>816</v>
      </c>
      <c r="Q155">
        <v>240</v>
      </c>
      <c r="R155" t="s">
        <v>811</v>
      </c>
      <c r="S155" t="s">
        <v>812</v>
      </c>
      <c r="T155">
        <v>3.47</v>
      </c>
      <c r="U155" t="s">
        <v>811</v>
      </c>
      <c r="V155">
        <v>3</v>
      </c>
      <c r="W155">
        <v>26</v>
      </c>
      <c r="X155">
        <v>9</v>
      </c>
      <c r="Y155">
        <v>1.34</v>
      </c>
      <c r="Z155" t="s">
        <v>815</v>
      </c>
      <c r="AA155">
        <v>0.94</v>
      </c>
      <c r="AB155">
        <v>10</v>
      </c>
      <c r="AC155">
        <v>0.18</v>
      </c>
      <c r="AD155">
        <v>238</v>
      </c>
      <c r="AE155">
        <v>1</v>
      </c>
      <c r="AF155">
        <v>0.02</v>
      </c>
      <c r="AG155">
        <v>11</v>
      </c>
      <c r="AH155">
        <v>200</v>
      </c>
      <c r="AI155">
        <v>13</v>
      </c>
      <c r="AJ155">
        <v>0.01</v>
      </c>
      <c r="AK155" t="s">
        <v>816</v>
      </c>
      <c r="AL155">
        <v>3</v>
      </c>
      <c r="AM155">
        <v>151</v>
      </c>
      <c r="AN155" t="s">
        <v>814</v>
      </c>
      <c r="AO155">
        <v>0.12</v>
      </c>
      <c r="AP155" t="s">
        <v>815</v>
      </c>
      <c r="AQ155" t="s">
        <v>815</v>
      </c>
      <c r="AR155">
        <v>20</v>
      </c>
      <c r="AS155" t="s">
        <v>815</v>
      </c>
      <c r="AT155">
        <v>17</v>
      </c>
    </row>
    <row r="156" spans="1:46" ht="15" customHeight="1" x14ac:dyDescent="0.3">
      <c r="A156" s="118" t="s">
        <v>49</v>
      </c>
      <c r="B156" s="118">
        <v>23</v>
      </c>
      <c r="C156" s="118">
        <v>28</v>
      </c>
      <c r="D156" s="118">
        <f t="shared" si="7"/>
        <v>5</v>
      </c>
      <c r="E156" s="123" t="s">
        <v>251</v>
      </c>
      <c r="F156" s="124" t="s">
        <v>368</v>
      </c>
      <c r="G156" s="125" t="s">
        <v>316</v>
      </c>
      <c r="H156" s="125">
        <v>2</v>
      </c>
      <c r="I156" s="125">
        <v>0</v>
      </c>
      <c r="J156" s="125">
        <v>2</v>
      </c>
      <c r="K156" s="125"/>
      <c r="L156" s="118" t="s">
        <v>192</v>
      </c>
      <c r="M156" t="s">
        <v>817</v>
      </c>
      <c r="N156" t="s">
        <v>811</v>
      </c>
      <c r="O156">
        <v>3.29</v>
      </c>
      <c r="P156">
        <v>6</v>
      </c>
      <c r="Q156">
        <v>340</v>
      </c>
      <c r="R156">
        <v>0.8</v>
      </c>
      <c r="S156" t="s">
        <v>812</v>
      </c>
      <c r="T156">
        <v>1.47</v>
      </c>
      <c r="U156" t="s">
        <v>811</v>
      </c>
      <c r="V156">
        <v>5</v>
      </c>
      <c r="W156">
        <v>35</v>
      </c>
      <c r="X156">
        <v>16</v>
      </c>
      <c r="Y156">
        <v>2.1</v>
      </c>
      <c r="Z156">
        <v>10</v>
      </c>
      <c r="AA156">
        <v>1.43</v>
      </c>
      <c r="AB156">
        <v>20</v>
      </c>
      <c r="AC156">
        <v>0.24</v>
      </c>
      <c r="AD156">
        <v>214</v>
      </c>
      <c r="AE156">
        <v>1</v>
      </c>
      <c r="AF156">
        <v>0.03</v>
      </c>
      <c r="AG156">
        <v>18</v>
      </c>
      <c r="AH156">
        <v>300</v>
      </c>
      <c r="AI156">
        <v>9</v>
      </c>
      <c r="AJ156">
        <v>0.01</v>
      </c>
      <c r="AK156">
        <v>5</v>
      </c>
      <c r="AL156">
        <v>5</v>
      </c>
      <c r="AM156">
        <v>53</v>
      </c>
      <c r="AN156" t="s">
        <v>814</v>
      </c>
      <c r="AO156">
        <v>0.17</v>
      </c>
      <c r="AP156" t="s">
        <v>815</v>
      </c>
      <c r="AQ156" t="s">
        <v>815</v>
      </c>
      <c r="AR156">
        <v>41</v>
      </c>
      <c r="AS156" t="s">
        <v>815</v>
      </c>
      <c r="AT156">
        <v>31</v>
      </c>
    </row>
    <row r="157" spans="1:46" ht="15" customHeight="1" x14ac:dyDescent="0.3">
      <c r="A157" s="118" t="s">
        <v>49</v>
      </c>
      <c r="B157" s="118">
        <v>28</v>
      </c>
      <c r="C157" s="118">
        <v>30</v>
      </c>
      <c r="D157" s="129">
        <f t="shared" si="7"/>
        <v>2</v>
      </c>
      <c r="E157" s="123" t="s">
        <v>251</v>
      </c>
      <c r="F157" s="124" t="s">
        <v>368</v>
      </c>
      <c r="G157" s="125" t="s">
        <v>316</v>
      </c>
      <c r="H157" s="125">
        <v>2</v>
      </c>
      <c r="I157" s="125">
        <v>0</v>
      </c>
      <c r="J157" s="125">
        <v>2</v>
      </c>
      <c r="K157" s="125"/>
      <c r="L157" s="118" t="s">
        <v>193</v>
      </c>
      <c r="M157" t="s">
        <v>817</v>
      </c>
      <c r="N157" t="s">
        <v>811</v>
      </c>
      <c r="O157">
        <v>7.37</v>
      </c>
      <c r="P157">
        <v>15</v>
      </c>
      <c r="Q157">
        <v>650</v>
      </c>
      <c r="R157">
        <v>1.9</v>
      </c>
      <c r="S157" t="s">
        <v>812</v>
      </c>
      <c r="T157">
        <v>1.51</v>
      </c>
      <c r="U157" t="s">
        <v>811</v>
      </c>
      <c r="V157">
        <v>19</v>
      </c>
      <c r="W157">
        <v>92</v>
      </c>
      <c r="X157">
        <v>46</v>
      </c>
      <c r="Y157">
        <v>5.0599999999999996</v>
      </c>
      <c r="Z157">
        <v>20</v>
      </c>
      <c r="AA157">
        <v>3.09</v>
      </c>
      <c r="AB157">
        <v>30</v>
      </c>
      <c r="AC157">
        <v>0.57999999999999996</v>
      </c>
      <c r="AD157">
        <v>583</v>
      </c>
      <c r="AE157">
        <v>1</v>
      </c>
      <c r="AF157">
        <v>7.0000000000000007E-2</v>
      </c>
      <c r="AG157">
        <v>52</v>
      </c>
      <c r="AH157">
        <v>710</v>
      </c>
      <c r="AI157">
        <v>17</v>
      </c>
      <c r="AJ157">
        <v>0.01</v>
      </c>
      <c r="AK157">
        <v>17</v>
      </c>
      <c r="AL157">
        <v>15</v>
      </c>
      <c r="AM157">
        <v>70</v>
      </c>
      <c r="AN157" t="s">
        <v>814</v>
      </c>
      <c r="AO157">
        <v>0.33</v>
      </c>
      <c r="AP157" t="s">
        <v>815</v>
      </c>
      <c r="AQ157" t="s">
        <v>815</v>
      </c>
      <c r="AR157">
        <v>112</v>
      </c>
      <c r="AS157" t="s">
        <v>815</v>
      </c>
      <c r="AT157">
        <v>94</v>
      </c>
    </row>
    <row r="158" spans="1:46" ht="15" customHeight="1" x14ac:dyDescent="0.3">
      <c r="A158" s="118" t="s">
        <v>49</v>
      </c>
      <c r="B158" s="118">
        <v>30</v>
      </c>
      <c r="C158" s="118">
        <v>35</v>
      </c>
      <c r="D158" s="118">
        <f t="shared" si="7"/>
        <v>5</v>
      </c>
      <c r="E158" s="127" t="s">
        <v>348</v>
      </c>
      <c r="F158" s="124" t="s">
        <v>369</v>
      </c>
      <c r="G158" s="125" t="s">
        <v>316</v>
      </c>
      <c r="H158" s="125">
        <v>2</v>
      </c>
      <c r="I158" s="125">
        <v>0</v>
      </c>
      <c r="J158" s="125">
        <v>2</v>
      </c>
      <c r="K158" s="125"/>
      <c r="L158" s="118" t="s">
        <v>194</v>
      </c>
      <c r="M158">
        <v>1E-3</v>
      </c>
      <c r="N158" t="s">
        <v>811</v>
      </c>
      <c r="O158">
        <v>5.92</v>
      </c>
      <c r="P158">
        <v>46</v>
      </c>
      <c r="Q158">
        <v>530</v>
      </c>
      <c r="R158">
        <v>1.4</v>
      </c>
      <c r="S158" t="s">
        <v>812</v>
      </c>
      <c r="T158">
        <v>1.1399999999999999</v>
      </c>
      <c r="U158" t="s">
        <v>811</v>
      </c>
      <c r="V158">
        <v>15</v>
      </c>
      <c r="W158">
        <v>72</v>
      </c>
      <c r="X158">
        <v>40</v>
      </c>
      <c r="Y158">
        <v>3.96</v>
      </c>
      <c r="Z158">
        <v>20</v>
      </c>
      <c r="AA158">
        <v>2.52</v>
      </c>
      <c r="AB158">
        <v>30</v>
      </c>
      <c r="AC158">
        <v>0.44</v>
      </c>
      <c r="AD158">
        <v>432</v>
      </c>
      <c r="AE158">
        <v>1</v>
      </c>
      <c r="AF158">
        <v>0.06</v>
      </c>
      <c r="AG158">
        <v>41</v>
      </c>
      <c r="AH158">
        <v>500</v>
      </c>
      <c r="AI158">
        <v>20</v>
      </c>
      <c r="AJ158">
        <v>0.01</v>
      </c>
      <c r="AK158">
        <v>12</v>
      </c>
      <c r="AL158">
        <v>12</v>
      </c>
      <c r="AM158">
        <v>53</v>
      </c>
      <c r="AN158" t="s">
        <v>814</v>
      </c>
      <c r="AO158">
        <v>0.28000000000000003</v>
      </c>
      <c r="AP158" t="s">
        <v>815</v>
      </c>
      <c r="AQ158" t="s">
        <v>815</v>
      </c>
      <c r="AR158">
        <v>94</v>
      </c>
      <c r="AS158" t="s">
        <v>815</v>
      </c>
      <c r="AT158">
        <v>76</v>
      </c>
    </row>
    <row r="159" spans="1:46" ht="15" customHeight="1" x14ac:dyDescent="0.3">
      <c r="A159" s="118" t="s">
        <v>49</v>
      </c>
      <c r="B159" s="118">
        <v>35</v>
      </c>
      <c r="C159" s="118">
        <v>40</v>
      </c>
      <c r="D159" s="131">
        <f t="shared" si="7"/>
        <v>5</v>
      </c>
      <c r="E159" s="127" t="s">
        <v>348</v>
      </c>
      <c r="F159" s="124" t="s">
        <v>373</v>
      </c>
      <c r="G159" s="125" t="s">
        <v>316</v>
      </c>
      <c r="H159" s="125">
        <v>3</v>
      </c>
      <c r="I159" s="125">
        <v>0</v>
      </c>
      <c r="J159" s="125">
        <v>4</v>
      </c>
      <c r="K159" s="125"/>
      <c r="L159" s="118" t="s">
        <v>195</v>
      </c>
      <c r="M159" t="s">
        <v>817</v>
      </c>
      <c r="N159" t="s">
        <v>811</v>
      </c>
      <c r="O159">
        <v>2.44</v>
      </c>
      <c r="P159">
        <v>12</v>
      </c>
      <c r="Q159">
        <v>240</v>
      </c>
      <c r="R159">
        <v>0.5</v>
      </c>
      <c r="S159" t="s">
        <v>812</v>
      </c>
      <c r="T159">
        <v>1.28</v>
      </c>
      <c r="U159" t="s">
        <v>811</v>
      </c>
      <c r="V159">
        <v>4</v>
      </c>
      <c r="W159">
        <v>27</v>
      </c>
      <c r="X159">
        <v>9</v>
      </c>
      <c r="Y159">
        <v>1.61</v>
      </c>
      <c r="Z159">
        <v>10</v>
      </c>
      <c r="AA159">
        <v>1.06</v>
      </c>
      <c r="AB159">
        <v>20</v>
      </c>
      <c r="AC159">
        <v>0.16</v>
      </c>
      <c r="AD159">
        <v>250</v>
      </c>
      <c r="AE159">
        <v>1</v>
      </c>
      <c r="AF159">
        <v>0.02</v>
      </c>
      <c r="AG159">
        <v>13</v>
      </c>
      <c r="AH159">
        <v>180</v>
      </c>
      <c r="AI159">
        <v>7</v>
      </c>
      <c r="AJ159" t="s">
        <v>818</v>
      </c>
      <c r="AK159">
        <v>10</v>
      </c>
      <c r="AL159">
        <v>3</v>
      </c>
      <c r="AM159">
        <v>42</v>
      </c>
      <c r="AN159" t="s">
        <v>814</v>
      </c>
      <c r="AO159">
        <v>0.13</v>
      </c>
      <c r="AP159" t="s">
        <v>815</v>
      </c>
      <c r="AQ159" t="s">
        <v>815</v>
      </c>
      <c r="AR159">
        <v>26</v>
      </c>
      <c r="AS159" t="s">
        <v>815</v>
      </c>
      <c r="AT159">
        <v>23</v>
      </c>
    </row>
    <row r="160" spans="1:46" ht="15" customHeight="1" x14ac:dyDescent="0.3">
      <c r="A160" s="118" t="s">
        <v>49</v>
      </c>
      <c r="B160" s="118">
        <v>40</v>
      </c>
      <c r="C160" s="118">
        <v>45</v>
      </c>
      <c r="D160" s="118">
        <f t="shared" si="7"/>
        <v>5</v>
      </c>
      <c r="E160" s="127" t="s">
        <v>348</v>
      </c>
      <c r="F160" s="124" t="s">
        <v>374</v>
      </c>
      <c r="G160" s="125" t="s">
        <v>316</v>
      </c>
      <c r="H160" s="125">
        <v>3</v>
      </c>
      <c r="I160" s="125">
        <v>0</v>
      </c>
      <c r="J160" s="125">
        <v>3</v>
      </c>
      <c r="K160" s="125"/>
      <c r="L160" s="118" t="s">
        <v>196</v>
      </c>
      <c r="M160" t="s">
        <v>817</v>
      </c>
      <c r="N160" t="s">
        <v>811</v>
      </c>
      <c r="O160">
        <v>6.05</v>
      </c>
      <c r="P160">
        <v>5</v>
      </c>
      <c r="Q160">
        <v>490</v>
      </c>
      <c r="R160">
        <v>1.5</v>
      </c>
      <c r="S160">
        <v>2</v>
      </c>
      <c r="T160">
        <v>3.74</v>
      </c>
      <c r="U160" t="s">
        <v>811</v>
      </c>
      <c r="V160">
        <v>11</v>
      </c>
      <c r="W160">
        <v>47</v>
      </c>
      <c r="X160">
        <v>25</v>
      </c>
      <c r="Y160">
        <v>3</v>
      </c>
      <c r="Z160">
        <v>10</v>
      </c>
      <c r="AA160">
        <v>2.44</v>
      </c>
      <c r="AB160">
        <v>40</v>
      </c>
      <c r="AC160">
        <v>0.42</v>
      </c>
      <c r="AD160">
        <v>438</v>
      </c>
      <c r="AE160">
        <v>1</v>
      </c>
      <c r="AF160">
        <v>0.06</v>
      </c>
      <c r="AG160">
        <v>23</v>
      </c>
      <c r="AH160">
        <v>310</v>
      </c>
      <c r="AI160">
        <v>21</v>
      </c>
      <c r="AJ160">
        <v>0.02</v>
      </c>
      <c r="AK160">
        <v>11</v>
      </c>
      <c r="AL160">
        <v>9</v>
      </c>
      <c r="AM160">
        <v>280</v>
      </c>
      <c r="AN160" t="s">
        <v>814</v>
      </c>
      <c r="AO160">
        <v>0.27</v>
      </c>
      <c r="AP160" t="s">
        <v>815</v>
      </c>
      <c r="AQ160" t="s">
        <v>815</v>
      </c>
      <c r="AR160">
        <v>59</v>
      </c>
      <c r="AS160" t="s">
        <v>815</v>
      </c>
      <c r="AT160">
        <v>64</v>
      </c>
    </row>
    <row r="161" spans="1:46" ht="15" customHeight="1" x14ac:dyDescent="0.3">
      <c r="A161" s="118" t="s">
        <v>49</v>
      </c>
      <c r="B161" s="118">
        <v>45</v>
      </c>
      <c r="C161" s="118">
        <v>50</v>
      </c>
      <c r="D161" s="118">
        <f t="shared" si="7"/>
        <v>5</v>
      </c>
      <c r="E161" s="127" t="s">
        <v>348</v>
      </c>
      <c r="F161" s="124" t="s">
        <v>374</v>
      </c>
      <c r="G161" s="125" t="s">
        <v>316</v>
      </c>
      <c r="H161" s="125">
        <v>3</v>
      </c>
      <c r="I161" s="125">
        <v>0</v>
      </c>
      <c r="J161" s="125">
        <v>3</v>
      </c>
      <c r="K161" s="125"/>
      <c r="L161" s="118" t="s">
        <v>197</v>
      </c>
      <c r="M161" t="s">
        <v>817</v>
      </c>
      <c r="N161" t="s">
        <v>811</v>
      </c>
      <c r="O161">
        <v>6.4</v>
      </c>
      <c r="P161">
        <v>5</v>
      </c>
      <c r="Q161">
        <v>550</v>
      </c>
      <c r="R161">
        <v>1.7</v>
      </c>
      <c r="S161" t="s">
        <v>812</v>
      </c>
      <c r="T161">
        <v>6.45</v>
      </c>
      <c r="U161" t="s">
        <v>811</v>
      </c>
      <c r="V161">
        <v>12</v>
      </c>
      <c r="W161">
        <v>51</v>
      </c>
      <c r="X161">
        <v>29</v>
      </c>
      <c r="Y161">
        <v>3.23</v>
      </c>
      <c r="Z161">
        <v>20</v>
      </c>
      <c r="AA161">
        <v>2.78</v>
      </c>
      <c r="AB161">
        <v>40</v>
      </c>
      <c r="AC161">
        <v>0.48</v>
      </c>
      <c r="AD161">
        <v>454</v>
      </c>
      <c r="AE161" t="s">
        <v>813</v>
      </c>
      <c r="AF161">
        <v>7.0000000000000007E-2</v>
      </c>
      <c r="AG161">
        <v>26</v>
      </c>
      <c r="AH161">
        <v>380</v>
      </c>
      <c r="AI161">
        <v>23</v>
      </c>
      <c r="AJ161">
        <v>0.01</v>
      </c>
      <c r="AK161" t="s">
        <v>816</v>
      </c>
      <c r="AL161">
        <v>10</v>
      </c>
      <c r="AM161">
        <v>602</v>
      </c>
      <c r="AN161" t="s">
        <v>814</v>
      </c>
      <c r="AO161">
        <v>0.31</v>
      </c>
      <c r="AP161" t="s">
        <v>815</v>
      </c>
      <c r="AQ161" t="s">
        <v>815</v>
      </c>
      <c r="AR161">
        <v>69</v>
      </c>
      <c r="AS161" t="s">
        <v>815</v>
      </c>
      <c r="AT161">
        <v>71</v>
      </c>
    </row>
    <row r="162" spans="1:46" ht="15" customHeight="1" x14ac:dyDescent="0.3">
      <c r="A162" s="118" t="s">
        <v>49</v>
      </c>
      <c r="B162" s="118">
        <v>50</v>
      </c>
      <c r="C162" s="118">
        <v>55</v>
      </c>
      <c r="D162" s="118">
        <f t="shared" si="7"/>
        <v>5</v>
      </c>
      <c r="E162" s="127" t="s">
        <v>348</v>
      </c>
      <c r="F162" s="124" t="s">
        <v>374</v>
      </c>
      <c r="G162" s="125" t="s">
        <v>316</v>
      </c>
      <c r="H162" s="125">
        <v>3</v>
      </c>
      <c r="I162" s="125">
        <v>0</v>
      </c>
      <c r="J162" s="125">
        <v>3</v>
      </c>
      <c r="K162" s="125"/>
      <c r="L162" s="118" t="s">
        <v>198</v>
      </c>
      <c r="M162" t="s">
        <v>817</v>
      </c>
      <c r="N162" t="s">
        <v>811</v>
      </c>
      <c r="O162">
        <v>3.57</v>
      </c>
      <c r="P162" t="s">
        <v>816</v>
      </c>
      <c r="Q162">
        <v>360</v>
      </c>
      <c r="R162">
        <v>0.9</v>
      </c>
      <c r="S162" t="s">
        <v>812</v>
      </c>
      <c r="T162">
        <v>8.76</v>
      </c>
      <c r="U162" t="s">
        <v>811</v>
      </c>
      <c r="V162">
        <v>9</v>
      </c>
      <c r="W162">
        <v>30</v>
      </c>
      <c r="X162">
        <v>21</v>
      </c>
      <c r="Y162">
        <v>2.02</v>
      </c>
      <c r="Z162">
        <v>10</v>
      </c>
      <c r="AA162">
        <v>1.55</v>
      </c>
      <c r="AB162">
        <v>20</v>
      </c>
      <c r="AC162">
        <v>0.43</v>
      </c>
      <c r="AD162">
        <v>494</v>
      </c>
      <c r="AE162" t="s">
        <v>813</v>
      </c>
      <c r="AF162">
        <v>0.03</v>
      </c>
      <c r="AG162">
        <v>18</v>
      </c>
      <c r="AH162">
        <v>310</v>
      </c>
      <c r="AI162">
        <v>19</v>
      </c>
      <c r="AJ162">
        <v>0.01</v>
      </c>
      <c r="AK162" t="s">
        <v>816</v>
      </c>
      <c r="AL162">
        <v>6</v>
      </c>
      <c r="AM162">
        <v>757</v>
      </c>
      <c r="AN162" t="s">
        <v>814</v>
      </c>
      <c r="AO162">
        <v>0.18</v>
      </c>
      <c r="AP162" t="s">
        <v>815</v>
      </c>
      <c r="AQ162" t="s">
        <v>815</v>
      </c>
      <c r="AR162">
        <v>41</v>
      </c>
      <c r="AS162" t="s">
        <v>815</v>
      </c>
      <c r="AT162">
        <v>41</v>
      </c>
    </row>
    <row r="163" spans="1:46" ht="15" customHeight="1" x14ac:dyDescent="0.3">
      <c r="A163" s="118" t="s">
        <v>49</v>
      </c>
      <c r="B163" s="118">
        <v>55</v>
      </c>
      <c r="C163" s="118">
        <v>60</v>
      </c>
      <c r="D163" s="118">
        <f t="shared" si="7"/>
        <v>5</v>
      </c>
      <c r="E163" s="127" t="s">
        <v>348</v>
      </c>
      <c r="F163" s="124" t="s">
        <v>374</v>
      </c>
      <c r="G163" s="125" t="s">
        <v>316</v>
      </c>
      <c r="H163" s="125">
        <v>3</v>
      </c>
      <c r="I163" s="125">
        <v>0</v>
      </c>
      <c r="J163" s="125">
        <v>3</v>
      </c>
      <c r="K163" s="125"/>
      <c r="L163" s="118" t="s">
        <v>199</v>
      </c>
      <c r="M163" t="s">
        <v>817</v>
      </c>
      <c r="N163" t="s">
        <v>811</v>
      </c>
      <c r="O163">
        <v>4</v>
      </c>
      <c r="P163">
        <v>6</v>
      </c>
      <c r="Q163">
        <v>390</v>
      </c>
      <c r="R163">
        <v>1</v>
      </c>
      <c r="S163" t="s">
        <v>812</v>
      </c>
      <c r="T163">
        <v>4.58</v>
      </c>
      <c r="U163" t="s">
        <v>811</v>
      </c>
      <c r="V163">
        <v>8</v>
      </c>
      <c r="W163">
        <v>42</v>
      </c>
      <c r="X163">
        <v>25</v>
      </c>
      <c r="Y163">
        <v>2.5299999999999998</v>
      </c>
      <c r="Z163">
        <v>10</v>
      </c>
      <c r="AA163">
        <v>1.65</v>
      </c>
      <c r="AB163">
        <v>20</v>
      </c>
      <c r="AC163">
        <v>0.39</v>
      </c>
      <c r="AD163">
        <v>526</v>
      </c>
      <c r="AE163">
        <v>1</v>
      </c>
      <c r="AF163">
        <v>0.03</v>
      </c>
      <c r="AG163">
        <v>22</v>
      </c>
      <c r="AH163">
        <v>370</v>
      </c>
      <c r="AI163">
        <v>19</v>
      </c>
      <c r="AJ163">
        <v>0.01</v>
      </c>
      <c r="AK163" t="s">
        <v>816</v>
      </c>
      <c r="AL163">
        <v>7</v>
      </c>
      <c r="AM163">
        <v>249</v>
      </c>
      <c r="AN163" t="s">
        <v>814</v>
      </c>
      <c r="AO163">
        <v>0.2</v>
      </c>
      <c r="AP163" t="s">
        <v>815</v>
      </c>
      <c r="AQ163" t="s">
        <v>815</v>
      </c>
      <c r="AR163">
        <v>51</v>
      </c>
      <c r="AS163" t="s">
        <v>815</v>
      </c>
      <c r="AT163">
        <v>50</v>
      </c>
    </row>
    <row r="164" spans="1:46" ht="15" customHeight="1" x14ac:dyDescent="0.3">
      <c r="A164" s="118" t="s">
        <v>49</v>
      </c>
      <c r="B164" s="118">
        <v>60</v>
      </c>
      <c r="C164" s="118">
        <v>65</v>
      </c>
      <c r="D164" s="118">
        <f t="shared" si="7"/>
        <v>5</v>
      </c>
      <c r="E164" s="127" t="s">
        <v>348</v>
      </c>
      <c r="F164" s="124" t="s">
        <v>374</v>
      </c>
      <c r="G164" s="125" t="s">
        <v>316</v>
      </c>
      <c r="H164" s="125">
        <v>3</v>
      </c>
      <c r="I164" s="125">
        <v>0</v>
      </c>
      <c r="J164" s="125">
        <v>3</v>
      </c>
      <c r="K164" s="125"/>
      <c r="L164" s="118" t="s">
        <v>200</v>
      </c>
      <c r="M164" t="s">
        <v>817</v>
      </c>
      <c r="N164" t="s">
        <v>811</v>
      </c>
      <c r="O164">
        <v>2.8</v>
      </c>
      <c r="P164" t="s">
        <v>816</v>
      </c>
      <c r="Q164">
        <v>300</v>
      </c>
      <c r="R164">
        <v>0.8</v>
      </c>
      <c r="S164" t="s">
        <v>812</v>
      </c>
      <c r="T164">
        <v>13.55</v>
      </c>
      <c r="U164" t="s">
        <v>811</v>
      </c>
      <c r="V164">
        <v>9</v>
      </c>
      <c r="W164">
        <v>26</v>
      </c>
      <c r="X164">
        <v>15</v>
      </c>
      <c r="Y164">
        <v>1.68</v>
      </c>
      <c r="Z164">
        <v>10</v>
      </c>
      <c r="AA164">
        <v>1.25</v>
      </c>
      <c r="AB164">
        <v>20</v>
      </c>
      <c r="AC164">
        <v>0.37</v>
      </c>
      <c r="AD164">
        <v>475</v>
      </c>
      <c r="AE164">
        <v>1</v>
      </c>
      <c r="AF164">
        <v>0.03</v>
      </c>
      <c r="AG164">
        <v>13</v>
      </c>
      <c r="AH164">
        <v>320</v>
      </c>
      <c r="AI164">
        <v>19</v>
      </c>
      <c r="AJ164">
        <v>0.01</v>
      </c>
      <c r="AK164" t="s">
        <v>816</v>
      </c>
      <c r="AL164">
        <v>5</v>
      </c>
      <c r="AM164">
        <v>1265</v>
      </c>
      <c r="AN164" t="s">
        <v>814</v>
      </c>
      <c r="AO164">
        <v>0.13</v>
      </c>
      <c r="AP164" t="s">
        <v>815</v>
      </c>
      <c r="AQ164" t="s">
        <v>815</v>
      </c>
      <c r="AR164">
        <v>33</v>
      </c>
      <c r="AS164">
        <v>20</v>
      </c>
      <c r="AT164">
        <v>33</v>
      </c>
    </row>
    <row r="165" spans="1:46" ht="15" customHeight="1" x14ac:dyDescent="0.3">
      <c r="A165" s="118" t="s">
        <v>49</v>
      </c>
      <c r="B165" s="118">
        <v>65</v>
      </c>
      <c r="C165" s="118">
        <v>70</v>
      </c>
      <c r="D165" s="118">
        <f t="shared" si="7"/>
        <v>5</v>
      </c>
      <c r="E165" s="127" t="s">
        <v>348</v>
      </c>
      <c r="F165" s="124" t="s">
        <v>374</v>
      </c>
      <c r="G165" s="125" t="s">
        <v>316</v>
      </c>
      <c r="H165" s="125">
        <v>3</v>
      </c>
      <c r="I165" s="125">
        <v>0</v>
      </c>
      <c r="J165" s="125">
        <v>3</v>
      </c>
      <c r="K165" s="125"/>
      <c r="L165" s="118" t="s">
        <v>201</v>
      </c>
      <c r="M165" t="s">
        <v>817</v>
      </c>
      <c r="N165" t="s">
        <v>811</v>
      </c>
      <c r="O165">
        <v>3.49</v>
      </c>
      <c r="P165" t="s">
        <v>816</v>
      </c>
      <c r="Q165">
        <v>380</v>
      </c>
      <c r="R165">
        <v>0.9</v>
      </c>
      <c r="S165" t="s">
        <v>812</v>
      </c>
      <c r="T165">
        <v>9.4</v>
      </c>
      <c r="U165" t="s">
        <v>811</v>
      </c>
      <c r="V165">
        <v>8</v>
      </c>
      <c r="W165">
        <v>29</v>
      </c>
      <c r="X165">
        <v>19</v>
      </c>
      <c r="Y165">
        <v>1.95</v>
      </c>
      <c r="Z165">
        <v>10</v>
      </c>
      <c r="AA165">
        <v>1.64</v>
      </c>
      <c r="AB165">
        <v>20</v>
      </c>
      <c r="AC165">
        <v>0.39</v>
      </c>
      <c r="AD165">
        <v>452</v>
      </c>
      <c r="AE165">
        <v>1</v>
      </c>
      <c r="AF165">
        <v>0.03</v>
      </c>
      <c r="AG165">
        <v>17</v>
      </c>
      <c r="AH165">
        <v>340</v>
      </c>
      <c r="AI165">
        <v>14</v>
      </c>
      <c r="AJ165">
        <v>0.01</v>
      </c>
      <c r="AK165" t="s">
        <v>816</v>
      </c>
      <c r="AL165">
        <v>6</v>
      </c>
      <c r="AM165">
        <v>723</v>
      </c>
      <c r="AN165" t="s">
        <v>814</v>
      </c>
      <c r="AO165">
        <v>0.17</v>
      </c>
      <c r="AP165" t="s">
        <v>815</v>
      </c>
      <c r="AQ165" t="s">
        <v>815</v>
      </c>
      <c r="AR165">
        <v>42</v>
      </c>
      <c r="AS165" t="s">
        <v>815</v>
      </c>
      <c r="AT165">
        <v>37</v>
      </c>
    </row>
    <row r="166" spans="1:46" ht="15" customHeight="1" x14ac:dyDescent="0.3">
      <c r="A166" s="118" t="s">
        <v>49</v>
      </c>
      <c r="B166" s="131">
        <v>70</v>
      </c>
      <c r="C166" s="131">
        <v>75</v>
      </c>
      <c r="D166" s="118">
        <f t="shared" si="7"/>
        <v>5</v>
      </c>
      <c r="E166" s="127" t="s">
        <v>348</v>
      </c>
      <c r="F166" s="124" t="s">
        <v>374</v>
      </c>
      <c r="G166" s="125" t="s">
        <v>316</v>
      </c>
      <c r="H166" s="125">
        <v>3</v>
      </c>
      <c r="I166" s="125">
        <v>0</v>
      </c>
      <c r="J166" s="125">
        <v>2</v>
      </c>
      <c r="K166" s="125"/>
      <c r="L166" s="118" t="s">
        <v>202</v>
      </c>
      <c r="M166" t="s">
        <v>817</v>
      </c>
      <c r="N166" t="s">
        <v>811</v>
      </c>
      <c r="O166">
        <v>3.68</v>
      </c>
      <c r="P166" t="s">
        <v>816</v>
      </c>
      <c r="Q166">
        <v>420</v>
      </c>
      <c r="R166">
        <v>1</v>
      </c>
      <c r="S166">
        <v>3</v>
      </c>
      <c r="T166">
        <v>7.35</v>
      </c>
      <c r="U166" t="s">
        <v>811</v>
      </c>
      <c r="V166">
        <v>10</v>
      </c>
      <c r="W166">
        <v>35</v>
      </c>
      <c r="X166">
        <v>18</v>
      </c>
      <c r="Y166">
        <v>2.1800000000000002</v>
      </c>
      <c r="Z166">
        <v>10</v>
      </c>
      <c r="AA166">
        <v>1.82</v>
      </c>
      <c r="AB166">
        <v>20</v>
      </c>
      <c r="AC166">
        <v>0.41</v>
      </c>
      <c r="AD166">
        <v>516</v>
      </c>
      <c r="AE166">
        <v>1</v>
      </c>
      <c r="AF166">
        <v>0.03</v>
      </c>
      <c r="AG166">
        <v>17</v>
      </c>
      <c r="AH166">
        <v>320</v>
      </c>
      <c r="AI166">
        <v>19</v>
      </c>
      <c r="AJ166">
        <v>0.01</v>
      </c>
      <c r="AK166" t="s">
        <v>816</v>
      </c>
      <c r="AL166">
        <v>6</v>
      </c>
      <c r="AM166">
        <v>496</v>
      </c>
      <c r="AN166" t="s">
        <v>814</v>
      </c>
      <c r="AO166">
        <v>0.18</v>
      </c>
      <c r="AP166" t="s">
        <v>815</v>
      </c>
      <c r="AQ166" t="s">
        <v>815</v>
      </c>
      <c r="AR166">
        <v>45</v>
      </c>
      <c r="AS166" t="s">
        <v>815</v>
      </c>
      <c r="AT166">
        <v>34</v>
      </c>
    </row>
    <row r="167" spans="1:46" ht="15" customHeight="1" x14ac:dyDescent="0.3">
      <c r="A167" s="118" t="s">
        <v>49</v>
      </c>
      <c r="B167" s="118">
        <v>75</v>
      </c>
      <c r="C167" s="118">
        <v>80</v>
      </c>
      <c r="D167" s="118">
        <f t="shared" si="7"/>
        <v>5</v>
      </c>
      <c r="E167" s="127" t="s">
        <v>348</v>
      </c>
      <c r="F167" s="124" t="s">
        <v>374</v>
      </c>
      <c r="G167" s="125" t="s">
        <v>316</v>
      </c>
      <c r="H167" s="125">
        <v>3</v>
      </c>
      <c r="I167" s="125">
        <v>0</v>
      </c>
      <c r="J167" s="125">
        <v>2</v>
      </c>
      <c r="K167" s="125"/>
      <c r="L167" s="118" t="s">
        <v>203</v>
      </c>
      <c r="M167" t="s">
        <v>817</v>
      </c>
      <c r="N167" t="s">
        <v>811</v>
      </c>
      <c r="O167">
        <v>5.52</v>
      </c>
      <c r="P167" t="s">
        <v>816</v>
      </c>
      <c r="Q167">
        <v>500</v>
      </c>
      <c r="R167">
        <v>1.5</v>
      </c>
      <c r="S167" t="s">
        <v>812</v>
      </c>
      <c r="T167">
        <v>5.17</v>
      </c>
      <c r="U167" t="s">
        <v>811</v>
      </c>
      <c r="V167">
        <v>11</v>
      </c>
      <c r="W167">
        <v>51</v>
      </c>
      <c r="X167">
        <v>33</v>
      </c>
      <c r="Y167">
        <v>2.84</v>
      </c>
      <c r="Z167">
        <v>20</v>
      </c>
      <c r="AA167">
        <v>2.5</v>
      </c>
      <c r="AB167">
        <v>40</v>
      </c>
      <c r="AC167">
        <v>0.47</v>
      </c>
      <c r="AD167">
        <v>506</v>
      </c>
      <c r="AE167">
        <v>2</v>
      </c>
      <c r="AF167">
        <v>0.06</v>
      </c>
      <c r="AG167">
        <v>24</v>
      </c>
      <c r="AH167">
        <v>420</v>
      </c>
      <c r="AI167">
        <v>12</v>
      </c>
      <c r="AJ167">
        <v>0.02</v>
      </c>
      <c r="AK167">
        <v>11</v>
      </c>
      <c r="AL167">
        <v>9</v>
      </c>
      <c r="AM167">
        <v>356</v>
      </c>
      <c r="AN167">
        <v>20</v>
      </c>
      <c r="AO167">
        <v>0.26</v>
      </c>
      <c r="AP167" t="s">
        <v>815</v>
      </c>
      <c r="AQ167" t="s">
        <v>815</v>
      </c>
      <c r="AR167">
        <v>63</v>
      </c>
      <c r="AS167" t="s">
        <v>815</v>
      </c>
      <c r="AT167">
        <v>64</v>
      </c>
    </row>
    <row r="168" spans="1:46" ht="15" customHeight="1" x14ac:dyDescent="0.3">
      <c r="A168" s="118" t="s">
        <v>49</v>
      </c>
      <c r="B168" s="118">
        <v>80</v>
      </c>
      <c r="C168" s="118">
        <v>85</v>
      </c>
      <c r="D168" s="118">
        <f t="shared" si="7"/>
        <v>5</v>
      </c>
      <c r="E168" s="127" t="s">
        <v>348</v>
      </c>
      <c r="F168" s="124" t="s">
        <v>374</v>
      </c>
      <c r="G168" s="125" t="s">
        <v>316</v>
      </c>
      <c r="H168" s="125">
        <v>3</v>
      </c>
      <c r="I168" s="125">
        <v>0</v>
      </c>
      <c r="J168" s="125">
        <v>2</v>
      </c>
      <c r="K168" s="125"/>
      <c r="L168" s="118" t="s">
        <v>204</v>
      </c>
      <c r="M168" t="s">
        <v>817</v>
      </c>
      <c r="N168" t="s">
        <v>811</v>
      </c>
      <c r="O168">
        <v>7.7</v>
      </c>
      <c r="P168" t="s">
        <v>816</v>
      </c>
      <c r="Q168">
        <v>620</v>
      </c>
      <c r="R168">
        <v>2.1</v>
      </c>
      <c r="S168" t="s">
        <v>812</v>
      </c>
      <c r="T168">
        <v>1.71</v>
      </c>
      <c r="U168" t="s">
        <v>811</v>
      </c>
      <c r="V168">
        <v>16</v>
      </c>
      <c r="W168">
        <v>73</v>
      </c>
      <c r="X168">
        <v>30</v>
      </c>
      <c r="Y168">
        <v>4.1399999999999997</v>
      </c>
      <c r="Z168">
        <v>20</v>
      </c>
      <c r="AA168">
        <v>2.97</v>
      </c>
      <c r="AB168">
        <v>50</v>
      </c>
      <c r="AC168">
        <v>0.7</v>
      </c>
      <c r="AD168">
        <v>642</v>
      </c>
      <c r="AE168" t="s">
        <v>813</v>
      </c>
      <c r="AF168">
        <v>0.1</v>
      </c>
      <c r="AG168">
        <v>37</v>
      </c>
      <c r="AH168">
        <v>450</v>
      </c>
      <c r="AI168">
        <v>23</v>
      </c>
      <c r="AJ168">
        <v>0.01</v>
      </c>
      <c r="AK168" t="s">
        <v>816</v>
      </c>
      <c r="AL168">
        <v>14</v>
      </c>
      <c r="AM168">
        <v>153</v>
      </c>
      <c r="AN168">
        <v>20</v>
      </c>
      <c r="AO168">
        <v>0.39</v>
      </c>
      <c r="AP168">
        <v>10</v>
      </c>
      <c r="AQ168" t="s">
        <v>815</v>
      </c>
      <c r="AR168">
        <v>86</v>
      </c>
      <c r="AS168" t="s">
        <v>815</v>
      </c>
      <c r="AT168">
        <v>88</v>
      </c>
    </row>
    <row r="169" spans="1:46" ht="15" customHeight="1" x14ac:dyDescent="0.3">
      <c r="A169" s="118" t="s">
        <v>49</v>
      </c>
      <c r="B169" s="133"/>
      <c r="C169" s="133"/>
      <c r="D169" s="133"/>
      <c r="E169" s="134"/>
      <c r="F169" s="135" t="s">
        <v>232</v>
      </c>
      <c r="G169" s="134"/>
      <c r="H169" s="134"/>
      <c r="I169" s="134"/>
      <c r="J169" s="134"/>
      <c r="K169" s="134"/>
      <c r="L169" s="133" t="s">
        <v>205</v>
      </c>
      <c r="M169">
        <v>4.5999999999999996</v>
      </c>
      <c r="N169">
        <v>5.2</v>
      </c>
      <c r="O169">
        <v>4.38</v>
      </c>
      <c r="P169">
        <v>16</v>
      </c>
      <c r="Q169">
        <v>280</v>
      </c>
      <c r="R169">
        <v>0.8</v>
      </c>
      <c r="S169" t="s">
        <v>812</v>
      </c>
      <c r="T169">
        <v>4.8099999999999996</v>
      </c>
      <c r="U169" t="s">
        <v>811</v>
      </c>
      <c r="V169">
        <v>9</v>
      </c>
      <c r="W169">
        <v>26</v>
      </c>
      <c r="X169">
        <v>58</v>
      </c>
      <c r="Y169">
        <v>2.4700000000000002</v>
      </c>
      <c r="Z169">
        <v>10</v>
      </c>
      <c r="AA169">
        <v>2</v>
      </c>
      <c r="AB169">
        <v>10</v>
      </c>
      <c r="AC169">
        <v>0.79</v>
      </c>
      <c r="AD169">
        <v>603</v>
      </c>
      <c r="AE169">
        <v>5</v>
      </c>
      <c r="AF169">
        <v>0.64</v>
      </c>
      <c r="AG169">
        <v>10</v>
      </c>
      <c r="AH169">
        <v>520</v>
      </c>
      <c r="AI169">
        <v>14</v>
      </c>
      <c r="AJ169">
        <v>0.79</v>
      </c>
      <c r="AK169" t="s">
        <v>816</v>
      </c>
      <c r="AL169">
        <v>10</v>
      </c>
      <c r="AM169">
        <v>239</v>
      </c>
      <c r="AN169" t="s">
        <v>814</v>
      </c>
      <c r="AO169">
        <v>0.23</v>
      </c>
      <c r="AP169" t="s">
        <v>815</v>
      </c>
      <c r="AQ169" t="s">
        <v>815</v>
      </c>
      <c r="AR169">
        <v>84</v>
      </c>
      <c r="AS169" t="s">
        <v>815</v>
      </c>
      <c r="AT169">
        <v>51</v>
      </c>
    </row>
    <row r="170" spans="1:46" ht="15" customHeight="1" x14ac:dyDescent="0.3">
      <c r="A170" s="118" t="s">
        <v>49</v>
      </c>
      <c r="B170" s="118">
        <v>85</v>
      </c>
      <c r="C170" s="118">
        <v>90</v>
      </c>
      <c r="D170" s="118">
        <f t="shared" ref="D170:D187" si="8">C171-B171</f>
        <v>5</v>
      </c>
      <c r="E170" s="127" t="s">
        <v>348</v>
      </c>
      <c r="F170" s="124" t="s">
        <v>370</v>
      </c>
      <c r="G170" s="125" t="s">
        <v>316</v>
      </c>
      <c r="H170" s="125">
        <v>3</v>
      </c>
      <c r="I170" s="125">
        <v>0</v>
      </c>
      <c r="J170" s="125">
        <v>3</v>
      </c>
      <c r="K170" s="125"/>
      <c r="L170" s="118" t="s">
        <v>206</v>
      </c>
      <c r="M170" t="s">
        <v>817</v>
      </c>
      <c r="N170" t="s">
        <v>811</v>
      </c>
      <c r="O170">
        <v>8.26</v>
      </c>
      <c r="P170" t="s">
        <v>816</v>
      </c>
      <c r="Q170">
        <v>670</v>
      </c>
      <c r="R170">
        <v>2.2999999999999998</v>
      </c>
      <c r="S170">
        <v>3</v>
      </c>
      <c r="T170">
        <v>1.18</v>
      </c>
      <c r="U170" t="s">
        <v>811</v>
      </c>
      <c r="V170">
        <v>19</v>
      </c>
      <c r="W170">
        <v>80</v>
      </c>
      <c r="X170">
        <v>47</v>
      </c>
      <c r="Y170">
        <v>5.01</v>
      </c>
      <c r="Z170">
        <v>20</v>
      </c>
      <c r="AA170">
        <v>3.24</v>
      </c>
      <c r="AB170">
        <v>50</v>
      </c>
      <c r="AC170">
        <v>0.6</v>
      </c>
      <c r="AD170">
        <v>707</v>
      </c>
      <c r="AE170" t="s">
        <v>813</v>
      </c>
      <c r="AF170">
        <v>0.08</v>
      </c>
      <c r="AG170">
        <v>43</v>
      </c>
      <c r="AH170">
        <v>490</v>
      </c>
      <c r="AI170">
        <v>36</v>
      </c>
      <c r="AJ170" t="s">
        <v>818</v>
      </c>
      <c r="AK170" t="s">
        <v>816</v>
      </c>
      <c r="AL170">
        <v>15</v>
      </c>
      <c r="AM170">
        <v>122</v>
      </c>
      <c r="AN170">
        <v>20</v>
      </c>
      <c r="AO170">
        <v>0.42</v>
      </c>
      <c r="AP170" t="s">
        <v>815</v>
      </c>
      <c r="AQ170" t="s">
        <v>815</v>
      </c>
      <c r="AR170">
        <v>92</v>
      </c>
      <c r="AS170" t="s">
        <v>815</v>
      </c>
      <c r="AT170">
        <v>106</v>
      </c>
    </row>
    <row r="171" spans="1:46" ht="15" customHeight="1" x14ac:dyDescent="0.3">
      <c r="A171" s="118" t="s">
        <v>49</v>
      </c>
      <c r="B171" s="118">
        <v>90</v>
      </c>
      <c r="C171" s="118">
        <v>95</v>
      </c>
      <c r="D171" s="118">
        <f t="shared" si="8"/>
        <v>5</v>
      </c>
      <c r="E171" s="127" t="s">
        <v>348</v>
      </c>
      <c r="F171" s="124" t="s">
        <v>371</v>
      </c>
      <c r="G171" s="125" t="s">
        <v>364</v>
      </c>
      <c r="H171" s="125">
        <v>3</v>
      </c>
      <c r="I171" s="125">
        <v>0</v>
      </c>
      <c r="J171" s="125">
        <v>1</v>
      </c>
      <c r="K171" s="125"/>
      <c r="L171" s="118" t="s">
        <v>207</v>
      </c>
      <c r="M171" t="s">
        <v>817</v>
      </c>
      <c r="N171" t="s">
        <v>811</v>
      </c>
      <c r="O171">
        <v>7.03</v>
      </c>
      <c r="P171">
        <v>6</v>
      </c>
      <c r="Q171">
        <v>540</v>
      </c>
      <c r="R171">
        <v>1.9</v>
      </c>
      <c r="S171" t="s">
        <v>812</v>
      </c>
      <c r="T171">
        <v>1.1200000000000001</v>
      </c>
      <c r="U171" t="s">
        <v>811</v>
      </c>
      <c r="V171">
        <v>15</v>
      </c>
      <c r="W171">
        <v>63</v>
      </c>
      <c r="X171">
        <v>33</v>
      </c>
      <c r="Y171">
        <v>4.12</v>
      </c>
      <c r="Z171">
        <v>20</v>
      </c>
      <c r="AA171">
        <v>2.66</v>
      </c>
      <c r="AB171">
        <v>40</v>
      </c>
      <c r="AC171">
        <v>0.54</v>
      </c>
      <c r="AD171">
        <v>551</v>
      </c>
      <c r="AE171" t="s">
        <v>813</v>
      </c>
      <c r="AF171">
        <v>0.09</v>
      </c>
      <c r="AG171">
        <v>37</v>
      </c>
      <c r="AH171">
        <v>390</v>
      </c>
      <c r="AI171">
        <v>20</v>
      </c>
      <c r="AJ171">
        <v>0.01</v>
      </c>
      <c r="AK171" t="s">
        <v>816</v>
      </c>
      <c r="AL171">
        <v>12</v>
      </c>
      <c r="AM171">
        <v>116</v>
      </c>
      <c r="AN171">
        <v>20</v>
      </c>
      <c r="AO171">
        <v>0.35</v>
      </c>
      <c r="AP171">
        <v>10</v>
      </c>
      <c r="AQ171" t="s">
        <v>815</v>
      </c>
      <c r="AR171">
        <v>75</v>
      </c>
      <c r="AS171" t="s">
        <v>815</v>
      </c>
      <c r="AT171">
        <v>89</v>
      </c>
    </row>
    <row r="172" spans="1:46" ht="15" customHeight="1" x14ac:dyDescent="0.3">
      <c r="A172" s="118" t="s">
        <v>49</v>
      </c>
      <c r="B172" s="118">
        <v>95</v>
      </c>
      <c r="C172" s="118">
        <v>100</v>
      </c>
      <c r="D172" s="118">
        <f t="shared" si="8"/>
        <v>5</v>
      </c>
      <c r="E172" s="127" t="s">
        <v>348</v>
      </c>
      <c r="F172" s="124" t="s">
        <v>372</v>
      </c>
      <c r="G172" s="125" t="s">
        <v>364</v>
      </c>
      <c r="H172" s="125">
        <v>2</v>
      </c>
      <c r="I172" s="125">
        <v>0</v>
      </c>
      <c r="J172" s="125">
        <v>2</v>
      </c>
      <c r="K172" s="125"/>
      <c r="L172" s="118" t="s">
        <v>208</v>
      </c>
      <c r="M172" t="s">
        <v>817</v>
      </c>
      <c r="N172" t="s">
        <v>811</v>
      </c>
      <c r="O172">
        <v>3.52</v>
      </c>
      <c r="P172" t="s">
        <v>816</v>
      </c>
      <c r="Q172">
        <v>280</v>
      </c>
      <c r="R172">
        <v>0.9</v>
      </c>
      <c r="S172" t="s">
        <v>812</v>
      </c>
      <c r="T172">
        <v>7.18</v>
      </c>
      <c r="U172" t="s">
        <v>811</v>
      </c>
      <c r="V172">
        <v>7</v>
      </c>
      <c r="W172">
        <v>30</v>
      </c>
      <c r="X172">
        <v>19</v>
      </c>
      <c r="Y172">
        <v>1.96</v>
      </c>
      <c r="Z172">
        <v>10</v>
      </c>
      <c r="AA172">
        <v>1.39</v>
      </c>
      <c r="AB172">
        <v>20</v>
      </c>
      <c r="AC172">
        <v>0.28000000000000003</v>
      </c>
      <c r="AD172">
        <v>524</v>
      </c>
      <c r="AE172" t="s">
        <v>813</v>
      </c>
      <c r="AF172">
        <v>0.04</v>
      </c>
      <c r="AG172">
        <v>15</v>
      </c>
      <c r="AH172">
        <v>270</v>
      </c>
      <c r="AI172">
        <v>18</v>
      </c>
      <c r="AJ172">
        <v>0.01</v>
      </c>
      <c r="AK172">
        <v>5</v>
      </c>
      <c r="AL172">
        <v>5</v>
      </c>
      <c r="AM172">
        <v>388</v>
      </c>
      <c r="AN172" t="s">
        <v>814</v>
      </c>
      <c r="AO172">
        <v>0.16</v>
      </c>
      <c r="AP172" t="s">
        <v>815</v>
      </c>
      <c r="AQ172" t="s">
        <v>815</v>
      </c>
      <c r="AR172">
        <v>37</v>
      </c>
      <c r="AS172" t="s">
        <v>815</v>
      </c>
      <c r="AT172">
        <v>36</v>
      </c>
    </row>
    <row r="173" spans="1:46" ht="15" customHeight="1" x14ac:dyDescent="0.3">
      <c r="A173" s="118" t="s">
        <v>49</v>
      </c>
      <c r="B173" s="118">
        <v>100</v>
      </c>
      <c r="C173" s="118">
        <v>105</v>
      </c>
      <c r="D173" s="118">
        <f t="shared" si="8"/>
        <v>5</v>
      </c>
      <c r="E173" s="127" t="s">
        <v>348</v>
      </c>
      <c r="F173" s="124" t="s">
        <v>372</v>
      </c>
      <c r="G173" s="125" t="s">
        <v>364</v>
      </c>
      <c r="H173" s="125">
        <v>2</v>
      </c>
      <c r="I173" s="125">
        <v>0</v>
      </c>
      <c r="J173" s="125">
        <v>3</v>
      </c>
      <c r="K173" s="125"/>
      <c r="L173" s="118" t="s">
        <v>209</v>
      </c>
      <c r="M173" t="s">
        <v>817</v>
      </c>
      <c r="N173" t="s">
        <v>811</v>
      </c>
      <c r="O173">
        <v>5.45</v>
      </c>
      <c r="P173" t="s">
        <v>816</v>
      </c>
      <c r="Q173">
        <v>430</v>
      </c>
      <c r="R173">
        <v>1.3</v>
      </c>
      <c r="S173" t="s">
        <v>812</v>
      </c>
      <c r="T173">
        <v>3.38</v>
      </c>
      <c r="U173" t="s">
        <v>811</v>
      </c>
      <c r="V173">
        <v>13</v>
      </c>
      <c r="W173">
        <v>64</v>
      </c>
      <c r="X173">
        <v>35</v>
      </c>
      <c r="Y173">
        <v>3.58</v>
      </c>
      <c r="Z173">
        <v>20</v>
      </c>
      <c r="AA173">
        <v>1.97</v>
      </c>
      <c r="AB173">
        <v>30</v>
      </c>
      <c r="AC173">
        <v>0.34</v>
      </c>
      <c r="AD173">
        <v>595</v>
      </c>
      <c r="AE173" t="s">
        <v>813</v>
      </c>
      <c r="AF173">
        <v>0.03</v>
      </c>
      <c r="AG173">
        <v>33</v>
      </c>
      <c r="AH173">
        <v>480</v>
      </c>
      <c r="AI173">
        <v>21</v>
      </c>
      <c r="AJ173">
        <v>0.01</v>
      </c>
      <c r="AK173">
        <v>13</v>
      </c>
      <c r="AL173">
        <v>9</v>
      </c>
      <c r="AM173">
        <v>181</v>
      </c>
      <c r="AN173" t="s">
        <v>814</v>
      </c>
      <c r="AO173">
        <v>0.25</v>
      </c>
      <c r="AP173" t="s">
        <v>815</v>
      </c>
      <c r="AQ173" t="s">
        <v>815</v>
      </c>
      <c r="AR173">
        <v>73</v>
      </c>
      <c r="AS173" t="s">
        <v>815</v>
      </c>
      <c r="AT173">
        <v>74</v>
      </c>
    </row>
    <row r="174" spans="1:46" ht="15" customHeight="1" x14ac:dyDescent="0.3">
      <c r="A174" s="118" t="s">
        <v>49</v>
      </c>
      <c r="B174" s="118">
        <v>105</v>
      </c>
      <c r="C174" s="118">
        <v>110</v>
      </c>
      <c r="D174" s="118">
        <f t="shared" si="8"/>
        <v>5</v>
      </c>
      <c r="E174" s="127" t="s">
        <v>348</v>
      </c>
      <c r="F174" s="124" t="s">
        <v>372</v>
      </c>
      <c r="G174" s="125" t="s">
        <v>364</v>
      </c>
      <c r="H174" s="125">
        <v>2</v>
      </c>
      <c r="I174" s="125">
        <v>0</v>
      </c>
      <c r="J174" s="125">
        <v>3</v>
      </c>
      <c r="K174" s="125"/>
      <c r="L174" s="118" t="s">
        <v>210</v>
      </c>
      <c r="M174" t="s">
        <v>817</v>
      </c>
      <c r="N174" t="s">
        <v>811</v>
      </c>
      <c r="O174">
        <v>2.15</v>
      </c>
      <c r="P174">
        <v>5</v>
      </c>
      <c r="Q174">
        <v>190</v>
      </c>
      <c r="R174" t="s">
        <v>811</v>
      </c>
      <c r="S174" t="s">
        <v>812</v>
      </c>
      <c r="T174">
        <v>0.78</v>
      </c>
      <c r="U174" t="s">
        <v>811</v>
      </c>
      <c r="V174">
        <v>4</v>
      </c>
      <c r="W174">
        <v>25</v>
      </c>
      <c r="X174">
        <v>8</v>
      </c>
      <c r="Y174">
        <v>1.26</v>
      </c>
      <c r="Z174">
        <v>10</v>
      </c>
      <c r="AA174">
        <v>0.85</v>
      </c>
      <c r="AB174">
        <v>10</v>
      </c>
      <c r="AC174">
        <v>0.13</v>
      </c>
      <c r="AD174">
        <v>222</v>
      </c>
      <c r="AE174" t="s">
        <v>813</v>
      </c>
      <c r="AF174">
        <v>0.01</v>
      </c>
      <c r="AG174">
        <v>13</v>
      </c>
      <c r="AH174">
        <v>210</v>
      </c>
      <c r="AI174">
        <v>4</v>
      </c>
      <c r="AJ174">
        <v>0.01</v>
      </c>
      <c r="AK174" t="s">
        <v>816</v>
      </c>
      <c r="AL174">
        <v>3</v>
      </c>
      <c r="AM174">
        <v>34</v>
      </c>
      <c r="AN174" t="s">
        <v>814</v>
      </c>
      <c r="AO174">
        <v>0.11</v>
      </c>
      <c r="AP174" t="s">
        <v>815</v>
      </c>
      <c r="AQ174" t="s">
        <v>815</v>
      </c>
      <c r="AR174">
        <v>23</v>
      </c>
      <c r="AS174" t="s">
        <v>815</v>
      </c>
      <c r="AT174">
        <v>19</v>
      </c>
    </row>
    <row r="175" spans="1:46" ht="15" customHeight="1" x14ac:dyDescent="0.3">
      <c r="A175" s="118" t="s">
        <v>49</v>
      </c>
      <c r="B175" s="118">
        <v>110</v>
      </c>
      <c r="C175" s="118">
        <v>115</v>
      </c>
      <c r="D175" s="118">
        <f t="shared" si="8"/>
        <v>5</v>
      </c>
      <c r="E175" s="127" t="s">
        <v>348</v>
      </c>
      <c r="F175" s="124" t="s">
        <v>372</v>
      </c>
      <c r="G175" s="125" t="s">
        <v>364</v>
      </c>
      <c r="H175" s="125">
        <v>2</v>
      </c>
      <c r="I175" s="125">
        <v>0</v>
      </c>
      <c r="J175" s="125">
        <v>2</v>
      </c>
      <c r="K175" s="125"/>
      <c r="L175" s="118" t="s">
        <v>211</v>
      </c>
      <c r="M175" t="s">
        <v>817</v>
      </c>
      <c r="N175" t="s">
        <v>811</v>
      </c>
      <c r="O175">
        <v>4.46</v>
      </c>
      <c r="P175">
        <v>6</v>
      </c>
      <c r="Q175">
        <v>340</v>
      </c>
      <c r="R175">
        <v>0.9</v>
      </c>
      <c r="S175" t="s">
        <v>812</v>
      </c>
      <c r="T175">
        <v>0.59</v>
      </c>
      <c r="U175" t="s">
        <v>811</v>
      </c>
      <c r="V175">
        <v>10</v>
      </c>
      <c r="W175">
        <v>51</v>
      </c>
      <c r="X175">
        <v>31</v>
      </c>
      <c r="Y175">
        <v>3.01</v>
      </c>
      <c r="Z175">
        <v>10</v>
      </c>
      <c r="AA175">
        <v>1.64</v>
      </c>
      <c r="AB175">
        <v>20</v>
      </c>
      <c r="AC175">
        <v>0.24</v>
      </c>
      <c r="AD175">
        <v>452</v>
      </c>
      <c r="AE175" t="s">
        <v>813</v>
      </c>
      <c r="AF175">
        <v>0.03</v>
      </c>
      <c r="AG175">
        <v>27</v>
      </c>
      <c r="AH175">
        <v>440</v>
      </c>
      <c r="AI175">
        <v>13</v>
      </c>
      <c r="AJ175">
        <v>0.01</v>
      </c>
      <c r="AK175">
        <v>12</v>
      </c>
      <c r="AL175">
        <v>8</v>
      </c>
      <c r="AM175">
        <v>40</v>
      </c>
      <c r="AN175" t="s">
        <v>814</v>
      </c>
      <c r="AO175">
        <v>0.2</v>
      </c>
      <c r="AP175" t="s">
        <v>815</v>
      </c>
      <c r="AQ175" t="s">
        <v>815</v>
      </c>
      <c r="AR175">
        <v>62</v>
      </c>
      <c r="AS175" t="s">
        <v>815</v>
      </c>
      <c r="AT175">
        <v>55</v>
      </c>
    </row>
    <row r="176" spans="1:46" ht="15" customHeight="1" x14ac:dyDescent="0.3">
      <c r="A176" s="118" t="s">
        <v>49</v>
      </c>
      <c r="B176" s="118">
        <v>115</v>
      </c>
      <c r="C176" s="118">
        <v>120</v>
      </c>
      <c r="D176" s="118">
        <f t="shared" si="8"/>
        <v>5</v>
      </c>
      <c r="E176" s="127" t="s">
        <v>348</v>
      </c>
      <c r="F176" s="124" t="s">
        <v>372</v>
      </c>
      <c r="G176" s="125" t="s">
        <v>364</v>
      </c>
      <c r="H176" s="125">
        <v>2</v>
      </c>
      <c r="I176" s="125">
        <v>0</v>
      </c>
      <c r="J176" s="125">
        <v>2</v>
      </c>
      <c r="K176" s="125"/>
      <c r="L176" s="118" t="s">
        <v>212</v>
      </c>
      <c r="M176" t="s">
        <v>817</v>
      </c>
      <c r="N176" t="s">
        <v>811</v>
      </c>
      <c r="O176">
        <v>3.33</v>
      </c>
      <c r="P176" t="s">
        <v>816</v>
      </c>
      <c r="Q176">
        <v>260</v>
      </c>
      <c r="R176">
        <v>0.7</v>
      </c>
      <c r="S176" t="s">
        <v>812</v>
      </c>
      <c r="T176">
        <v>0.35</v>
      </c>
      <c r="U176" t="s">
        <v>811</v>
      </c>
      <c r="V176">
        <v>6</v>
      </c>
      <c r="W176">
        <v>36</v>
      </c>
      <c r="X176">
        <v>22</v>
      </c>
      <c r="Y176">
        <v>2.14</v>
      </c>
      <c r="Z176">
        <v>10</v>
      </c>
      <c r="AA176">
        <v>1.2</v>
      </c>
      <c r="AB176">
        <v>20</v>
      </c>
      <c r="AC176">
        <v>0.18</v>
      </c>
      <c r="AD176">
        <v>325</v>
      </c>
      <c r="AE176">
        <v>1</v>
      </c>
      <c r="AF176">
        <v>0.02</v>
      </c>
      <c r="AG176">
        <v>19</v>
      </c>
      <c r="AH176">
        <v>330</v>
      </c>
      <c r="AI176">
        <v>9</v>
      </c>
      <c r="AJ176" t="s">
        <v>818</v>
      </c>
      <c r="AK176">
        <v>12</v>
      </c>
      <c r="AL176">
        <v>5</v>
      </c>
      <c r="AM176">
        <v>26</v>
      </c>
      <c r="AN176" t="s">
        <v>814</v>
      </c>
      <c r="AO176">
        <v>0.15</v>
      </c>
      <c r="AP176" t="s">
        <v>815</v>
      </c>
      <c r="AQ176" t="s">
        <v>815</v>
      </c>
      <c r="AR176">
        <v>44</v>
      </c>
      <c r="AS176" t="s">
        <v>815</v>
      </c>
      <c r="AT176">
        <v>38</v>
      </c>
    </row>
    <row r="177" spans="1:46" ht="15" customHeight="1" x14ac:dyDescent="0.3">
      <c r="A177" s="118" t="s">
        <v>49</v>
      </c>
      <c r="B177" s="118">
        <v>120</v>
      </c>
      <c r="C177" s="118">
        <v>125</v>
      </c>
      <c r="D177" s="118">
        <f t="shared" si="8"/>
        <v>5</v>
      </c>
      <c r="E177" s="127" t="s">
        <v>348</v>
      </c>
      <c r="F177" s="124" t="s">
        <v>372</v>
      </c>
      <c r="G177" s="125" t="s">
        <v>364</v>
      </c>
      <c r="H177" s="125">
        <v>2</v>
      </c>
      <c r="I177" s="125">
        <v>0</v>
      </c>
      <c r="J177" s="125">
        <v>2</v>
      </c>
      <c r="K177" s="125"/>
      <c r="L177" s="118" t="s">
        <v>213</v>
      </c>
      <c r="M177" t="s">
        <v>817</v>
      </c>
      <c r="N177" t="s">
        <v>811</v>
      </c>
      <c r="O177">
        <v>5.54</v>
      </c>
      <c r="P177">
        <v>6</v>
      </c>
      <c r="Q177">
        <v>460</v>
      </c>
      <c r="R177">
        <v>1.4</v>
      </c>
      <c r="S177">
        <v>2</v>
      </c>
      <c r="T177">
        <v>0.27</v>
      </c>
      <c r="U177" t="s">
        <v>811</v>
      </c>
      <c r="V177">
        <v>15</v>
      </c>
      <c r="W177">
        <v>69</v>
      </c>
      <c r="X177">
        <v>42</v>
      </c>
      <c r="Y177">
        <v>3.6</v>
      </c>
      <c r="Z177">
        <v>20</v>
      </c>
      <c r="AA177">
        <v>2.19</v>
      </c>
      <c r="AB177">
        <v>30</v>
      </c>
      <c r="AC177">
        <v>0.34</v>
      </c>
      <c r="AD177">
        <v>449</v>
      </c>
      <c r="AE177">
        <v>1</v>
      </c>
      <c r="AF177">
        <v>0.03</v>
      </c>
      <c r="AG177">
        <v>36</v>
      </c>
      <c r="AH177">
        <v>540</v>
      </c>
      <c r="AI177">
        <v>17</v>
      </c>
      <c r="AJ177">
        <v>0.01</v>
      </c>
      <c r="AK177">
        <v>23</v>
      </c>
      <c r="AL177">
        <v>11</v>
      </c>
      <c r="AM177">
        <v>44</v>
      </c>
      <c r="AN177" t="s">
        <v>814</v>
      </c>
      <c r="AO177">
        <v>0.27</v>
      </c>
      <c r="AP177" t="s">
        <v>815</v>
      </c>
      <c r="AQ177" t="s">
        <v>815</v>
      </c>
      <c r="AR177">
        <v>86</v>
      </c>
      <c r="AS177" t="s">
        <v>815</v>
      </c>
      <c r="AT177">
        <v>74</v>
      </c>
    </row>
    <row r="178" spans="1:46" ht="15" customHeight="1" x14ac:dyDescent="0.3">
      <c r="A178" s="118" t="s">
        <v>49</v>
      </c>
      <c r="B178" s="118">
        <v>125</v>
      </c>
      <c r="C178" s="118">
        <v>130</v>
      </c>
      <c r="D178" s="118">
        <f t="shared" si="8"/>
        <v>5</v>
      </c>
      <c r="E178" s="127" t="s">
        <v>348</v>
      </c>
      <c r="F178" s="124" t="s">
        <v>372</v>
      </c>
      <c r="G178" s="125" t="s">
        <v>364</v>
      </c>
      <c r="H178" s="125">
        <v>2</v>
      </c>
      <c r="I178" s="125">
        <v>0</v>
      </c>
      <c r="J178" s="125">
        <v>2</v>
      </c>
      <c r="K178" s="125"/>
      <c r="L178" s="118" t="s">
        <v>214</v>
      </c>
      <c r="M178" t="s">
        <v>817</v>
      </c>
      <c r="N178" t="s">
        <v>811</v>
      </c>
      <c r="O178">
        <v>3.54</v>
      </c>
      <c r="P178">
        <v>8</v>
      </c>
      <c r="Q178">
        <v>310</v>
      </c>
      <c r="R178">
        <v>0.9</v>
      </c>
      <c r="S178" t="s">
        <v>812</v>
      </c>
      <c r="T178">
        <v>0.13</v>
      </c>
      <c r="U178" t="s">
        <v>811</v>
      </c>
      <c r="V178">
        <v>8</v>
      </c>
      <c r="W178">
        <v>44</v>
      </c>
      <c r="X178">
        <v>26</v>
      </c>
      <c r="Y178">
        <v>2.54</v>
      </c>
      <c r="Z178">
        <v>10</v>
      </c>
      <c r="AA178">
        <v>1.35</v>
      </c>
      <c r="AB178">
        <v>20</v>
      </c>
      <c r="AC178">
        <v>0.21</v>
      </c>
      <c r="AD178">
        <v>262</v>
      </c>
      <c r="AE178">
        <v>1</v>
      </c>
      <c r="AF178">
        <v>0.03</v>
      </c>
      <c r="AG178">
        <v>26</v>
      </c>
      <c r="AH178">
        <v>320</v>
      </c>
      <c r="AI178">
        <v>12</v>
      </c>
      <c r="AJ178">
        <v>0.01</v>
      </c>
      <c r="AK178">
        <v>8</v>
      </c>
      <c r="AL178">
        <v>6</v>
      </c>
      <c r="AM178">
        <v>30</v>
      </c>
      <c r="AN178" t="s">
        <v>814</v>
      </c>
      <c r="AO178">
        <v>0.15</v>
      </c>
      <c r="AP178" t="s">
        <v>815</v>
      </c>
      <c r="AQ178" t="s">
        <v>815</v>
      </c>
      <c r="AR178">
        <v>50</v>
      </c>
      <c r="AS178" t="s">
        <v>815</v>
      </c>
      <c r="AT178">
        <v>54</v>
      </c>
    </row>
    <row r="179" spans="1:46" ht="15" customHeight="1" x14ac:dyDescent="0.3">
      <c r="A179" s="118" t="s">
        <v>49</v>
      </c>
      <c r="B179" s="118">
        <v>130</v>
      </c>
      <c r="C179" s="118">
        <v>135</v>
      </c>
      <c r="D179" s="118">
        <f t="shared" si="8"/>
        <v>5</v>
      </c>
      <c r="E179" s="127" t="s">
        <v>348</v>
      </c>
      <c r="F179" s="124" t="s">
        <v>372</v>
      </c>
      <c r="G179" s="125" t="s">
        <v>364</v>
      </c>
      <c r="H179" s="125">
        <v>2</v>
      </c>
      <c r="I179" s="125">
        <v>0</v>
      </c>
      <c r="J179" s="125">
        <v>2</v>
      </c>
      <c r="K179" s="125"/>
      <c r="L179" s="118" t="s">
        <v>215</v>
      </c>
      <c r="M179" t="s">
        <v>817</v>
      </c>
      <c r="N179" t="s">
        <v>811</v>
      </c>
      <c r="O179">
        <v>3.54</v>
      </c>
      <c r="P179">
        <v>5</v>
      </c>
      <c r="Q179">
        <v>310</v>
      </c>
      <c r="R179">
        <v>0.8</v>
      </c>
      <c r="S179">
        <v>3</v>
      </c>
      <c r="T179">
        <v>0.47</v>
      </c>
      <c r="U179" t="s">
        <v>811</v>
      </c>
      <c r="V179">
        <v>9</v>
      </c>
      <c r="W179">
        <v>43</v>
      </c>
      <c r="X179">
        <v>22</v>
      </c>
      <c r="Y179">
        <v>2.38</v>
      </c>
      <c r="Z179">
        <v>10</v>
      </c>
      <c r="AA179">
        <v>1.38</v>
      </c>
      <c r="AB179">
        <v>20</v>
      </c>
      <c r="AC179">
        <v>0.22</v>
      </c>
      <c r="AD179">
        <v>322</v>
      </c>
      <c r="AE179" t="s">
        <v>813</v>
      </c>
      <c r="AF179">
        <v>0.03</v>
      </c>
      <c r="AG179">
        <v>23</v>
      </c>
      <c r="AH179">
        <v>290</v>
      </c>
      <c r="AI179">
        <v>11</v>
      </c>
      <c r="AJ179">
        <v>0.01</v>
      </c>
      <c r="AK179">
        <v>5</v>
      </c>
      <c r="AL179">
        <v>6</v>
      </c>
      <c r="AM179">
        <v>33</v>
      </c>
      <c r="AN179" t="s">
        <v>814</v>
      </c>
      <c r="AO179">
        <v>0.16</v>
      </c>
      <c r="AP179" t="s">
        <v>815</v>
      </c>
      <c r="AQ179" t="s">
        <v>815</v>
      </c>
      <c r="AR179">
        <v>51</v>
      </c>
      <c r="AS179" t="s">
        <v>815</v>
      </c>
      <c r="AT179">
        <v>44</v>
      </c>
    </row>
    <row r="180" spans="1:46" ht="15" customHeight="1" x14ac:dyDescent="0.3">
      <c r="A180" s="118" t="s">
        <v>49</v>
      </c>
      <c r="B180" s="118">
        <v>135</v>
      </c>
      <c r="C180" s="118">
        <v>140</v>
      </c>
      <c r="D180" s="118">
        <f t="shared" si="8"/>
        <v>5</v>
      </c>
      <c r="E180" s="127" t="s">
        <v>348</v>
      </c>
      <c r="F180" s="124" t="s">
        <v>372</v>
      </c>
      <c r="G180" s="125" t="s">
        <v>364</v>
      </c>
      <c r="H180" s="118">
        <v>3</v>
      </c>
      <c r="I180" s="125">
        <v>0</v>
      </c>
      <c r="J180" s="118">
        <v>3</v>
      </c>
      <c r="K180" s="118"/>
      <c r="L180" s="118" t="s">
        <v>216</v>
      </c>
      <c r="M180">
        <v>3.0000000000000001E-3</v>
      </c>
      <c r="N180" t="s">
        <v>811</v>
      </c>
      <c r="O180">
        <v>6.77</v>
      </c>
      <c r="P180" t="s">
        <v>816</v>
      </c>
      <c r="Q180">
        <v>710</v>
      </c>
      <c r="R180">
        <v>1.9</v>
      </c>
      <c r="S180" t="s">
        <v>812</v>
      </c>
      <c r="T180">
        <v>0.25</v>
      </c>
      <c r="U180" t="s">
        <v>811</v>
      </c>
      <c r="V180">
        <v>15</v>
      </c>
      <c r="W180">
        <v>82</v>
      </c>
      <c r="X180">
        <v>53</v>
      </c>
      <c r="Y180">
        <v>4.6100000000000003</v>
      </c>
      <c r="Z180">
        <v>20</v>
      </c>
      <c r="AA180">
        <v>3.45</v>
      </c>
      <c r="AB180">
        <v>30</v>
      </c>
      <c r="AC180">
        <v>0.56999999999999995</v>
      </c>
      <c r="AD180">
        <v>373</v>
      </c>
      <c r="AE180">
        <v>1</v>
      </c>
      <c r="AF180">
        <v>0.05</v>
      </c>
      <c r="AG180">
        <v>42</v>
      </c>
      <c r="AH180">
        <v>600</v>
      </c>
      <c r="AI180">
        <v>6</v>
      </c>
      <c r="AJ180">
        <v>0.02</v>
      </c>
      <c r="AK180" t="s">
        <v>816</v>
      </c>
      <c r="AL180">
        <v>14</v>
      </c>
      <c r="AM180">
        <v>49</v>
      </c>
      <c r="AN180" t="s">
        <v>814</v>
      </c>
      <c r="AO180">
        <v>0.27</v>
      </c>
      <c r="AP180" t="s">
        <v>815</v>
      </c>
      <c r="AQ180" t="s">
        <v>815</v>
      </c>
      <c r="AR180">
        <v>111</v>
      </c>
      <c r="AS180" t="s">
        <v>815</v>
      </c>
      <c r="AT180">
        <v>101</v>
      </c>
    </row>
    <row r="181" spans="1:46" ht="15" customHeight="1" x14ac:dyDescent="0.3">
      <c r="A181" s="118" t="s">
        <v>49</v>
      </c>
      <c r="B181" s="118">
        <v>140</v>
      </c>
      <c r="C181" s="118">
        <v>145</v>
      </c>
      <c r="D181" s="118">
        <f t="shared" si="8"/>
        <v>5</v>
      </c>
      <c r="E181" s="127" t="s">
        <v>348</v>
      </c>
      <c r="F181" s="124" t="s">
        <v>372</v>
      </c>
      <c r="G181" s="125" t="s">
        <v>316</v>
      </c>
      <c r="H181" s="118">
        <v>3</v>
      </c>
      <c r="I181" s="125">
        <v>0</v>
      </c>
      <c r="J181" s="118">
        <v>1</v>
      </c>
      <c r="K181" s="118"/>
      <c r="L181" s="118" t="s">
        <v>217</v>
      </c>
      <c r="M181" t="s">
        <v>817</v>
      </c>
      <c r="N181" t="s">
        <v>811</v>
      </c>
      <c r="O181">
        <v>2.6</v>
      </c>
      <c r="P181" t="s">
        <v>816</v>
      </c>
      <c r="Q181">
        <v>250</v>
      </c>
      <c r="R181">
        <v>0.5</v>
      </c>
      <c r="S181" t="s">
        <v>812</v>
      </c>
      <c r="T181">
        <v>1</v>
      </c>
      <c r="U181" t="s">
        <v>811</v>
      </c>
      <c r="V181">
        <v>4</v>
      </c>
      <c r="W181">
        <v>33</v>
      </c>
      <c r="X181">
        <v>19</v>
      </c>
      <c r="Y181">
        <v>1.69</v>
      </c>
      <c r="Z181">
        <v>10</v>
      </c>
      <c r="AA181">
        <v>1.17</v>
      </c>
      <c r="AB181">
        <v>10</v>
      </c>
      <c r="AC181">
        <v>0.17</v>
      </c>
      <c r="AD181">
        <v>294</v>
      </c>
      <c r="AE181" t="s">
        <v>813</v>
      </c>
      <c r="AF181">
        <v>0.02</v>
      </c>
      <c r="AG181">
        <v>14</v>
      </c>
      <c r="AH181">
        <v>260</v>
      </c>
      <c r="AI181">
        <v>3</v>
      </c>
      <c r="AJ181">
        <v>0.01</v>
      </c>
      <c r="AK181" t="s">
        <v>816</v>
      </c>
      <c r="AL181">
        <v>4</v>
      </c>
      <c r="AM181">
        <v>34</v>
      </c>
      <c r="AN181" t="s">
        <v>814</v>
      </c>
      <c r="AO181">
        <v>0.12</v>
      </c>
      <c r="AP181" t="s">
        <v>815</v>
      </c>
      <c r="AQ181" t="s">
        <v>815</v>
      </c>
      <c r="AR181">
        <v>35</v>
      </c>
      <c r="AS181" t="s">
        <v>815</v>
      </c>
      <c r="AT181">
        <v>28</v>
      </c>
    </row>
    <row r="182" spans="1:46" ht="15" customHeight="1" x14ac:dyDescent="0.3">
      <c r="A182" s="118" t="s">
        <v>49</v>
      </c>
      <c r="B182" s="118">
        <v>145</v>
      </c>
      <c r="C182" s="118">
        <v>150</v>
      </c>
      <c r="D182" s="118">
        <f t="shared" si="8"/>
        <v>5</v>
      </c>
      <c r="E182" s="127" t="s">
        <v>348</v>
      </c>
      <c r="F182" s="124" t="s">
        <v>372</v>
      </c>
      <c r="G182" s="125" t="s">
        <v>316</v>
      </c>
      <c r="H182" s="118">
        <v>2</v>
      </c>
      <c r="I182" s="125">
        <v>0</v>
      </c>
      <c r="J182" s="118">
        <v>2</v>
      </c>
      <c r="K182" s="118"/>
      <c r="L182" s="118" t="s">
        <v>218</v>
      </c>
      <c r="M182">
        <v>1E-3</v>
      </c>
      <c r="N182" t="s">
        <v>811</v>
      </c>
      <c r="O182">
        <v>2.92</v>
      </c>
      <c r="P182">
        <v>5</v>
      </c>
      <c r="Q182">
        <v>290</v>
      </c>
      <c r="R182">
        <v>0.6</v>
      </c>
      <c r="S182" t="s">
        <v>812</v>
      </c>
      <c r="T182">
        <v>1.07</v>
      </c>
      <c r="U182" t="s">
        <v>811</v>
      </c>
      <c r="V182">
        <v>4</v>
      </c>
      <c r="W182">
        <v>35</v>
      </c>
      <c r="X182">
        <v>19</v>
      </c>
      <c r="Y182">
        <v>1.96</v>
      </c>
      <c r="Z182">
        <v>10</v>
      </c>
      <c r="AA182">
        <v>1.28</v>
      </c>
      <c r="AB182">
        <v>20</v>
      </c>
      <c r="AC182">
        <v>0.18</v>
      </c>
      <c r="AD182">
        <v>346</v>
      </c>
      <c r="AE182" t="s">
        <v>813</v>
      </c>
      <c r="AF182">
        <v>0.02</v>
      </c>
      <c r="AG182">
        <v>18</v>
      </c>
      <c r="AH182">
        <v>320</v>
      </c>
      <c r="AI182">
        <v>8</v>
      </c>
      <c r="AJ182" t="s">
        <v>818</v>
      </c>
      <c r="AK182">
        <v>15</v>
      </c>
      <c r="AL182">
        <v>5</v>
      </c>
      <c r="AM182">
        <v>39</v>
      </c>
      <c r="AN182" t="s">
        <v>814</v>
      </c>
      <c r="AO182">
        <v>0.13</v>
      </c>
      <c r="AP182" t="s">
        <v>815</v>
      </c>
      <c r="AQ182" t="s">
        <v>815</v>
      </c>
      <c r="AR182">
        <v>37</v>
      </c>
      <c r="AS182" t="s">
        <v>815</v>
      </c>
      <c r="AT182">
        <v>36</v>
      </c>
    </row>
    <row r="183" spans="1:46" ht="15" customHeight="1" x14ac:dyDescent="0.3">
      <c r="A183" s="118" t="s">
        <v>49</v>
      </c>
      <c r="B183" s="118">
        <v>150</v>
      </c>
      <c r="C183" s="118">
        <v>155</v>
      </c>
      <c r="D183" s="118">
        <f t="shared" si="8"/>
        <v>5</v>
      </c>
      <c r="E183" s="127" t="s">
        <v>348</v>
      </c>
      <c r="F183" s="124" t="s">
        <v>372</v>
      </c>
      <c r="G183" s="125" t="s">
        <v>316</v>
      </c>
      <c r="H183" s="118">
        <v>2</v>
      </c>
      <c r="I183" s="125">
        <v>0</v>
      </c>
      <c r="J183" s="118">
        <v>2</v>
      </c>
      <c r="K183" s="118"/>
      <c r="L183" s="118" t="s">
        <v>219</v>
      </c>
      <c r="M183" t="s">
        <v>817</v>
      </c>
      <c r="N183" t="s">
        <v>811</v>
      </c>
      <c r="O183">
        <v>3.76</v>
      </c>
      <c r="P183">
        <v>10</v>
      </c>
      <c r="Q183">
        <v>340</v>
      </c>
      <c r="R183">
        <v>0.8</v>
      </c>
      <c r="S183" t="s">
        <v>812</v>
      </c>
      <c r="T183">
        <v>0.5</v>
      </c>
      <c r="U183" t="s">
        <v>811</v>
      </c>
      <c r="V183">
        <v>8</v>
      </c>
      <c r="W183">
        <v>48</v>
      </c>
      <c r="X183">
        <v>35</v>
      </c>
      <c r="Y183">
        <v>2.4500000000000002</v>
      </c>
      <c r="Z183">
        <v>10</v>
      </c>
      <c r="AA183">
        <v>1.59</v>
      </c>
      <c r="AB183">
        <v>20</v>
      </c>
      <c r="AC183">
        <v>0.21</v>
      </c>
      <c r="AD183">
        <v>391</v>
      </c>
      <c r="AE183">
        <v>1</v>
      </c>
      <c r="AF183">
        <v>0.02</v>
      </c>
      <c r="AG183">
        <v>26</v>
      </c>
      <c r="AH183">
        <v>370</v>
      </c>
      <c r="AI183">
        <v>7</v>
      </c>
      <c r="AJ183" t="s">
        <v>818</v>
      </c>
      <c r="AK183">
        <v>24</v>
      </c>
      <c r="AL183">
        <v>6</v>
      </c>
      <c r="AM183">
        <v>37</v>
      </c>
      <c r="AN183" t="s">
        <v>814</v>
      </c>
      <c r="AO183">
        <v>0.16</v>
      </c>
      <c r="AP183" t="s">
        <v>815</v>
      </c>
      <c r="AQ183" t="s">
        <v>815</v>
      </c>
      <c r="AR183">
        <v>53</v>
      </c>
      <c r="AS183" t="s">
        <v>815</v>
      </c>
      <c r="AT183">
        <v>65</v>
      </c>
    </row>
    <row r="184" spans="1:46" ht="15" customHeight="1" x14ac:dyDescent="0.3">
      <c r="A184" s="118" t="s">
        <v>49</v>
      </c>
      <c r="B184" s="118">
        <v>155</v>
      </c>
      <c r="C184" s="118">
        <v>160</v>
      </c>
      <c r="D184" s="118">
        <f t="shared" si="8"/>
        <v>5</v>
      </c>
      <c r="E184" s="127" t="s">
        <v>348</v>
      </c>
      <c r="F184" s="124" t="s">
        <v>372</v>
      </c>
      <c r="G184" s="125" t="s">
        <v>316</v>
      </c>
      <c r="H184" s="118">
        <v>2</v>
      </c>
      <c r="I184" s="125">
        <v>0</v>
      </c>
      <c r="J184" s="118">
        <v>2</v>
      </c>
      <c r="K184" s="118"/>
      <c r="L184" s="118" t="s">
        <v>220</v>
      </c>
      <c r="M184" t="s">
        <v>817</v>
      </c>
      <c r="N184" t="s">
        <v>811</v>
      </c>
      <c r="O184">
        <v>3.91</v>
      </c>
      <c r="P184">
        <v>8</v>
      </c>
      <c r="Q184">
        <v>350</v>
      </c>
      <c r="R184">
        <v>0.9</v>
      </c>
      <c r="S184" t="s">
        <v>812</v>
      </c>
      <c r="T184">
        <v>0.81</v>
      </c>
      <c r="U184" t="s">
        <v>811</v>
      </c>
      <c r="V184">
        <v>9</v>
      </c>
      <c r="W184">
        <v>52</v>
      </c>
      <c r="X184">
        <v>26</v>
      </c>
      <c r="Y184">
        <v>2.86</v>
      </c>
      <c r="Z184">
        <v>10</v>
      </c>
      <c r="AA184">
        <v>1.63</v>
      </c>
      <c r="AB184">
        <v>20</v>
      </c>
      <c r="AC184">
        <v>0.22</v>
      </c>
      <c r="AD184">
        <v>446</v>
      </c>
      <c r="AE184">
        <v>1</v>
      </c>
      <c r="AF184">
        <v>0.03</v>
      </c>
      <c r="AG184">
        <v>26</v>
      </c>
      <c r="AH184">
        <v>330</v>
      </c>
      <c r="AI184">
        <v>6</v>
      </c>
      <c r="AJ184" t="s">
        <v>818</v>
      </c>
      <c r="AK184">
        <v>13</v>
      </c>
      <c r="AL184">
        <v>7</v>
      </c>
      <c r="AM184">
        <v>41</v>
      </c>
      <c r="AN184" t="s">
        <v>814</v>
      </c>
      <c r="AO184">
        <v>0.17</v>
      </c>
      <c r="AP184" t="s">
        <v>815</v>
      </c>
      <c r="AQ184" t="s">
        <v>815</v>
      </c>
      <c r="AR184">
        <v>58</v>
      </c>
      <c r="AS184" t="s">
        <v>815</v>
      </c>
      <c r="AT184">
        <v>67</v>
      </c>
    </row>
    <row r="185" spans="1:46" ht="15" customHeight="1" x14ac:dyDescent="0.3">
      <c r="A185" s="118" t="s">
        <v>49</v>
      </c>
      <c r="B185" s="118">
        <v>160</v>
      </c>
      <c r="C185" s="118">
        <v>165</v>
      </c>
      <c r="D185" s="118">
        <f t="shared" si="8"/>
        <v>5</v>
      </c>
      <c r="E185" s="127" t="s">
        <v>348</v>
      </c>
      <c r="F185" s="124" t="s">
        <v>372</v>
      </c>
      <c r="G185" s="125" t="s">
        <v>316</v>
      </c>
      <c r="H185" s="118">
        <v>2</v>
      </c>
      <c r="I185" s="125">
        <v>0</v>
      </c>
      <c r="J185" s="118">
        <v>2</v>
      </c>
      <c r="K185" s="118"/>
      <c r="L185" s="118" t="s">
        <v>221</v>
      </c>
      <c r="M185" t="s">
        <v>817</v>
      </c>
      <c r="N185" t="s">
        <v>811</v>
      </c>
      <c r="O185">
        <v>5.18</v>
      </c>
      <c r="P185">
        <v>11</v>
      </c>
      <c r="Q185">
        <v>530</v>
      </c>
      <c r="R185">
        <v>1.3</v>
      </c>
      <c r="S185" t="s">
        <v>812</v>
      </c>
      <c r="T185">
        <v>1.19</v>
      </c>
      <c r="U185" t="s">
        <v>811</v>
      </c>
      <c r="V185">
        <v>13</v>
      </c>
      <c r="W185">
        <v>75</v>
      </c>
      <c r="X185">
        <v>37</v>
      </c>
      <c r="Y185">
        <v>3.92</v>
      </c>
      <c r="Z185">
        <v>20</v>
      </c>
      <c r="AA185">
        <v>2.38</v>
      </c>
      <c r="AB185">
        <v>20</v>
      </c>
      <c r="AC185">
        <v>0.34</v>
      </c>
      <c r="AD185">
        <v>594</v>
      </c>
      <c r="AE185">
        <v>1</v>
      </c>
      <c r="AF185">
        <v>0.04</v>
      </c>
      <c r="AG185">
        <v>38</v>
      </c>
      <c r="AH185">
        <v>440</v>
      </c>
      <c r="AI185">
        <v>11</v>
      </c>
      <c r="AJ185" t="s">
        <v>818</v>
      </c>
      <c r="AK185">
        <v>12</v>
      </c>
      <c r="AL185">
        <v>10</v>
      </c>
      <c r="AM185">
        <v>50</v>
      </c>
      <c r="AN185" t="s">
        <v>814</v>
      </c>
      <c r="AO185">
        <v>0.23</v>
      </c>
      <c r="AP185" t="s">
        <v>815</v>
      </c>
      <c r="AQ185" t="s">
        <v>815</v>
      </c>
      <c r="AR185">
        <v>88</v>
      </c>
      <c r="AS185" t="s">
        <v>815</v>
      </c>
      <c r="AT185">
        <v>103</v>
      </c>
    </row>
    <row r="186" spans="1:46" ht="15" customHeight="1" x14ac:dyDescent="0.3">
      <c r="A186" s="118" t="s">
        <v>49</v>
      </c>
      <c r="B186" s="118">
        <v>165</v>
      </c>
      <c r="C186" s="118">
        <v>170</v>
      </c>
      <c r="D186" s="118">
        <f t="shared" si="8"/>
        <v>5</v>
      </c>
      <c r="E186" s="127" t="s">
        <v>348</v>
      </c>
      <c r="F186" s="124" t="s">
        <v>372</v>
      </c>
      <c r="G186" s="125" t="s">
        <v>364</v>
      </c>
      <c r="H186" s="118">
        <v>3</v>
      </c>
      <c r="I186" s="125">
        <v>0</v>
      </c>
      <c r="J186" s="118">
        <v>3</v>
      </c>
      <c r="K186" s="118"/>
      <c r="L186" s="118" t="s">
        <v>222</v>
      </c>
      <c r="M186" t="s">
        <v>817</v>
      </c>
      <c r="N186" t="s">
        <v>811</v>
      </c>
      <c r="O186">
        <v>3.57</v>
      </c>
      <c r="P186">
        <v>7</v>
      </c>
      <c r="Q186">
        <v>360</v>
      </c>
      <c r="R186">
        <v>0.8</v>
      </c>
      <c r="S186" t="s">
        <v>812</v>
      </c>
      <c r="T186">
        <v>1.06</v>
      </c>
      <c r="U186" t="s">
        <v>811</v>
      </c>
      <c r="V186">
        <v>8</v>
      </c>
      <c r="W186">
        <v>50</v>
      </c>
      <c r="X186">
        <v>24</v>
      </c>
      <c r="Y186">
        <v>2.4900000000000002</v>
      </c>
      <c r="Z186">
        <v>10</v>
      </c>
      <c r="AA186">
        <v>1.6</v>
      </c>
      <c r="AB186">
        <v>20</v>
      </c>
      <c r="AC186">
        <v>0.21</v>
      </c>
      <c r="AD186">
        <v>380</v>
      </c>
      <c r="AE186">
        <v>1</v>
      </c>
      <c r="AF186">
        <v>0.02</v>
      </c>
      <c r="AG186">
        <v>25</v>
      </c>
      <c r="AH186">
        <v>350</v>
      </c>
      <c r="AI186">
        <v>8</v>
      </c>
      <c r="AJ186" t="s">
        <v>818</v>
      </c>
      <c r="AK186">
        <v>15</v>
      </c>
      <c r="AL186">
        <v>6</v>
      </c>
      <c r="AM186">
        <v>39</v>
      </c>
      <c r="AN186" t="s">
        <v>814</v>
      </c>
      <c r="AO186">
        <v>0.17</v>
      </c>
      <c r="AP186" t="s">
        <v>815</v>
      </c>
      <c r="AQ186" t="s">
        <v>815</v>
      </c>
      <c r="AR186">
        <v>53</v>
      </c>
      <c r="AS186" t="s">
        <v>815</v>
      </c>
      <c r="AT186">
        <v>58</v>
      </c>
    </row>
    <row r="187" spans="1:46" ht="15" customHeight="1" x14ac:dyDescent="0.3">
      <c r="A187" s="118" t="s">
        <v>49</v>
      </c>
      <c r="B187" s="118">
        <v>170</v>
      </c>
      <c r="C187" s="118">
        <v>175</v>
      </c>
      <c r="D187" s="118">
        <f t="shared" si="8"/>
        <v>5</v>
      </c>
      <c r="E187" s="127" t="s">
        <v>348</v>
      </c>
      <c r="F187" s="124" t="s">
        <v>372</v>
      </c>
      <c r="G187" s="125" t="s">
        <v>364</v>
      </c>
      <c r="H187" s="125">
        <v>3</v>
      </c>
      <c r="I187" s="125">
        <v>0</v>
      </c>
      <c r="J187" s="125">
        <v>2</v>
      </c>
      <c r="K187" s="125"/>
      <c r="L187" s="118" t="s">
        <v>223</v>
      </c>
      <c r="M187" t="s">
        <v>817</v>
      </c>
      <c r="N187" t="s">
        <v>811</v>
      </c>
      <c r="O187">
        <v>3.6</v>
      </c>
      <c r="P187" t="s">
        <v>816</v>
      </c>
      <c r="Q187">
        <v>360</v>
      </c>
      <c r="R187">
        <v>0.7</v>
      </c>
      <c r="S187">
        <v>4</v>
      </c>
      <c r="T187">
        <v>0.83</v>
      </c>
      <c r="U187" t="s">
        <v>811</v>
      </c>
      <c r="V187">
        <v>23</v>
      </c>
      <c r="W187">
        <v>44</v>
      </c>
      <c r="X187">
        <v>51</v>
      </c>
      <c r="Y187">
        <v>2.0699999999999998</v>
      </c>
      <c r="Z187">
        <v>10</v>
      </c>
      <c r="AA187">
        <v>1.57</v>
      </c>
      <c r="AB187">
        <v>20</v>
      </c>
      <c r="AC187">
        <v>0.21</v>
      </c>
      <c r="AD187">
        <v>327</v>
      </c>
      <c r="AE187">
        <v>2</v>
      </c>
      <c r="AF187">
        <v>0.02</v>
      </c>
      <c r="AG187">
        <v>27</v>
      </c>
      <c r="AH187">
        <v>260</v>
      </c>
      <c r="AI187">
        <v>7</v>
      </c>
      <c r="AJ187">
        <v>0.01</v>
      </c>
      <c r="AK187">
        <v>18</v>
      </c>
      <c r="AL187">
        <v>6</v>
      </c>
      <c r="AM187">
        <v>27</v>
      </c>
      <c r="AN187" t="s">
        <v>814</v>
      </c>
      <c r="AO187">
        <v>0.17</v>
      </c>
      <c r="AP187" t="s">
        <v>815</v>
      </c>
      <c r="AQ187" t="s">
        <v>815</v>
      </c>
      <c r="AR187">
        <v>48</v>
      </c>
      <c r="AS187">
        <v>140</v>
      </c>
      <c r="AT187">
        <v>69</v>
      </c>
    </row>
    <row r="188" spans="1:46" ht="15" customHeight="1" x14ac:dyDescent="0.3">
      <c r="A188" s="118" t="s">
        <v>49</v>
      </c>
      <c r="B188" s="118">
        <v>175</v>
      </c>
      <c r="C188" s="118">
        <v>180</v>
      </c>
      <c r="D188" s="118">
        <v>5</v>
      </c>
      <c r="E188" s="127" t="s">
        <v>348</v>
      </c>
      <c r="F188" s="124" t="s">
        <v>372</v>
      </c>
      <c r="G188" s="125" t="s">
        <v>364</v>
      </c>
      <c r="H188" s="125">
        <v>2</v>
      </c>
      <c r="I188" s="125">
        <v>0</v>
      </c>
      <c r="J188" s="125">
        <v>2</v>
      </c>
      <c r="K188" s="125"/>
      <c r="L188" s="118" t="s">
        <v>224</v>
      </c>
      <c r="M188" t="s">
        <v>817</v>
      </c>
      <c r="N188" t="s">
        <v>811</v>
      </c>
      <c r="O188">
        <v>6.41</v>
      </c>
      <c r="P188">
        <v>10</v>
      </c>
      <c r="Q188">
        <v>540</v>
      </c>
      <c r="R188">
        <v>1.7</v>
      </c>
      <c r="S188" t="s">
        <v>812</v>
      </c>
      <c r="T188">
        <v>1.32</v>
      </c>
      <c r="U188" t="s">
        <v>811</v>
      </c>
      <c r="V188">
        <v>16</v>
      </c>
      <c r="W188">
        <v>65</v>
      </c>
      <c r="X188">
        <v>41</v>
      </c>
      <c r="Y188">
        <v>3.87</v>
      </c>
      <c r="Z188">
        <v>20</v>
      </c>
      <c r="AA188">
        <v>2.66</v>
      </c>
      <c r="AB188">
        <v>40</v>
      </c>
      <c r="AC188">
        <v>0.4</v>
      </c>
      <c r="AD188">
        <v>573</v>
      </c>
      <c r="AE188">
        <v>1</v>
      </c>
      <c r="AF188">
        <v>0.06</v>
      </c>
      <c r="AG188">
        <v>37</v>
      </c>
      <c r="AH188">
        <v>360</v>
      </c>
      <c r="AI188">
        <v>24</v>
      </c>
      <c r="AJ188">
        <v>0.08</v>
      </c>
      <c r="AK188">
        <v>16</v>
      </c>
      <c r="AL188">
        <v>12</v>
      </c>
      <c r="AM188">
        <v>66</v>
      </c>
      <c r="AN188" t="s">
        <v>814</v>
      </c>
      <c r="AO188">
        <v>0.32</v>
      </c>
      <c r="AP188" t="s">
        <v>815</v>
      </c>
      <c r="AQ188" t="s">
        <v>815</v>
      </c>
      <c r="AR188">
        <v>78</v>
      </c>
      <c r="AS188" t="s">
        <v>815</v>
      </c>
      <c r="AT188">
        <v>93</v>
      </c>
    </row>
    <row r="189" spans="1:46" ht="15" customHeight="1" x14ac:dyDescent="0.3">
      <c r="A189" s="118" t="s">
        <v>49</v>
      </c>
      <c r="B189" s="133"/>
      <c r="C189" s="133"/>
      <c r="D189" s="133"/>
      <c r="E189" s="134"/>
      <c r="F189" s="135" t="s">
        <v>102</v>
      </c>
      <c r="G189" s="134"/>
      <c r="H189" s="134"/>
      <c r="I189" s="134"/>
      <c r="J189" s="134"/>
      <c r="K189" s="134"/>
      <c r="L189" s="133" t="s">
        <v>225</v>
      </c>
      <c r="M189" t="s">
        <v>817</v>
      </c>
      <c r="N189" t="s">
        <v>811</v>
      </c>
      <c r="O189">
        <v>0.38</v>
      </c>
      <c r="P189" t="s">
        <v>816</v>
      </c>
      <c r="Q189">
        <v>20</v>
      </c>
      <c r="R189" t="s">
        <v>811</v>
      </c>
      <c r="S189" t="s">
        <v>812</v>
      </c>
      <c r="T189">
        <v>0.04</v>
      </c>
      <c r="U189" t="s">
        <v>811</v>
      </c>
      <c r="V189" t="s">
        <v>813</v>
      </c>
      <c r="W189">
        <v>3</v>
      </c>
      <c r="X189">
        <v>2</v>
      </c>
      <c r="Y189">
        <v>0.32</v>
      </c>
      <c r="Z189" t="s">
        <v>815</v>
      </c>
      <c r="AA189">
        <v>0.11</v>
      </c>
      <c r="AB189" t="s">
        <v>815</v>
      </c>
      <c r="AC189">
        <v>0.03</v>
      </c>
      <c r="AD189">
        <v>41</v>
      </c>
      <c r="AE189" t="s">
        <v>813</v>
      </c>
      <c r="AF189">
        <v>0.08</v>
      </c>
      <c r="AG189">
        <v>2</v>
      </c>
      <c r="AH189">
        <v>50</v>
      </c>
      <c r="AI189">
        <v>2</v>
      </c>
      <c r="AJ189" t="s">
        <v>818</v>
      </c>
      <c r="AK189" t="s">
        <v>816</v>
      </c>
      <c r="AL189">
        <v>1</v>
      </c>
      <c r="AM189">
        <v>6</v>
      </c>
      <c r="AN189" t="s">
        <v>814</v>
      </c>
      <c r="AO189">
        <v>0.03</v>
      </c>
      <c r="AP189" t="s">
        <v>815</v>
      </c>
      <c r="AQ189" t="s">
        <v>815</v>
      </c>
      <c r="AR189">
        <v>4</v>
      </c>
      <c r="AS189" t="s">
        <v>815</v>
      </c>
      <c r="AT189">
        <v>5</v>
      </c>
    </row>
    <row r="190" spans="1:46" ht="15" customHeight="1" x14ac:dyDescent="0.3">
      <c r="A190" s="118" t="s">
        <v>49</v>
      </c>
      <c r="B190" s="118">
        <v>180</v>
      </c>
      <c r="C190" s="118">
        <v>185</v>
      </c>
      <c r="D190" s="118">
        <f t="shared" ref="D190:D196" si="9">C191-B191</f>
        <v>5</v>
      </c>
      <c r="E190" s="127" t="s">
        <v>348</v>
      </c>
      <c r="F190" s="124" t="s">
        <v>372</v>
      </c>
      <c r="G190" s="125" t="s">
        <v>364</v>
      </c>
      <c r="H190" s="125">
        <v>2</v>
      </c>
      <c r="I190" s="125">
        <v>0</v>
      </c>
      <c r="J190" s="125">
        <v>2</v>
      </c>
      <c r="K190" s="125"/>
      <c r="L190" s="118" t="s">
        <v>226</v>
      </c>
      <c r="M190" t="s">
        <v>817</v>
      </c>
      <c r="N190" t="s">
        <v>811</v>
      </c>
      <c r="O190">
        <v>5.45</v>
      </c>
      <c r="P190">
        <v>9</v>
      </c>
      <c r="Q190">
        <v>490</v>
      </c>
      <c r="R190">
        <v>1.4</v>
      </c>
      <c r="S190" t="s">
        <v>812</v>
      </c>
      <c r="T190">
        <v>1.73</v>
      </c>
      <c r="U190" t="s">
        <v>811</v>
      </c>
      <c r="V190">
        <v>14</v>
      </c>
      <c r="W190">
        <v>52</v>
      </c>
      <c r="X190">
        <v>28</v>
      </c>
      <c r="Y190">
        <v>3.11</v>
      </c>
      <c r="Z190">
        <v>20</v>
      </c>
      <c r="AA190">
        <v>2.17</v>
      </c>
      <c r="AB190">
        <v>30</v>
      </c>
      <c r="AC190">
        <v>0.36</v>
      </c>
      <c r="AD190">
        <v>536</v>
      </c>
      <c r="AE190">
        <v>1</v>
      </c>
      <c r="AF190">
        <v>0.04</v>
      </c>
      <c r="AG190">
        <v>29</v>
      </c>
      <c r="AH190">
        <v>290</v>
      </c>
      <c r="AI190">
        <v>16</v>
      </c>
      <c r="AJ190">
        <v>0.03</v>
      </c>
      <c r="AK190">
        <v>8</v>
      </c>
      <c r="AL190">
        <v>9</v>
      </c>
      <c r="AM190">
        <v>61</v>
      </c>
      <c r="AN190" t="s">
        <v>814</v>
      </c>
      <c r="AO190">
        <v>0.28000000000000003</v>
      </c>
      <c r="AP190" t="s">
        <v>815</v>
      </c>
      <c r="AQ190" t="s">
        <v>815</v>
      </c>
      <c r="AR190">
        <v>63</v>
      </c>
      <c r="AS190" t="s">
        <v>815</v>
      </c>
      <c r="AT190">
        <v>67</v>
      </c>
    </row>
    <row r="191" spans="1:46" ht="15" customHeight="1" x14ac:dyDescent="0.3">
      <c r="A191" s="118" t="s">
        <v>49</v>
      </c>
      <c r="B191" s="118">
        <v>185</v>
      </c>
      <c r="C191" s="118">
        <v>190</v>
      </c>
      <c r="D191" s="118">
        <f t="shared" si="9"/>
        <v>5</v>
      </c>
      <c r="E191" s="127" t="s">
        <v>348</v>
      </c>
      <c r="F191" s="124" t="s">
        <v>372</v>
      </c>
      <c r="G191" s="125" t="s">
        <v>364</v>
      </c>
      <c r="H191" s="125">
        <v>2</v>
      </c>
      <c r="I191" s="125">
        <v>0</v>
      </c>
      <c r="J191" s="125">
        <v>2</v>
      </c>
      <c r="K191" s="125"/>
      <c r="L191" s="118" t="s">
        <v>227</v>
      </c>
      <c r="M191" t="s">
        <v>817</v>
      </c>
      <c r="N191" t="s">
        <v>811</v>
      </c>
      <c r="O191">
        <v>7.19</v>
      </c>
      <c r="P191" t="s">
        <v>816</v>
      </c>
      <c r="Q191">
        <v>610</v>
      </c>
      <c r="R191">
        <v>1.9</v>
      </c>
      <c r="S191" t="s">
        <v>812</v>
      </c>
      <c r="T191">
        <v>1.27</v>
      </c>
      <c r="U191" t="s">
        <v>811</v>
      </c>
      <c r="V191">
        <v>13</v>
      </c>
      <c r="W191">
        <v>58</v>
      </c>
      <c r="X191">
        <v>30</v>
      </c>
      <c r="Y191">
        <v>3.67</v>
      </c>
      <c r="Z191">
        <v>20</v>
      </c>
      <c r="AA191">
        <v>2.84</v>
      </c>
      <c r="AB191">
        <v>40</v>
      </c>
      <c r="AC191">
        <v>0.53</v>
      </c>
      <c r="AD191">
        <v>304</v>
      </c>
      <c r="AE191">
        <v>1</v>
      </c>
      <c r="AF191">
        <v>0.11</v>
      </c>
      <c r="AG191">
        <v>32</v>
      </c>
      <c r="AH191">
        <v>320</v>
      </c>
      <c r="AI191">
        <v>18</v>
      </c>
      <c r="AJ191">
        <v>0.25</v>
      </c>
      <c r="AK191" t="s">
        <v>816</v>
      </c>
      <c r="AL191">
        <v>11</v>
      </c>
      <c r="AM191">
        <v>115</v>
      </c>
      <c r="AN191">
        <v>20</v>
      </c>
      <c r="AO191">
        <v>0.22</v>
      </c>
      <c r="AP191" t="s">
        <v>815</v>
      </c>
      <c r="AQ191" t="s">
        <v>815</v>
      </c>
      <c r="AR191">
        <v>70</v>
      </c>
      <c r="AS191" t="s">
        <v>815</v>
      </c>
      <c r="AT191">
        <v>73</v>
      </c>
    </row>
    <row r="192" spans="1:46" ht="15" customHeight="1" x14ac:dyDescent="0.3">
      <c r="A192" s="118" t="s">
        <v>49</v>
      </c>
      <c r="B192" s="118">
        <v>190</v>
      </c>
      <c r="C192" s="118">
        <v>195</v>
      </c>
      <c r="D192" s="118">
        <f t="shared" si="9"/>
        <v>5</v>
      </c>
      <c r="E192" s="127" t="s">
        <v>348</v>
      </c>
      <c r="F192" s="124" t="s">
        <v>372</v>
      </c>
      <c r="G192" s="125" t="s">
        <v>364</v>
      </c>
      <c r="H192" s="125">
        <v>2</v>
      </c>
      <c r="I192" s="125">
        <v>0</v>
      </c>
      <c r="J192" s="125">
        <v>2</v>
      </c>
      <c r="K192" s="125"/>
      <c r="L192" s="118" t="s">
        <v>228</v>
      </c>
      <c r="M192" t="s">
        <v>817</v>
      </c>
      <c r="N192" t="s">
        <v>811</v>
      </c>
      <c r="O192">
        <v>5.79</v>
      </c>
      <c r="P192" t="s">
        <v>816</v>
      </c>
      <c r="Q192">
        <v>470</v>
      </c>
      <c r="R192">
        <v>1.5</v>
      </c>
      <c r="S192" t="s">
        <v>812</v>
      </c>
      <c r="T192">
        <v>1.05</v>
      </c>
      <c r="U192" t="s">
        <v>811</v>
      </c>
      <c r="V192">
        <v>8</v>
      </c>
      <c r="W192">
        <v>44</v>
      </c>
      <c r="X192">
        <v>23</v>
      </c>
      <c r="Y192">
        <v>2.91</v>
      </c>
      <c r="Z192">
        <v>20</v>
      </c>
      <c r="AA192">
        <v>2</v>
      </c>
      <c r="AB192">
        <v>30</v>
      </c>
      <c r="AC192">
        <v>0.28999999999999998</v>
      </c>
      <c r="AD192">
        <v>381</v>
      </c>
      <c r="AE192" t="s">
        <v>813</v>
      </c>
      <c r="AF192">
        <v>0.1</v>
      </c>
      <c r="AG192">
        <v>24</v>
      </c>
      <c r="AH192">
        <v>320</v>
      </c>
      <c r="AI192">
        <v>16</v>
      </c>
      <c r="AJ192">
        <v>0.12</v>
      </c>
      <c r="AK192" t="s">
        <v>816</v>
      </c>
      <c r="AL192">
        <v>8</v>
      </c>
      <c r="AM192">
        <v>78</v>
      </c>
      <c r="AN192">
        <v>20</v>
      </c>
      <c r="AO192">
        <v>0.16</v>
      </c>
      <c r="AP192" t="s">
        <v>815</v>
      </c>
      <c r="AQ192" t="s">
        <v>815</v>
      </c>
      <c r="AR192">
        <v>51</v>
      </c>
      <c r="AS192" t="s">
        <v>815</v>
      </c>
      <c r="AT192">
        <v>57</v>
      </c>
    </row>
    <row r="193" spans="1:46" ht="15" customHeight="1" x14ac:dyDescent="0.3">
      <c r="A193" s="118" t="s">
        <v>49</v>
      </c>
      <c r="B193" s="118">
        <v>195</v>
      </c>
      <c r="C193" s="118">
        <v>200</v>
      </c>
      <c r="D193" s="118">
        <f t="shared" si="9"/>
        <v>5</v>
      </c>
      <c r="E193" s="127" t="s">
        <v>348</v>
      </c>
      <c r="F193" s="124" t="s">
        <v>372</v>
      </c>
      <c r="G193" s="125" t="s">
        <v>364</v>
      </c>
      <c r="H193" s="125">
        <v>1</v>
      </c>
      <c r="I193" s="125">
        <v>0</v>
      </c>
      <c r="J193" s="125">
        <v>0</v>
      </c>
      <c r="K193" s="125"/>
      <c r="L193" s="118" t="s">
        <v>229</v>
      </c>
      <c r="M193" t="s">
        <v>817</v>
      </c>
      <c r="N193" t="s">
        <v>811</v>
      </c>
      <c r="O193">
        <v>5.31</v>
      </c>
      <c r="P193" t="s">
        <v>816</v>
      </c>
      <c r="Q193">
        <v>470</v>
      </c>
      <c r="R193">
        <v>1.4</v>
      </c>
      <c r="S193" t="s">
        <v>812</v>
      </c>
      <c r="T193">
        <v>1.04</v>
      </c>
      <c r="U193" t="s">
        <v>811</v>
      </c>
      <c r="V193">
        <v>12</v>
      </c>
      <c r="W193">
        <v>43</v>
      </c>
      <c r="X193">
        <v>27</v>
      </c>
      <c r="Y193">
        <v>3.29</v>
      </c>
      <c r="Z193">
        <v>10</v>
      </c>
      <c r="AA193">
        <v>1.95</v>
      </c>
      <c r="AB193">
        <v>30</v>
      </c>
      <c r="AC193">
        <v>0.28999999999999998</v>
      </c>
      <c r="AD193">
        <v>422</v>
      </c>
      <c r="AE193" t="s">
        <v>813</v>
      </c>
      <c r="AF193">
        <v>0.08</v>
      </c>
      <c r="AG193">
        <v>28</v>
      </c>
      <c r="AH193">
        <v>310</v>
      </c>
      <c r="AI193">
        <v>20</v>
      </c>
      <c r="AJ193">
        <v>0.27</v>
      </c>
      <c r="AK193" t="s">
        <v>816</v>
      </c>
      <c r="AL193">
        <v>8</v>
      </c>
      <c r="AM193">
        <v>71</v>
      </c>
      <c r="AN193" t="s">
        <v>814</v>
      </c>
      <c r="AO193">
        <v>0.16</v>
      </c>
      <c r="AP193" t="s">
        <v>815</v>
      </c>
      <c r="AQ193" t="s">
        <v>815</v>
      </c>
      <c r="AR193">
        <v>51</v>
      </c>
      <c r="AS193" t="s">
        <v>815</v>
      </c>
      <c r="AT193">
        <v>66</v>
      </c>
    </row>
    <row r="194" spans="1:46" ht="15" customHeight="1" x14ac:dyDescent="0.3">
      <c r="A194" s="118" t="s">
        <v>49</v>
      </c>
      <c r="B194" s="118">
        <v>200</v>
      </c>
      <c r="C194" s="118">
        <v>205</v>
      </c>
      <c r="D194" s="118">
        <f t="shared" si="9"/>
        <v>5</v>
      </c>
      <c r="E194" s="127" t="s">
        <v>348</v>
      </c>
      <c r="F194" s="124" t="s">
        <v>375</v>
      </c>
      <c r="G194" s="125" t="s">
        <v>364</v>
      </c>
      <c r="H194" s="125">
        <v>1</v>
      </c>
      <c r="I194" s="125">
        <v>0</v>
      </c>
      <c r="J194" s="125">
        <v>0</v>
      </c>
      <c r="K194" s="125"/>
      <c r="L194" s="118" t="s">
        <v>230</v>
      </c>
      <c r="M194" t="s">
        <v>817</v>
      </c>
      <c r="N194" t="s">
        <v>811</v>
      </c>
      <c r="O194">
        <v>6.56</v>
      </c>
      <c r="P194" t="s">
        <v>816</v>
      </c>
      <c r="Q194">
        <v>550</v>
      </c>
      <c r="R194">
        <v>1.7</v>
      </c>
      <c r="S194" t="s">
        <v>812</v>
      </c>
      <c r="T194">
        <v>0.74</v>
      </c>
      <c r="U194" t="s">
        <v>811</v>
      </c>
      <c r="V194">
        <v>11</v>
      </c>
      <c r="W194">
        <v>49</v>
      </c>
      <c r="X194">
        <v>28</v>
      </c>
      <c r="Y194">
        <v>3.33</v>
      </c>
      <c r="Z194">
        <v>20</v>
      </c>
      <c r="AA194">
        <v>2.3199999999999998</v>
      </c>
      <c r="AB194">
        <v>40</v>
      </c>
      <c r="AC194">
        <v>0.42</v>
      </c>
      <c r="AD194">
        <v>310</v>
      </c>
      <c r="AE194">
        <v>1</v>
      </c>
      <c r="AF194">
        <v>0.1</v>
      </c>
      <c r="AG194">
        <v>29</v>
      </c>
      <c r="AH194">
        <v>370</v>
      </c>
      <c r="AI194">
        <v>19</v>
      </c>
      <c r="AJ194">
        <v>0.35</v>
      </c>
      <c r="AK194">
        <v>5</v>
      </c>
      <c r="AL194">
        <v>9</v>
      </c>
      <c r="AM194">
        <v>81</v>
      </c>
      <c r="AN194">
        <v>20</v>
      </c>
      <c r="AO194">
        <v>0.18</v>
      </c>
      <c r="AP194" t="s">
        <v>815</v>
      </c>
      <c r="AQ194" t="s">
        <v>815</v>
      </c>
      <c r="AR194">
        <v>61</v>
      </c>
      <c r="AS194" t="s">
        <v>815</v>
      </c>
      <c r="AT194">
        <v>69</v>
      </c>
    </row>
    <row r="195" spans="1:46" ht="15" customHeight="1" x14ac:dyDescent="0.3">
      <c r="A195" s="118" t="s">
        <v>49</v>
      </c>
      <c r="B195" s="118">
        <v>205</v>
      </c>
      <c r="C195" s="118">
        <v>210</v>
      </c>
      <c r="D195" s="118">
        <f t="shared" si="9"/>
        <v>5</v>
      </c>
      <c r="E195" s="127" t="s">
        <v>348</v>
      </c>
      <c r="F195" s="124" t="s">
        <v>375</v>
      </c>
      <c r="G195" s="125" t="s">
        <v>364</v>
      </c>
      <c r="H195" s="125">
        <v>1</v>
      </c>
      <c r="I195" s="125">
        <v>0</v>
      </c>
      <c r="J195" s="125">
        <v>0</v>
      </c>
      <c r="K195" s="125"/>
      <c r="L195" s="118" t="s">
        <v>233</v>
      </c>
      <c r="M195" t="s">
        <v>817</v>
      </c>
      <c r="N195" t="s">
        <v>811</v>
      </c>
      <c r="O195">
        <v>5.52</v>
      </c>
      <c r="P195" t="s">
        <v>816</v>
      </c>
      <c r="Q195">
        <v>470</v>
      </c>
      <c r="R195">
        <v>1.4</v>
      </c>
      <c r="S195" t="s">
        <v>812</v>
      </c>
      <c r="T195">
        <v>1.05</v>
      </c>
      <c r="U195" t="s">
        <v>811</v>
      </c>
      <c r="V195">
        <v>10</v>
      </c>
      <c r="W195">
        <v>43</v>
      </c>
      <c r="X195">
        <v>27</v>
      </c>
      <c r="Y195">
        <v>3.01</v>
      </c>
      <c r="Z195">
        <v>10</v>
      </c>
      <c r="AA195">
        <v>1.95</v>
      </c>
      <c r="AB195">
        <v>30</v>
      </c>
      <c r="AC195">
        <v>0.38</v>
      </c>
      <c r="AD195">
        <v>357</v>
      </c>
      <c r="AE195">
        <v>1</v>
      </c>
      <c r="AF195">
        <v>0.08</v>
      </c>
      <c r="AG195">
        <v>26</v>
      </c>
      <c r="AH195">
        <v>320</v>
      </c>
      <c r="AI195">
        <v>15</v>
      </c>
      <c r="AJ195">
        <v>0.28000000000000003</v>
      </c>
      <c r="AK195" t="s">
        <v>816</v>
      </c>
      <c r="AL195">
        <v>8</v>
      </c>
      <c r="AM195">
        <v>78</v>
      </c>
      <c r="AN195" t="s">
        <v>814</v>
      </c>
      <c r="AO195">
        <v>0.17</v>
      </c>
      <c r="AP195" t="s">
        <v>815</v>
      </c>
      <c r="AQ195" t="s">
        <v>815</v>
      </c>
      <c r="AR195">
        <v>53</v>
      </c>
      <c r="AS195" t="s">
        <v>815</v>
      </c>
      <c r="AT195">
        <v>63</v>
      </c>
    </row>
    <row r="196" spans="1:46" ht="15" customHeight="1" x14ac:dyDescent="0.3">
      <c r="A196" s="118" t="s">
        <v>49</v>
      </c>
      <c r="B196" s="118">
        <v>210</v>
      </c>
      <c r="C196" s="118">
        <v>215</v>
      </c>
      <c r="D196" s="118">
        <f t="shared" si="9"/>
        <v>5</v>
      </c>
      <c r="E196" s="127" t="s">
        <v>348</v>
      </c>
      <c r="F196" s="124" t="s">
        <v>372</v>
      </c>
      <c r="G196" s="125" t="s">
        <v>364</v>
      </c>
      <c r="H196" s="125">
        <v>2</v>
      </c>
      <c r="I196" s="125">
        <v>0</v>
      </c>
      <c r="J196" s="125">
        <v>3</v>
      </c>
      <c r="K196" s="125"/>
      <c r="L196" s="118" t="s">
        <v>234</v>
      </c>
      <c r="M196" t="s">
        <v>817</v>
      </c>
      <c r="N196" t="s">
        <v>811</v>
      </c>
      <c r="O196">
        <v>5.0199999999999996</v>
      </c>
      <c r="P196" t="s">
        <v>816</v>
      </c>
      <c r="Q196">
        <v>450</v>
      </c>
      <c r="R196">
        <v>1.4</v>
      </c>
      <c r="S196" t="s">
        <v>812</v>
      </c>
      <c r="T196">
        <v>0.74</v>
      </c>
      <c r="U196" t="s">
        <v>811</v>
      </c>
      <c r="V196">
        <v>10</v>
      </c>
      <c r="W196">
        <v>35</v>
      </c>
      <c r="X196">
        <v>24</v>
      </c>
      <c r="Y196">
        <v>2.3199999999999998</v>
      </c>
      <c r="Z196">
        <v>20</v>
      </c>
      <c r="AA196">
        <v>1.88</v>
      </c>
      <c r="AB196">
        <v>30</v>
      </c>
      <c r="AC196">
        <v>0.28000000000000003</v>
      </c>
      <c r="AD196">
        <v>207</v>
      </c>
      <c r="AE196" t="s">
        <v>813</v>
      </c>
      <c r="AF196">
        <v>0.08</v>
      </c>
      <c r="AG196">
        <v>20</v>
      </c>
      <c r="AH196">
        <v>310</v>
      </c>
      <c r="AI196">
        <v>14</v>
      </c>
      <c r="AJ196">
        <v>0.18</v>
      </c>
      <c r="AK196" t="s">
        <v>816</v>
      </c>
      <c r="AL196">
        <v>7</v>
      </c>
      <c r="AM196">
        <v>62</v>
      </c>
      <c r="AN196" t="s">
        <v>814</v>
      </c>
      <c r="AO196">
        <v>0.17</v>
      </c>
      <c r="AP196" t="s">
        <v>815</v>
      </c>
      <c r="AQ196" t="s">
        <v>815</v>
      </c>
      <c r="AR196">
        <v>45</v>
      </c>
      <c r="AS196" t="s">
        <v>815</v>
      </c>
      <c r="AT196">
        <v>52</v>
      </c>
    </row>
    <row r="197" spans="1:46" ht="15" customHeight="1" x14ac:dyDescent="0.3">
      <c r="A197" s="118" t="s">
        <v>49</v>
      </c>
      <c r="B197" s="118">
        <v>215</v>
      </c>
      <c r="C197" s="118">
        <v>220</v>
      </c>
      <c r="D197" s="118">
        <v>5</v>
      </c>
      <c r="E197" s="127" t="s">
        <v>348</v>
      </c>
      <c r="F197" s="124" t="s">
        <v>372</v>
      </c>
      <c r="G197" s="125" t="s">
        <v>364</v>
      </c>
      <c r="H197" s="125">
        <v>2</v>
      </c>
      <c r="I197" s="125">
        <v>0</v>
      </c>
      <c r="J197" s="125">
        <v>3</v>
      </c>
      <c r="K197" s="125"/>
      <c r="L197" s="118" t="s">
        <v>235</v>
      </c>
      <c r="M197" t="s">
        <v>817</v>
      </c>
      <c r="N197" t="s">
        <v>811</v>
      </c>
      <c r="O197">
        <v>4.91</v>
      </c>
      <c r="P197" t="s">
        <v>816</v>
      </c>
      <c r="Q197">
        <v>580</v>
      </c>
      <c r="R197">
        <v>1.3</v>
      </c>
      <c r="S197" t="s">
        <v>812</v>
      </c>
      <c r="T197">
        <v>0.89</v>
      </c>
      <c r="U197" t="s">
        <v>811</v>
      </c>
      <c r="V197">
        <v>10</v>
      </c>
      <c r="W197">
        <v>39</v>
      </c>
      <c r="X197">
        <v>30</v>
      </c>
      <c r="Y197">
        <v>2.79</v>
      </c>
      <c r="Z197">
        <v>10</v>
      </c>
      <c r="AA197">
        <v>1.8</v>
      </c>
      <c r="AB197">
        <v>30</v>
      </c>
      <c r="AC197">
        <v>0.38</v>
      </c>
      <c r="AD197">
        <v>270</v>
      </c>
      <c r="AE197" t="s">
        <v>813</v>
      </c>
      <c r="AF197">
        <v>7.0000000000000007E-2</v>
      </c>
      <c r="AG197">
        <v>25</v>
      </c>
      <c r="AH197">
        <v>320</v>
      </c>
      <c r="AI197">
        <v>22</v>
      </c>
      <c r="AJ197">
        <v>0.28999999999999998</v>
      </c>
      <c r="AK197" t="s">
        <v>816</v>
      </c>
      <c r="AL197">
        <v>7</v>
      </c>
      <c r="AM197">
        <v>83</v>
      </c>
      <c r="AN197" t="s">
        <v>814</v>
      </c>
      <c r="AO197">
        <v>0.17</v>
      </c>
      <c r="AP197" t="s">
        <v>815</v>
      </c>
      <c r="AQ197" t="s">
        <v>815</v>
      </c>
      <c r="AR197">
        <v>49</v>
      </c>
      <c r="AS197" t="s">
        <v>815</v>
      </c>
      <c r="AT197">
        <v>63</v>
      </c>
    </row>
    <row r="198" spans="1:46" ht="15" customHeight="1" x14ac:dyDescent="0.3">
      <c r="A198" s="118" t="s">
        <v>50</v>
      </c>
      <c r="B198" s="118">
        <v>0</v>
      </c>
      <c r="C198" s="118">
        <v>8</v>
      </c>
      <c r="D198" s="118">
        <f t="shared" ref="D198:D218" si="10">C198-B198</f>
        <v>8</v>
      </c>
      <c r="E198" s="127" t="s">
        <v>348</v>
      </c>
      <c r="F198" s="124" t="s">
        <v>372</v>
      </c>
      <c r="G198" s="125" t="s">
        <v>316</v>
      </c>
      <c r="H198" s="125">
        <v>2</v>
      </c>
      <c r="I198" s="125">
        <v>0</v>
      </c>
      <c r="J198" s="125">
        <v>3</v>
      </c>
      <c r="K198" s="118"/>
      <c r="L198" s="118" t="s">
        <v>236</v>
      </c>
      <c r="M198" t="s">
        <v>817</v>
      </c>
      <c r="N198" t="s">
        <v>811</v>
      </c>
      <c r="O198">
        <v>5.45</v>
      </c>
      <c r="P198">
        <v>18</v>
      </c>
      <c r="Q198">
        <v>600</v>
      </c>
      <c r="R198">
        <v>1.4</v>
      </c>
      <c r="S198" t="s">
        <v>812</v>
      </c>
      <c r="T198">
        <v>0.33</v>
      </c>
      <c r="U198" t="s">
        <v>811</v>
      </c>
      <c r="V198">
        <v>10</v>
      </c>
      <c r="W198">
        <v>52</v>
      </c>
      <c r="X198">
        <v>26</v>
      </c>
      <c r="Y198">
        <v>3.06</v>
      </c>
      <c r="Z198">
        <v>10</v>
      </c>
      <c r="AA198">
        <v>2.33</v>
      </c>
      <c r="AB198">
        <v>30</v>
      </c>
      <c r="AC198">
        <v>0.38</v>
      </c>
      <c r="AD198">
        <v>383</v>
      </c>
      <c r="AE198" t="s">
        <v>813</v>
      </c>
      <c r="AF198">
        <v>0.13</v>
      </c>
      <c r="AG198">
        <v>25</v>
      </c>
      <c r="AH198">
        <v>340</v>
      </c>
      <c r="AI198">
        <v>14</v>
      </c>
      <c r="AJ198" t="s">
        <v>818</v>
      </c>
      <c r="AK198">
        <v>16</v>
      </c>
      <c r="AL198">
        <v>9</v>
      </c>
      <c r="AM198">
        <v>48</v>
      </c>
      <c r="AN198" t="s">
        <v>814</v>
      </c>
      <c r="AO198">
        <v>0.31</v>
      </c>
      <c r="AP198" t="s">
        <v>815</v>
      </c>
      <c r="AQ198" t="s">
        <v>815</v>
      </c>
      <c r="AR198">
        <v>65</v>
      </c>
      <c r="AS198" t="s">
        <v>815</v>
      </c>
      <c r="AT198">
        <v>66</v>
      </c>
    </row>
    <row r="199" spans="1:46" ht="15" customHeight="1" x14ac:dyDescent="0.3">
      <c r="A199" s="118" t="s">
        <v>50</v>
      </c>
      <c r="B199" s="118">
        <v>8</v>
      </c>
      <c r="C199" s="118">
        <v>13</v>
      </c>
      <c r="D199" s="118">
        <f t="shared" si="10"/>
        <v>5</v>
      </c>
      <c r="E199" s="127" t="s">
        <v>348</v>
      </c>
      <c r="F199" s="124" t="s">
        <v>372</v>
      </c>
      <c r="G199" s="125" t="s">
        <v>316</v>
      </c>
      <c r="H199" s="125">
        <v>2</v>
      </c>
      <c r="I199" s="125">
        <v>0</v>
      </c>
      <c r="J199" s="125">
        <v>3</v>
      </c>
      <c r="K199" s="125"/>
      <c r="L199" s="118" t="s">
        <v>237</v>
      </c>
      <c r="M199" t="s">
        <v>817</v>
      </c>
      <c r="N199" t="s">
        <v>811</v>
      </c>
      <c r="O199">
        <v>7</v>
      </c>
      <c r="P199">
        <v>8</v>
      </c>
      <c r="Q199">
        <v>710</v>
      </c>
      <c r="R199">
        <v>2</v>
      </c>
      <c r="S199" t="s">
        <v>812</v>
      </c>
      <c r="T199">
        <v>0.26</v>
      </c>
      <c r="U199" t="s">
        <v>811</v>
      </c>
      <c r="V199">
        <v>17</v>
      </c>
      <c r="W199">
        <v>65</v>
      </c>
      <c r="X199">
        <v>38</v>
      </c>
      <c r="Y199">
        <v>4.05</v>
      </c>
      <c r="Z199">
        <v>20</v>
      </c>
      <c r="AA199">
        <v>3.51</v>
      </c>
      <c r="AB199">
        <v>40</v>
      </c>
      <c r="AC199">
        <v>0.54</v>
      </c>
      <c r="AD199">
        <v>520</v>
      </c>
      <c r="AE199">
        <v>1</v>
      </c>
      <c r="AF199">
        <v>7.0000000000000007E-2</v>
      </c>
      <c r="AG199">
        <v>35</v>
      </c>
      <c r="AH199">
        <v>310</v>
      </c>
      <c r="AI199">
        <v>16</v>
      </c>
      <c r="AJ199" t="s">
        <v>818</v>
      </c>
      <c r="AK199">
        <v>12</v>
      </c>
      <c r="AL199">
        <v>13</v>
      </c>
      <c r="AM199">
        <v>50</v>
      </c>
      <c r="AN199" t="s">
        <v>814</v>
      </c>
      <c r="AO199">
        <v>0.37</v>
      </c>
      <c r="AP199" t="s">
        <v>815</v>
      </c>
      <c r="AQ199" t="s">
        <v>815</v>
      </c>
      <c r="AR199">
        <v>83</v>
      </c>
      <c r="AS199" t="s">
        <v>815</v>
      </c>
      <c r="AT199">
        <v>77</v>
      </c>
    </row>
    <row r="200" spans="1:46" ht="15" customHeight="1" x14ac:dyDescent="0.3">
      <c r="A200" s="118" t="s">
        <v>50</v>
      </c>
      <c r="B200" s="118">
        <v>13</v>
      </c>
      <c r="C200" s="118">
        <v>18</v>
      </c>
      <c r="D200" s="118">
        <f t="shared" si="10"/>
        <v>5</v>
      </c>
      <c r="E200" s="127" t="s">
        <v>348</v>
      </c>
      <c r="F200" s="124" t="s">
        <v>372</v>
      </c>
      <c r="G200" s="125" t="s">
        <v>316</v>
      </c>
      <c r="H200" s="125">
        <v>2</v>
      </c>
      <c r="I200" s="125">
        <v>0</v>
      </c>
      <c r="J200" s="125">
        <v>3</v>
      </c>
      <c r="K200" s="125"/>
      <c r="L200" s="118" t="s">
        <v>238</v>
      </c>
      <c r="M200" t="s">
        <v>817</v>
      </c>
      <c r="N200" t="s">
        <v>811</v>
      </c>
      <c r="O200">
        <v>5.95</v>
      </c>
      <c r="P200">
        <v>5</v>
      </c>
      <c r="Q200">
        <v>630</v>
      </c>
      <c r="R200">
        <v>1.5</v>
      </c>
      <c r="S200">
        <v>4</v>
      </c>
      <c r="T200">
        <v>0.48</v>
      </c>
      <c r="U200" t="s">
        <v>811</v>
      </c>
      <c r="V200">
        <v>12</v>
      </c>
      <c r="W200">
        <v>55</v>
      </c>
      <c r="X200">
        <v>28</v>
      </c>
      <c r="Y200">
        <v>3.29</v>
      </c>
      <c r="Z200">
        <v>20</v>
      </c>
      <c r="AA200">
        <v>2.69</v>
      </c>
      <c r="AB200">
        <v>30</v>
      </c>
      <c r="AC200">
        <v>0.43</v>
      </c>
      <c r="AD200">
        <v>409</v>
      </c>
      <c r="AE200" t="s">
        <v>813</v>
      </c>
      <c r="AF200">
        <v>0.15</v>
      </c>
      <c r="AG200">
        <v>28</v>
      </c>
      <c r="AH200">
        <v>310</v>
      </c>
      <c r="AI200">
        <v>18</v>
      </c>
      <c r="AJ200" t="s">
        <v>818</v>
      </c>
      <c r="AK200" t="s">
        <v>816</v>
      </c>
      <c r="AL200">
        <v>10</v>
      </c>
      <c r="AM200">
        <v>45</v>
      </c>
      <c r="AN200" t="s">
        <v>814</v>
      </c>
      <c r="AO200">
        <v>0.35</v>
      </c>
      <c r="AP200">
        <v>10</v>
      </c>
      <c r="AQ200" t="s">
        <v>815</v>
      </c>
      <c r="AR200">
        <v>76</v>
      </c>
      <c r="AS200" t="s">
        <v>815</v>
      </c>
      <c r="AT200">
        <v>61</v>
      </c>
    </row>
    <row r="201" spans="1:46" ht="15" customHeight="1" x14ac:dyDescent="0.3">
      <c r="A201" s="118" t="s">
        <v>50</v>
      </c>
      <c r="B201" s="118">
        <v>18</v>
      </c>
      <c r="C201" s="118">
        <v>23</v>
      </c>
      <c r="D201" s="118">
        <f t="shared" si="10"/>
        <v>5</v>
      </c>
      <c r="E201" s="127" t="s">
        <v>348</v>
      </c>
      <c r="F201" s="124" t="s">
        <v>372</v>
      </c>
      <c r="G201" s="125" t="s">
        <v>316</v>
      </c>
      <c r="H201" s="125">
        <v>2</v>
      </c>
      <c r="I201" s="125">
        <v>0</v>
      </c>
      <c r="J201" s="125">
        <v>3</v>
      </c>
      <c r="K201" s="125"/>
      <c r="L201" s="118" t="s">
        <v>239</v>
      </c>
      <c r="M201" t="s">
        <v>817</v>
      </c>
      <c r="N201" t="s">
        <v>811</v>
      </c>
      <c r="O201">
        <v>6.08</v>
      </c>
      <c r="P201">
        <v>9</v>
      </c>
      <c r="Q201">
        <v>670</v>
      </c>
      <c r="R201">
        <v>1.6</v>
      </c>
      <c r="S201" t="s">
        <v>812</v>
      </c>
      <c r="T201">
        <v>0.15</v>
      </c>
      <c r="U201" t="s">
        <v>811</v>
      </c>
      <c r="V201">
        <v>14</v>
      </c>
      <c r="W201">
        <v>54</v>
      </c>
      <c r="X201">
        <v>29</v>
      </c>
      <c r="Y201">
        <v>3.28</v>
      </c>
      <c r="Z201">
        <v>20</v>
      </c>
      <c r="AA201">
        <v>2.84</v>
      </c>
      <c r="AB201">
        <v>30</v>
      </c>
      <c r="AC201">
        <v>0.45</v>
      </c>
      <c r="AD201">
        <v>372</v>
      </c>
      <c r="AE201" t="s">
        <v>813</v>
      </c>
      <c r="AF201">
        <v>0.06</v>
      </c>
      <c r="AG201">
        <v>29</v>
      </c>
      <c r="AH201">
        <v>280</v>
      </c>
      <c r="AI201">
        <v>17</v>
      </c>
      <c r="AJ201" t="s">
        <v>818</v>
      </c>
      <c r="AK201">
        <v>15</v>
      </c>
      <c r="AL201">
        <v>10</v>
      </c>
      <c r="AM201">
        <v>36</v>
      </c>
      <c r="AN201" t="s">
        <v>814</v>
      </c>
      <c r="AO201">
        <v>0.33</v>
      </c>
      <c r="AP201" t="s">
        <v>815</v>
      </c>
      <c r="AQ201" t="s">
        <v>815</v>
      </c>
      <c r="AR201">
        <v>69</v>
      </c>
      <c r="AS201" t="s">
        <v>815</v>
      </c>
      <c r="AT201">
        <v>68</v>
      </c>
    </row>
    <row r="202" spans="1:46" ht="15" customHeight="1" x14ac:dyDescent="0.3">
      <c r="A202" s="118" t="s">
        <v>50</v>
      </c>
      <c r="B202" s="118">
        <v>23</v>
      </c>
      <c r="C202" s="118">
        <v>28</v>
      </c>
      <c r="D202" s="118">
        <f t="shared" si="10"/>
        <v>5</v>
      </c>
      <c r="E202" s="127" t="s">
        <v>348</v>
      </c>
      <c r="F202" s="124" t="s">
        <v>372</v>
      </c>
      <c r="G202" s="125" t="s">
        <v>316</v>
      </c>
      <c r="H202" s="125">
        <v>2</v>
      </c>
      <c r="I202" s="125">
        <v>0</v>
      </c>
      <c r="J202" s="125">
        <v>3</v>
      </c>
      <c r="K202" s="125"/>
      <c r="L202" s="118" t="s">
        <v>240</v>
      </c>
      <c r="M202" t="s">
        <v>817</v>
      </c>
      <c r="N202" t="s">
        <v>811</v>
      </c>
      <c r="O202">
        <v>5.23</v>
      </c>
      <c r="P202" t="s">
        <v>816</v>
      </c>
      <c r="Q202">
        <v>550</v>
      </c>
      <c r="R202">
        <v>1.2</v>
      </c>
      <c r="S202" t="s">
        <v>812</v>
      </c>
      <c r="T202">
        <v>0.38</v>
      </c>
      <c r="U202" t="s">
        <v>811</v>
      </c>
      <c r="V202">
        <v>10</v>
      </c>
      <c r="W202">
        <v>48</v>
      </c>
      <c r="X202">
        <v>23</v>
      </c>
      <c r="Y202">
        <v>2.83</v>
      </c>
      <c r="Z202">
        <v>10</v>
      </c>
      <c r="AA202">
        <v>2.11</v>
      </c>
      <c r="AB202">
        <v>30</v>
      </c>
      <c r="AC202">
        <v>0.4</v>
      </c>
      <c r="AD202">
        <v>393</v>
      </c>
      <c r="AE202" t="s">
        <v>813</v>
      </c>
      <c r="AF202">
        <v>0.05</v>
      </c>
      <c r="AG202">
        <v>24</v>
      </c>
      <c r="AH202">
        <v>270</v>
      </c>
      <c r="AI202">
        <v>15</v>
      </c>
      <c r="AJ202" t="s">
        <v>818</v>
      </c>
      <c r="AK202">
        <v>9</v>
      </c>
      <c r="AL202">
        <v>8</v>
      </c>
      <c r="AM202">
        <v>39</v>
      </c>
      <c r="AN202" t="s">
        <v>814</v>
      </c>
      <c r="AO202">
        <v>0.3</v>
      </c>
      <c r="AP202" t="s">
        <v>815</v>
      </c>
      <c r="AQ202" t="s">
        <v>815</v>
      </c>
      <c r="AR202">
        <v>61</v>
      </c>
      <c r="AS202" t="s">
        <v>815</v>
      </c>
      <c r="AT202">
        <v>53</v>
      </c>
    </row>
    <row r="203" spans="1:46" ht="15" customHeight="1" x14ac:dyDescent="0.3">
      <c r="A203" s="118" t="s">
        <v>50</v>
      </c>
      <c r="B203" s="118">
        <v>28</v>
      </c>
      <c r="C203" s="118">
        <v>33</v>
      </c>
      <c r="D203" s="118">
        <f t="shared" si="10"/>
        <v>5</v>
      </c>
      <c r="E203" s="127" t="s">
        <v>348</v>
      </c>
      <c r="F203" s="124" t="s">
        <v>372</v>
      </c>
      <c r="G203" s="125" t="s">
        <v>316</v>
      </c>
      <c r="H203" s="125">
        <v>2</v>
      </c>
      <c r="I203" s="125">
        <v>0</v>
      </c>
      <c r="J203" s="125">
        <v>3</v>
      </c>
      <c r="K203" s="125"/>
      <c r="L203" s="118" t="s">
        <v>241</v>
      </c>
      <c r="M203" t="s">
        <v>817</v>
      </c>
      <c r="N203" t="s">
        <v>811</v>
      </c>
      <c r="O203">
        <v>6.85</v>
      </c>
      <c r="P203">
        <v>6</v>
      </c>
      <c r="Q203">
        <v>670</v>
      </c>
      <c r="R203">
        <v>1.7</v>
      </c>
      <c r="S203" t="s">
        <v>812</v>
      </c>
      <c r="T203">
        <v>0.34</v>
      </c>
      <c r="U203" t="s">
        <v>811</v>
      </c>
      <c r="V203">
        <v>14</v>
      </c>
      <c r="W203">
        <v>62</v>
      </c>
      <c r="X203">
        <v>30</v>
      </c>
      <c r="Y203">
        <v>3.83</v>
      </c>
      <c r="Z203">
        <v>20</v>
      </c>
      <c r="AA203">
        <v>3.19</v>
      </c>
      <c r="AB203">
        <v>30</v>
      </c>
      <c r="AC203">
        <v>0.46</v>
      </c>
      <c r="AD203">
        <v>474</v>
      </c>
      <c r="AE203">
        <v>1</v>
      </c>
      <c r="AF203">
        <v>0.05</v>
      </c>
      <c r="AG203">
        <v>32</v>
      </c>
      <c r="AH203">
        <v>340</v>
      </c>
      <c r="AI203">
        <v>15</v>
      </c>
      <c r="AJ203" t="s">
        <v>818</v>
      </c>
      <c r="AK203">
        <v>12</v>
      </c>
      <c r="AL203">
        <v>12</v>
      </c>
      <c r="AM203">
        <v>44</v>
      </c>
      <c r="AN203" t="s">
        <v>814</v>
      </c>
      <c r="AO203">
        <v>0.38</v>
      </c>
      <c r="AP203" t="s">
        <v>815</v>
      </c>
      <c r="AQ203" t="s">
        <v>815</v>
      </c>
      <c r="AR203">
        <v>80</v>
      </c>
      <c r="AS203" t="s">
        <v>815</v>
      </c>
      <c r="AT203">
        <v>72</v>
      </c>
    </row>
    <row r="204" spans="1:46" ht="15" customHeight="1" x14ac:dyDescent="0.3">
      <c r="A204" s="118" t="s">
        <v>50</v>
      </c>
      <c r="B204" s="118">
        <v>33</v>
      </c>
      <c r="C204" s="118">
        <v>38</v>
      </c>
      <c r="D204" s="118">
        <f t="shared" si="10"/>
        <v>5</v>
      </c>
      <c r="E204" s="127" t="s">
        <v>348</v>
      </c>
      <c r="F204" s="124" t="s">
        <v>372</v>
      </c>
      <c r="G204" s="125" t="s">
        <v>316</v>
      </c>
      <c r="H204" s="125">
        <v>2</v>
      </c>
      <c r="I204" s="125">
        <v>0</v>
      </c>
      <c r="J204" s="125">
        <v>3</v>
      </c>
      <c r="K204" s="125"/>
      <c r="L204" s="118" t="s">
        <v>242</v>
      </c>
      <c r="M204" t="s">
        <v>817</v>
      </c>
      <c r="N204" t="s">
        <v>811</v>
      </c>
      <c r="O204">
        <v>6.39</v>
      </c>
      <c r="P204">
        <v>6</v>
      </c>
      <c r="Q204">
        <v>630</v>
      </c>
      <c r="R204">
        <v>1.7</v>
      </c>
      <c r="S204">
        <v>3</v>
      </c>
      <c r="T204">
        <v>0.35</v>
      </c>
      <c r="U204" t="s">
        <v>811</v>
      </c>
      <c r="V204">
        <v>11</v>
      </c>
      <c r="W204">
        <v>59</v>
      </c>
      <c r="X204">
        <v>26</v>
      </c>
      <c r="Y204">
        <v>3.61</v>
      </c>
      <c r="Z204">
        <v>20</v>
      </c>
      <c r="AA204">
        <v>2.94</v>
      </c>
      <c r="AB204">
        <v>30</v>
      </c>
      <c r="AC204">
        <v>0.45</v>
      </c>
      <c r="AD204">
        <v>491</v>
      </c>
      <c r="AE204">
        <v>1</v>
      </c>
      <c r="AF204">
        <v>0.04</v>
      </c>
      <c r="AG204">
        <v>29</v>
      </c>
      <c r="AH204">
        <v>300</v>
      </c>
      <c r="AI204">
        <v>15</v>
      </c>
      <c r="AJ204" t="s">
        <v>818</v>
      </c>
      <c r="AK204">
        <v>6</v>
      </c>
      <c r="AL204">
        <v>11</v>
      </c>
      <c r="AM204">
        <v>39</v>
      </c>
      <c r="AN204" t="s">
        <v>814</v>
      </c>
      <c r="AO204">
        <v>0.37</v>
      </c>
      <c r="AP204" t="s">
        <v>815</v>
      </c>
      <c r="AQ204" t="s">
        <v>815</v>
      </c>
      <c r="AR204">
        <v>75</v>
      </c>
      <c r="AS204" t="s">
        <v>815</v>
      </c>
      <c r="AT204">
        <v>70</v>
      </c>
    </row>
    <row r="205" spans="1:46" ht="15" customHeight="1" x14ac:dyDescent="0.3">
      <c r="A205" s="118" t="s">
        <v>50</v>
      </c>
      <c r="B205" s="118">
        <v>38</v>
      </c>
      <c r="C205" s="118">
        <v>43</v>
      </c>
      <c r="D205" s="118">
        <f t="shared" si="10"/>
        <v>5</v>
      </c>
      <c r="E205" s="127" t="s">
        <v>348</v>
      </c>
      <c r="F205" s="124" t="s">
        <v>372</v>
      </c>
      <c r="G205" s="125" t="s">
        <v>316</v>
      </c>
      <c r="H205" s="125">
        <v>2</v>
      </c>
      <c r="I205" s="125">
        <v>0</v>
      </c>
      <c r="J205" s="125">
        <v>3</v>
      </c>
      <c r="K205" s="125"/>
      <c r="L205" s="118" t="s">
        <v>243</v>
      </c>
      <c r="M205" t="s">
        <v>817</v>
      </c>
      <c r="N205" t="s">
        <v>811</v>
      </c>
      <c r="O205">
        <v>4.33</v>
      </c>
      <c r="P205">
        <v>10</v>
      </c>
      <c r="Q205">
        <v>460</v>
      </c>
      <c r="R205">
        <v>0.9</v>
      </c>
      <c r="S205" t="s">
        <v>812</v>
      </c>
      <c r="T205">
        <v>0.06</v>
      </c>
      <c r="U205" t="s">
        <v>811</v>
      </c>
      <c r="V205">
        <v>6</v>
      </c>
      <c r="W205">
        <v>36</v>
      </c>
      <c r="X205">
        <v>12</v>
      </c>
      <c r="Y205">
        <v>1.92</v>
      </c>
      <c r="Z205">
        <v>10</v>
      </c>
      <c r="AA205">
        <v>1.85</v>
      </c>
      <c r="AB205">
        <v>20</v>
      </c>
      <c r="AC205">
        <v>0.27</v>
      </c>
      <c r="AD205">
        <v>187</v>
      </c>
      <c r="AE205">
        <v>1</v>
      </c>
      <c r="AF205">
        <v>0.02</v>
      </c>
      <c r="AG205">
        <v>17</v>
      </c>
      <c r="AH205">
        <v>190</v>
      </c>
      <c r="AI205">
        <v>14</v>
      </c>
      <c r="AJ205" t="s">
        <v>818</v>
      </c>
      <c r="AK205">
        <v>6</v>
      </c>
      <c r="AL205">
        <v>6</v>
      </c>
      <c r="AM205">
        <v>17</v>
      </c>
      <c r="AN205" t="s">
        <v>814</v>
      </c>
      <c r="AO205">
        <v>0.25</v>
      </c>
      <c r="AP205" t="s">
        <v>815</v>
      </c>
      <c r="AQ205" t="s">
        <v>815</v>
      </c>
      <c r="AR205">
        <v>45</v>
      </c>
      <c r="AS205" t="s">
        <v>815</v>
      </c>
      <c r="AT205">
        <v>36</v>
      </c>
    </row>
    <row r="206" spans="1:46" ht="15" customHeight="1" x14ac:dyDescent="0.3">
      <c r="A206" s="118" t="s">
        <v>50</v>
      </c>
      <c r="B206" s="118">
        <v>43</v>
      </c>
      <c r="C206" s="118">
        <v>48</v>
      </c>
      <c r="D206" s="118">
        <f t="shared" si="10"/>
        <v>5</v>
      </c>
      <c r="E206" s="127" t="s">
        <v>348</v>
      </c>
      <c r="F206" s="124" t="s">
        <v>372</v>
      </c>
      <c r="G206" s="125" t="s">
        <v>316</v>
      </c>
      <c r="H206" s="125">
        <v>2</v>
      </c>
      <c r="I206" s="125">
        <v>0</v>
      </c>
      <c r="J206" s="125">
        <v>3</v>
      </c>
      <c r="K206" s="125"/>
      <c r="L206" s="118" t="s">
        <v>244</v>
      </c>
      <c r="M206" t="s">
        <v>817</v>
      </c>
      <c r="N206" t="s">
        <v>811</v>
      </c>
      <c r="O206">
        <v>6.86</v>
      </c>
      <c r="P206">
        <v>13</v>
      </c>
      <c r="Q206">
        <v>600</v>
      </c>
      <c r="R206">
        <v>2</v>
      </c>
      <c r="S206" t="s">
        <v>812</v>
      </c>
      <c r="T206">
        <v>4.76</v>
      </c>
      <c r="U206" t="s">
        <v>811</v>
      </c>
      <c r="V206">
        <v>18</v>
      </c>
      <c r="W206">
        <v>67</v>
      </c>
      <c r="X206">
        <v>37</v>
      </c>
      <c r="Y206">
        <v>4.18</v>
      </c>
      <c r="Z206">
        <v>20</v>
      </c>
      <c r="AA206">
        <v>3.22</v>
      </c>
      <c r="AB206">
        <v>30</v>
      </c>
      <c r="AC206">
        <v>0.46</v>
      </c>
      <c r="AD206">
        <v>774</v>
      </c>
      <c r="AE206">
        <v>1</v>
      </c>
      <c r="AF206">
        <v>0.06</v>
      </c>
      <c r="AG206">
        <v>37</v>
      </c>
      <c r="AH206">
        <v>470</v>
      </c>
      <c r="AI206">
        <v>17</v>
      </c>
      <c r="AJ206">
        <v>0.01</v>
      </c>
      <c r="AK206">
        <v>21</v>
      </c>
      <c r="AL206">
        <v>12</v>
      </c>
      <c r="AM206">
        <v>226</v>
      </c>
      <c r="AN206" t="s">
        <v>814</v>
      </c>
      <c r="AO206">
        <v>0.38</v>
      </c>
      <c r="AP206" t="s">
        <v>815</v>
      </c>
      <c r="AQ206" t="s">
        <v>815</v>
      </c>
      <c r="AR206">
        <v>85</v>
      </c>
      <c r="AS206" t="s">
        <v>815</v>
      </c>
      <c r="AT206">
        <v>96</v>
      </c>
    </row>
    <row r="207" spans="1:46" ht="15" customHeight="1" x14ac:dyDescent="0.3">
      <c r="A207" s="118" t="s">
        <v>50</v>
      </c>
      <c r="B207" s="118">
        <v>48</v>
      </c>
      <c r="C207" s="118">
        <v>50</v>
      </c>
      <c r="D207" s="129">
        <f t="shared" si="10"/>
        <v>2</v>
      </c>
      <c r="E207" s="127" t="s">
        <v>348</v>
      </c>
      <c r="F207" s="124" t="s">
        <v>372</v>
      </c>
      <c r="G207" s="125" t="s">
        <v>316</v>
      </c>
      <c r="H207" s="125">
        <v>2</v>
      </c>
      <c r="I207" s="125">
        <v>0</v>
      </c>
      <c r="J207" s="125">
        <v>3</v>
      </c>
      <c r="K207" s="125"/>
      <c r="L207" s="118" t="s">
        <v>245</v>
      </c>
      <c r="M207" t="s">
        <v>817</v>
      </c>
      <c r="N207" t="s">
        <v>811</v>
      </c>
      <c r="O207">
        <v>8.3000000000000007</v>
      </c>
      <c r="P207">
        <v>8</v>
      </c>
      <c r="Q207">
        <v>550</v>
      </c>
      <c r="R207">
        <v>2.2000000000000002</v>
      </c>
      <c r="S207" t="s">
        <v>812</v>
      </c>
      <c r="T207">
        <v>1.17</v>
      </c>
      <c r="U207" t="s">
        <v>811</v>
      </c>
      <c r="V207">
        <v>21</v>
      </c>
      <c r="W207">
        <v>78</v>
      </c>
      <c r="X207">
        <v>42</v>
      </c>
      <c r="Y207">
        <v>5.1100000000000003</v>
      </c>
      <c r="Z207">
        <v>20</v>
      </c>
      <c r="AA207">
        <v>3.2</v>
      </c>
      <c r="AB207">
        <v>50</v>
      </c>
      <c r="AC207">
        <v>0.45</v>
      </c>
      <c r="AD207">
        <v>813</v>
      </c>
      <c r="AE207" t="s">
        <v>813</v>
      </c>
      <c r="AF207">
        <v>0.06</v>
      </c>
      <c r="AG207">
        <v>46</v>
      </c>
      <c r="AH207">
        <v>410</v>
      </c>
      <c r="AI207">
        <v>22</v>
      </c>
      <c r="AJ207">
        <v>0.01</v>
      </c>
      <c r="AK207" t="s">
        <v>816</v>
      </c>
      <c r="AL207">
        <v>16</v>
      </c>
      <c r="AM207">
        <v>83</v>
      </c>
      <c r="AN207">
        <v>20</v>
      </c>
      <c r="AO207">
        <v>0.44</v>
      </c>
      <c r="AP207" t="s">
        <v>815</v>
      </c>
      <c r="AQ207" t="s">
        <v>815</v>
      </c>
      <c r="AR207">
        <v>91</v>
      </c>
      <c r="AS207" t="s">
        <v>815</v>
      </c>
      <c r="AT207">
        <v>113</v>
      </c>
    </row>
    <row r="208" spans="1:46" ht="15" customHeight="1" x14ac:dyDescent="0.3">
      <c r="A208" s="118" t="s">
        <v>50</v>
      </c>
      <c r="B208" s="118">
        <v>50</v>
      </c>
      <c r="C208" s="118">
        <v>55</v>
      </c>
      <c r="D208" s="118">
        <f t="shared" si="10"/>
        <v>5</v>
      </c>
      <c r="E208" s="127" t="s">
        <v>348</v>
      </c>
      <c r="F208" s="124" t="s">
        <v>372</v>
      </c>
      <c r="G208" s="125" t="s">
        <v>316</v>
      </c>
      <c r="H208" s="125">
        <v>2</v>
      </c>
      <c r="I208" s="125">
        <v>0</v>
      </c>
      <c r="J208" s="125">
        <v>3</v>
      </c>
      <c r="K208" s="125"/>
      <c r="L208" s="118" t="s">
        <v>246</v>
      </c>
      <c r="M208" t="s">
        <v>817</v>
      </c>
      <c r="N208" t="s">
        <v>811</v>
      </c>
      <c r="O208">
        <v>9.0500000000000007</v>
      </c>
      <c r="P208">
        <v>8</v>
      </c>
      <c r="Q208">
        <v>690</v>
      </c>
      <c r="R208">
        <v>2.8</v>
      </c>
      <c r="S208">
        <v>2</v>
      </c>
      <c r="T208">
        <v>1.1200000000000001</v>
      </c>
      <c r="U208" t="s">
        <v>811</v>
      </c>
      <c r="V208">
        <v>21</v>
      </c>
      <c r="W208">
        <v>85</v>
      </c>
      <c r="X208">
        <v>42</v>
      </c>
      <c r="Y208">
        <v>5.2</v>
      </c>
      <c r="Z208">
        <v>20</v>
      </c>
      <c r="AA208">
        <v>3.53</v>
      </c>
      <c r="AB208">
        <v>50</v>
      </c>
      <c r="AC208">
        <v>0.94</v>
      </c>
      <c r="AD208">
        <v>703</v>
      </c>
      <c r="AE208">
        <v>1</v>
      </c>
      <c r="AF208">
        <v>0.1</v>
      </c>
      <c r="AG208">
        <v>52</v>
      </c>
      <c r="AH208">
        <v>470</v>
      </c>
      <c r="AI208">
        <v>32</v>
      </c>
      <c r="AJ208">
        <v>0.01</v>
      </c>
      <c r="AK208" t="s">
        <v>816</v>
      </c>
      <c r="AL208">
        <v>17</v>
      </c>
      <c r="AM208">
        <v>95</v>
      </c>
      <c r="AN208">
        <v>20</v>
      </c>
      <c r="AO208">
        <v>0.45</v>
      </c>
      <c r="AP208" t="s">
        <v>815</v>
      </c>
      <c r="AQ208" t="s">
        <v>815</v>
      </c>
      <c r="AR208">
        <v>107</v>
      </c>
      <c r="AS208" t="s">
        <v>815</v>
      </c>
      <c r="AT208">
        <v>117</v>
      </c>
    </row>
    <row r="209" spans="1:46" ht="15" customHeight="1" x14ac:dyDescent="0.3">
      <c r="A209" s="118" t="s">
        <v>50</v>
      </c>
      <c r="B209" s="118">
        <v>55</v>
      </c>
      <c r="C209" s="118">
        <v>60</v>
      </c>
      <c r="D209" s="118">
        <f t="shared" si="10"/>
        <v>5</v>
      </c>
      <c r="E209" s="127" t="s">
        <v>348</v>
      </c>
      <c r="F209" s="124" t="s">
        <v>372</v>
      </c>
      <c r="G209" s="125" t="s">
        <v>316</v>
      </c>
      <c r="H209" s="125">
        <v>2</v>
      </c>
      <c r="I209" s="125">
        <v>0</v>
      </c>
      <c r="J209" s="125">
        <v>3</v>
      </c>
      <c r="K209" s="125"/>
      <c r="L209" s="118" t="s">
        <v>247</v>
      </c>
      <c r="M209" t="s">
        <v>817</v>
      </c>
      <c r="N209" t="s">
        <v>811</v>
      </c>
      <c r="O209">
        <v>7.97</v>
      </c>
      <c r="P209" t="s">
        <v>816</v>
      </c>
      <c r="Q209">
        <v>550</v>
      </c>
      <c r="R209">
        <v>2.4</v>
      </c>
      <c r="S209" t="s">
        <v>812</v>
      </c>
      <c r="T209">
        <v>1.43</v>
      </c>
      <c r="U209" t="s">
        <v>811</v>
      </c>
      <c r="V209">
        <v>16</v>
      </c>
      <c r="W209">
        <v>68</v>
      </c>
      <c r="X209">
        <v>35</v>
      </c>
      <c r="Y209">
        <v>4.49</v>
      </c>
      <c r="Z209">
        <v>20</v>
      </c>
      <c r="AA209">
        <v>2.9</v>
      </c>
      <c r="AB209">
        <v>50</v>
      </c>
      <c r="AC209">
        <v>0.62</v>
      </c>
      <c r="AD209">
        <v>632</v>
      </c>
      <c r="AE209">
        <v>1</v>
      </c>
      <c r="AF209">
        <v>0.1</v>
      </c>
      <c r="AG209">
        <v>38</v>
      </c>
      <c r="AH209">
        <v>490</v>
      </c>
      <c r="AI209">
        <v>22</v>
      </c>
      <c r="AJ209">
        <v>0.01</v>
      </c>
      <c r="AK209" t="s">
        <v>816</v>
      </c>
      <c r="AL209">
        <v>13</v>
      </c>
      <c r="AM209">
        <v>114</v>
      </c>
      <c r="AN209">
        <v>20</v>
      </c>
      <c r="AO209">
        <v>0.36</v>
      </c>
      <c r="AP209" t="s">
        <v>815</v>
      </c>
      <c r="AQ209" t="s">
        <v>815</v>
      </c>
      <c r="AR209">
        <v>85</v>
      </c>
      <c r="AS209" t="s">
        <v>815</v>
      </c>
      <c r="AT209">
        <v>87</v>
      </c>
    </row>
    <row r="210" spans="1:46" ht="15" customHeight="1" x14ac:dyDescent="0.3">
      <c r="A210" s="118" t="s">
        <v>50</v>
      </c>
      <c r="B210" s="118">
        <v>60</v>
      </c>
      <c r="C210" s="118">
        <v>65</v>
      </c>
      <c r="D210" s="118">
        <f t="shared" si="10"/>
        <v>5</v>
      </c>
      <c r="E210" s="127" t="s">
        <v>348</v>
      </c>
      <c r="F210" s="124" t="s">
        <v>372</v>
      </c>
      <c r="G210" s="125" t="s">
        <v>316</v>
      </c>
      <c r="H210" s="125">
        <v>2</v>
      </c>
      <c r="I210" s="125">
        <v>0</v>
      </c>
      <c r="J210" s="125">
        <v>3</v>
      </c>
      <c r="K210" s="125"/>
      <c r="L210" s="118" t="s">
        <v>248</v>
      </c>
      <c r="M210" t="s">
        <v>817</v>
      </c>
      <c r="N210" t="s">
        <v>811</v>
      </c>
      <c r="O210">
        <v>4.87</v>
      </c>
      <c r="P210" t="s">
        <v>816</v>
      </c>
      <c r="Q210">
        <v>400</v>
      </c>
      <c r="R210">
        <v>1.4</v>
      </c>
      <c r="S210" t="s">
        <v>812</v>
      </c>
      <c r="T210">
        <v>14.35</v>
      </c>
      <c r="U210" t="s">
        <v>811</v>
      </c>
      <c r="V210">
        <v>11</v>
      </c>
      <c r="W210">
        <v>41</v>
      </c>
      <c r="X210">
        <v>27</v>
      </c>
      <c r="Y210">
        <v>2.78</v>
      </c>
      <c r="Z210">
        <v>10</v>
      </c>
      <c r="AA210">
        <v>1.91</v>
      </c>
      <c r="AB210">
        <v>30</v>
      </c>
      <c r="AC210">
        <v>0.43</v>
      </c>
      <c r="AD210">
        <v>659</v>
      </c>
      <c r="AE210">
        <v>1</v>
      </c>
      <c r="AF210">
        <v>0.06</v>
      </c>
      <c r="AG210">
        <v>23</v>
      </c>
      <c r="AH210">
        <v>440</v>
      </c>
      <c r="AI210">
        <v>17</v>
      </c>
      <c r="AJ210">
        <v>0.02</v>
      </c>
      <c r="AK210">
        <v>8</v>
      </c>
      <c r="AL210">
        <v>9</v>
      </c>
      <c r="AM210">
        <v>805</v>
      </c>
      <c r="AN210" t="s">
        <v>814</v>
      </c>
      <c r="AO210">
        <v>0.23</v>
      </c>
      <c r="AP210" t="s">
        <v>815</v>
      </c>
      <c r="AQ210" t="s">
        <v>815</v>
      </c>
      <c r="AR210">
        <v>57</v>
      </c>
      <c r="AS210" t="s">
        <v>815</v>
      </c>
      <c r="AT210">
        <v>55</v>
      </c>
    </row>
    <row r="211" spans="1:46" ht="15" customHeight="1" x14ac:dyDescent="0.3">
      <c r="A211" s="118" t="s">
        <v>50</v>
      </c>
      <c r="B211" s="118">
        <v>65</v>
      </c>
      <c r="C211" s="118">
        <v>70</v>
      </c>
      <c r="D211" s="118">
        <f t="shared" si="10"/>
        <v>5</v>
      </c>
      <c r="E211" s="127" t="s">
        <v>348</v>
      </c>
      <c r="F211" s="124" t="s">
        <v>372</v>
      </c>
      <c r="G211" s="125" t="s">
        <v>316</v>
      </c>
      <c r="H211" s="125">
        <v>2</v>
      </c>
      <c r="I211" s="125">
        <v>0</v>
      </c>
      <c r="J211" s="125">
        <v>3</v>
      </c>
      <c r="K211" s="125"/>
      <c r="L211" s="118" t="s">
        <v>260</v>
      </c>
      <c r="M211">
        <v>1E-3</v>
      </c>
      <c r="N211" t="s">
        <v>811</v>
      </c>
      <c r="O211">
        <v>3.59</v>
      </c>
      <c r="P211">
        <v>5</v>
      </c>
      <c r="Q211">
        <v>350</v>
      </c>
      <c r="R211">
        <v>1</v>
      </c>
      <c r="S211" t="s">
        <v>812</v>
      </c>
      <c r="T211">
        <v>12.55</v>
      </c>
      <c r="U211" t="s">
        <v>811</v>
      </c>
      <c r="V211">
        <v>8</v>
      </c>
      <c r="W211">
        <v>35</v>
      </c>
      <c r="X211">
        <v>18</v>
      </c>
      <c r="Y211">
        <v>2.2999999999999998</v>
      </c>
      <c r="Z211">
        <v>10</v>
      </c>
      <c r="AA211">
        <v>1.37</v>
      </c>
      <c r="AB211">
        <v>20</v>
      </c>
      <c r="AC211">
        <v>0.32</v>
      </c>
      <c r="AD211">
        <v>487</v>
      </c>
      <c r="AE211">
        <v>1</v>
      </c>
      <c r="AF211">
        <v>0.04</v>
      </c>
      <c r="AG211">
        <v>17</v>
      </c>
      <c r="AH211">
        <v>400</v>
      </c>
      <c r="AI211">
        <v>12</v>
      </c>
      <c r="AJ211" t="s">
        <v>818</v>
      </c>
      <c r="AK211">
        <v>10</v>
      </c>
      <c r="AL211">
        <v>7</v>
      </c>
      <c r="AM211">
        <v>897</v>
      </c>
      <c r="AN211" t="s">
        <v>814</v>
      </c>
      <c r="AO211">
        <v>0.21</v>
      </c>
      <c r="AP211" t="s">
        <v>815</v>
      </c>
      <c r="AQ211" t="s">
        <v>815</v>
      </c>
      <c r="AR211">
        <v>47</v>
      </c>
      <c r="AS211" t="s">
        <v>815</v>
      </c>
      <c r="AT211">
        <v>42</v>
      </c>
    </row>
    <row r="212" spans="1:46" ht="15" customHeight="1" x14ac:dyDescent="0.3">
      <c r="A212" s="118" t="s">
        <v>50</v>
      </c>
      <c r="B212" s="118">
        <v>70</v>
      </c>
      <c r="C212" s="118">
        <v>75</v>
      </c>
      <c r="D212" s="118">
        <f t="shared" si="10"/>
        <v>5</v>
      </c>
      <c r="E212" s="127" t="s">
        <v>348</v>
      </c>
      <c r="F212" s="124" t="s">
        <v>372</v>
      </c>
      <c r="G212" s="125" t="s">
        <v>316</v>
      </c>
      <c r="H212" s="125">
        <v>2</v>
      </c>
      <c r="I212" s="125">
        <v>0</v>
      </c>
      <c r="J212" s="125">
        <v>3</v>
      </c>
      <c r="K212" s="125"/>
      <c r="L212" s="118" t="s">
        <v>261</v>
      </c>
      <c r="M212">
        <v>0.01</v>
      </c>
      <c r="N212" t="s">
        <v>811</v>
      </c>
      <c r="O212">
        <v>3.64</v>
      </c>
      <c r="P212">
        <v>68</v>
      </c>
      <c r="Q212">
        <v>370</v>
      </c>
      <c r="R212">
        <v>0.9</v>
      </c>
      <c r="S212" t="s">
        <v>812</v>
      </c>
      <c r="T212">
        <v>4.01</v>
      </c>
      <c r="U212" t="s">
        <v>811</v>
      </c>
      <c r="V212">
        <v>15</v>
      </c>
      <c r="W212">
        <v>37</v>
      </c>
      <c r="X212">
        <v>20</v>
      </c>
      <c r="Y212">
        <v>2.4900000000000002</v>
      </c>
      <c r="Z212">
        <v>10</v>
      </c>
      <c r="AA212">
        <v>1.66</v>
      </c>
      <c r="AB212">
        <v>20</v>
      </c>
      <c r="AC212">
        <v>0.32</v>
      </c>
      <c r="AD212">
        <v>439</v>
      </c>
      <c r="AE212">
        <v>1</v>
      </c>
      <c r="AF212">
        <v>0.03</v>
      </c>
      <c r="AG212">
        <v>21</v>
      </c>
      <c r="AH212">
        <v>340</v>
      </c>
      <c r="AI212">
        <v>23</v>
      </c>
      <c r="AJ212">
        <v>0.02</v>
      </c>
      <c r="AK212">
        <v>12</v>
      </c>
      <c r="AL212">
        <v>6</v>
      </c>
      <c r="AM212">
        <v>214</v>
      </c>
      <c r="AN212" t="s">
        <v>814</v>
      </c>
      <c r="AO212">
        <v>0.21</v>
      </c>
      <c r="AP212" t="s">
        <v>815</v>
      </c>
      <c r="AQ212" t="s">
        <v>815</v>
      </c>
      <c r="AR212">
        <v>42</v>
      </c>
      <c r="AS212">
        <v>60</v>
      </c>
      <c r="AT212">
        <v>35</v>
      </c>
    </row>
    <row r="213" spans="1:46" ht="15" customHeight="1" x14ac:dyDescent="0.3">
      <c r="A213" s="118" t="s">
        <v>50</v>
      </c>
      <c r="B213" s="118">
        <v>75</v>
      </c>
      <c r="C213" s="118">
        <v>80</v>
      </c>
      <c r="D213" s="118">
        <f t="shared" si="10"/>
        <v>5</v>
      </c>
      <c r="E213" s="127" t="s">
        <v>348</v>
      </c>
      <c r="F213" s="124" t="s">
        <v>372</v>
      </c>
      <c r="G213" s="125" t="s">
        <v>316</v>
      </c>
      <c r="H213" s="125">
        <v>2</v>
      </c>
      <c r="I213" s="125">
        <v>0</v>
      </c>
      <c r="J213" s="125">
        <v>3</v>
      </c>
      <c r="K213" s="125"/>
      <c r="L213" s="118" t="s">
        <v>262</v>
      </c>
      <c r="M213">
        <v>3.0000000000000001E-3</v>
      </c>
      <c r="N213" t="s">
        <v>811</v>
      </c>
      <c r="O213">
        <v>1.8</v>
      </c>
      <c r="P213">
        <v>26</v>
      </c>
      <c r="Q213">
        <v>220</v>
      </c>
      <c r="R213" t="s">
        <v>811</v>
      </c>
      <c r="S213" t="s">
        <v>812</v>
      </c>
      <c r="T213">
        <v>5.51</v>
      </c>
      <c r="U213" t="s">
        <v>811</v>
      </c>
      <c r="V213">
        <v>3</v>
      </c>
      <c r="W213">
        <v>23</v>
      </c>
      <c r="X213">
        <v>7</v>
      </c>
      <c r="Y213">
        <v>1.1000000000000001</v>
      </c>
      <c r="Z213" t="s">
        <v>815</v>
      </c>
      <c r="AA213">
        <v>0.86</v>
      </c>
      <c r="AB213">
        <v>10</v>
      </c>
      <c r="AC213">
        <v>0.17</v>
      </c>
      <c r="AD213">
        <v>294</v>
      </c>
      <c r="AE213">
        <v>1</v>
      </c>
      <c r="AF213">
        <v>0.02</v>
      </c>
      <c r="AG213">
        <v>7</v>
      </c>
      <c r="AH213">
        <v>200</v>
      </c>
      <c r="AI213">
        <v>10</v>
      </c>
      <c r="AJ213">
        <v>0.01</v>
      </c>
      <c r="AK213">
        <v>5</v>
      </c>
      <c r="AL213">
        <v>2</v>
      </c>
      <c r="AM213">
        <v>242</v>
      </c>
      <c r="AN213" t="s">
        <v>814</v>
      </c>
      <c r="AO213">
        <v>0.11</v>
      </c>
      <c r="AP213" t="s">
        <v>815</v>
      </c>
      <c r="AQ213" t="s">
        <v>815</v>
      </c>
      <c r="AR213">
        <v>19</v>
      </c>
      <c r="AS213" t="s">
        <v>815</v>
      </c>
      <c r="AT213">
        <v>12</v>
      </c>
    </row>
    <row r="214" spans="1:46" ht="15" customHeight="1" x14ac:dyDescent="0.3">
      <c r="A214" s="118" t="s">
        <v>50</v>
      </c>
      <c r="B214" s="118">
        <v>80</v>
      </c>
      <c r="C214" s="118">
        <v>85</v>
      </c>
      <c r="D214" s="118">
        <f t="shared" si="10"/>
        <v>5</v>
      </c>
      <c r="E214" s="127" t="s">
        <v>348</v>
      </c>
      <c r="F214" s="124" t="s">
        <v>372</v>
      </c>
      <c r="G214" s="125" t="s">
        <v>316</v>
      </c>
      <c r="H214" s="125">
        <v>2</v>
      </c>
      <c r="I214" s="125">
        <v>0</v>
      </c>
      <c r="J214" s="125">
        <v>3</v>
      </c>
      <c r="K214" s="125"/>
      <c r="L214" s="118" t="s">
        <v>263</v>
      </c>
      <c r="M214">
        <v>4.0000000000000001E-3</v>
      </c>
      <c r="N214" t="s">
        <v>811</v>
      </c>
      <c r="O214">
        <v>2.11</v>
      </c>
      <c r="P214">
        <v>31</v>
      </c>
      <c r="Q214">
        <v>250</v>
      </c>
      <c r="R214">
        <v>0.5</v>
      </c>
      <c r="S214" t="s">
        <v>812</v>
      </c>
      <c r="T214">
        <v>7.39</v>
      </c>
      <c r="U214" t="s">
        <v>811</v>
      </c>
      <c r="V214">
        <v>4</v>
      </c>
      <c r="W214">
        <v>25</v>
      </c>
      <c r="X214">
        <v>9</v>
      </c>
      <c r="Y214">
        <v>1.32</v>
      </c>
      <c r="Z214" t="s">
        <v>815</v>
      </c>
      <c r="AA214">
        <v>0.99</v>
      </c>
      <c r="AB214">
        <v>10</v>
      </c>
      <c r="AC214">
        <v>0.2</v>
      </c>
      <c r="AD214">
        <v>308</v>
      </c>
      <c r="AE214">
        <v>1</v>
      </c>
      <c r="AF214">
        <v>0.02</v>
      </c>
      <c r="AG214">
        <v>10</v>
      </c>
      <c r="AH214">
        <v>250</v>
      </c>
      <c r="AI214">
        <v>14</v>
      </c>
      <c r="AJ214">
        <v>0.04</v>
      </c>
      <c r="AK214">
        <v>5</v>
      </c>
      <c r="AL214">
        <v>3</v>
      </c>
      <c r="AM214">
        <v>294</v>
      </c>
      <c r="AN214" t="s">
        <v>814</v>
      </c>
      <c r="AO214">
        <v>0.11</v>
      </c>
      <c r="AP214" t="s">
        <v>815</v>
      </c>
      <c r="AQ214" t="s">
        <v>815</v>
      </c>
      <c r="AR214">
        <v>19</v>
      </c>
      <c r="AS214" t="s">
        <v>815</v>
      </c>
      <c r="AT214">
        <v>17</v>
      </c>
    </row>
    <row r="215" spans="1:46" ht="15" customHeight="1" x14ac:dyDescent="0.3">
      <c r="A215" s="118" t="s">
        <v>50</v>
      </c>
      <c r="B215" s="118">
        <v>85</v>
      </c>
      <c r="C215" s="118">
        <v>90</v>
      </c>
      <c r="D215" s="118">
        <f t="shared" si="10"/>
        <v>5</v>
      </c>
      <c r="E215" s="127" t="s">
        <v>348</v>
      </c>
      <c r="F215" s="124" t="s">
        <v>372</v>
      </c>
      <c r="G215" s="125" t="s">
        <v>316</v>
      </c>
      <c r="H215" s="125">
        <v>2</v>
      </c>
      <c r="I215" s="125">
        <v>0</v>
      </c>
      <c r="J215" s="125">
        <v>3</v>
      </c>
      <c r="K215" s="125"/>
      <c r="L215" s="118" t="s">
        <v>264</v>
      </c>
      <c r="M215">
        <v>1E-3</v>
      </c>
      <c r="N215" t="s">
        <v>811</v>
      </c>
      <c r="O215">
        <v>3.21</v>
      </c>
      <c r="P215">
        <v>20</v>
      </c>
      <c r="Q215">
        <v>290</v>
      </c>
      <c r="R215">
        <v>0.9</v>
      </c>
      <c r="S215">
        <v>2</v>
      </c>
      <c r="T215">
        <v>12.1</v>
      </c>
      <c r="U215" t="s">
        <v>811</v>
      </c>
      <c r="V215">
        <v>8</v>
      </c>
      <c r="W215">
        <v>32</v>
      </c>
      <c r="X215">
        <v>19</v>
      </c>
      <c r="Y215">
        <v>2.2400000000000002</v>
      </c>
      <c r="Z215">
        <v>10</v>
      </c>
      <c r="AA215">
        <v>1.28</v>
      </c>
      <c r="AB215">
        <v>20</v>
      </c>
      <c r="AC215">
        <v>0.28999999999999998</v>
      </c>
      <c r="AD215">
        <v>661</v>
      </c>
      <c r="AE215" t="s">
        <v>813</v>
      </c>
      <c r="AF215">
        <v>0.08</v>
      </c>
      <c r="AG215">
        <v>17</v>
      </c>
      <c r="AH215">
        <v>340</v>
      </c>
      <c r="AI215">
        <v>14</v>
      </c>
      <c r="AJ215">
        <v>0.04</v>
      </c>
      <c r="AK215">
        <v>10</v>
      </c>
      <c r="AL215">
        <v>6</v>
      </c>
      <c r="AM215">
        <v>871</v>
      </c>
      <c r="AN215" t="s">
        <v>814</v>
      </c>
      <c r="AO215">
        <v>0.15</v>
      </c>
      <c r="AP215" t="s">
        <v>815</v>
      </c>
      <c r="AQ215" t="s">
        <v>815</v>
      </c>
      <c r="AR215">
        <v>37</v>
      </c>
      <c r="AS215" t="s">
        <v>815</v>
      </c>
      <c r="AT215">
        <v>37</v>
      </c>
    </row>
    <row r="216" spans="1:46" ht="15" customHeight="1" x14ac:dyDescent="0.3">
      <c r="A216" s="118" t="s">
        <v>50</v>
      </c>
      <c r="B216" s="118">
        <v>90</v>
      </c>
      <c r="C216" s="118">
        <v>95</v>
      </c>
      <c r="D216" s="118">
        <f t="shared" si="10"/>
        <v>5</v>
      </c>
      <c r="E216" s="127" t="s">
        <v>348</v>
      </c>
      <c r="F216" s="124" t="s">
        <v>372</v>
      </c>
      <c r="G216" s="125" t="s">
        <v>316</v>
      </c>
      <c r="H216" s="125">
        <v>2</v>
      </c>
      <c r="I216" s="125">
        <v>0</v>
      </c>
      <c r="J216" s="125">
        <v>3</v>
      </c>
      <c r="K216" s="125"/>
      <c r="L216" s="118" t="s">
        <v>265</v>
      </c>
      <c r="M216" t="s">
        <v>817</v>
      </c>
      <c r="N216" t="s">
        <v>811</v>
      </c>
      <c r="O216">
        <v>4.9800000000000004</v>
      </c>
      <c r="P216" t="s">
        <v>816</v>
      </c>
      <c r="Q216">
        <v>380</v>
      </c>
      <c r="R216">
        <v>1.3</v>
      </c>
      <c r="S216" t="s">
        <v>812</v>
      </c>
      <c r="T216">
        <v>14.65</v>
      </c>
      <c r="U216" t="s">
        <v>811</v>
      </c>
      <c r="V216">
        <v>12</v>
      </c>
      <c r="W216">
        <v>42</v>
      </c>
      <c r="X216">
        <v>29</v>
      </c>
      <c r="Y216">
        <v>3.02</v>
      </c>
      <c r="Z216">
        <v>10</v>
      </c>
      <c r="AA216">
        <v>2.0499999999999998</v>
      </c>
      <c r="AB216">
        <v>30</v>
      </c>
      <c r="AC216">
        <v>0.39</v>
      </c>
      <c r="AD216">
        <v>966</v>
      </c>
      <c r="AE216">
        <v>1</v>
      </c>
      <c r="AF216">
        <v>0.09</v>
      </c>
      <c r="AG216">
        <v>27</v>
      </c>
      <c r="AH216">
        <v>390</v>
      </c>
      <c r="AI216">
        <v>16</v>
      </c>
      <c r="AJ216">
        <v>0.03</v>
      </c>
      <c r="AK216">
        <v>6</v>
      </c>
      <c r="AL216">
        <v>9</v>
      </c>
      <c r="AM216">
        <v>1220</v>
      </c>
      <c r="AN216" t="s">
        <v>814</v>
      </c>
      <c r="AO216">
        <v>0.18</v>
      </c>
      <c r="AP216" t="s">
        <v>815</v>
      </c>
      <c r="AQ216" t="s">
        <v>815</v>
      </c>
      <c r="AR216">
        <v>60</v>
      </c>
      <c r="AS216" t="s">
        <v>815</v>
      </c>
      <c r="AT216">
        <v>59</v>
      </c>
    </row>
    <row r="217" spans="1:46" ht="15" customHeight="1" x14ac:dyDescent="0.3">
      <c r="A217" s="118" t="s">
        <v>50</v>
      </c>
      <c r="B217" s="118">
        <v>95</v>
      </c>
      <c r="C217" s="118">
        <v>100</v>
      </c>
      <c r="D217" s="118">
        <f t="shared" si="10"/>
        <v>5</v>
      </c>
      <c r="E217" s="127" t="s">
        <v>348</v>
      </c>
      <c r="F217" s="124" t="s">
        <v>372</v>
      </c>
      <c r="G217" s="125" t="s">
        <v>316</v>
      </c>
      <c r="H217" s="125">
        <v>2</v>
      </c>
      <c r="I217" s="125">
        <v>0</v>
      </c>
      <c r="J217" s="125">
        <v>3</v>
      </c>
      <c r="K217" s="125"/>
      <c r="L217" s="118" t="s">
        <v>266</v>
      </c>
      <c r="M217" t="s">
        <v>817</v>
      </c>
      <c r="N217" t="s">
        <v>811</v>
      </c>
      <c r="O217">
        <v>6.12</v>
      </c>
      <c r="P217" t="s">
        <v>816</v>
      </c>
      <c r="Q217">
        <v>490</v>
      </c>
      <c r="R217">
        <v>2</v>
      </c>
      <c r="S217" t="s">
        <v>812</v>
      </c>
      <c r="T217">
        <v>5.92</v>
      </c>
      <c r="U217" t="s">
        <v>811</v>
      </c>
      <c r="V217">
        <v>15</v>
      </c>
      <c r="W217">
        <v>55</v>
      </c>
      <c r="X217">
        <v>36</v>
      </c>
      <c r="Y217">
        <v>3.59</v>
      </c>
      <c r="Z217">
        <v>20</v>
      </c>
      <c r="AA217">
        <v>2.73</v>
      </c>
      <c r="AB217">
        <v>30</v>
      </c>
      <c r="AC217">
        <v>0.39</v>
      </c>
      <c r="AD217">
        <v>702</v>
      </c>
      <c r="AE217">
        <v>1</v>
      </c>
      <c r="AF217">
        <v>0.11</v>
      </c>
      <c r="AG217">
        <v>33</v>
      </c>
      <c r="AH217">
        <v>400</v>
      </c>
      <c r="AI217">
        <v>24</v>
      </c>
      <c r="AJ217">
        <v>0.02</v>
      </c>
      <c r="AK217">
        <v>5</v>
      </c>
      <c r="AL217">
        <v>10</v>
      </c>
      <c r="AM217">
        <v>484</v>
      </c>
      <c r="AN217" t="s">
        <v>814</v>
      </c>
      <c r="AO217">
        <v>0.28999999999999998</v>
      </c>
      <c r="AP217" t="s">
        <v>815</v>
      </c>
      <c r="AQ217" t="s">
        <v>815</v>
      </c>
      <c r="AR217">
        <v>76</v>
      </c>
      <c r="AS217" t="s">
        <v>815</v>
      </c>
      <c r="AT217">
        <v>77</v>
      </c>
    </row>
    <row r="218" spans="1:46" ht="15" customHeight="1" x14ac:dyDescent="0.3">
      <c r="A218" s="118" t="s">
        <v>50</v>
      </c>
      <c r="B218" s="118">
        <v>100</v>
      </c>
      <c r="C218" s="118">
        <v>105</v>
      </c>
      <c r="D218" s="118">
        <f t="shared" si="10"/>
        <v>5</v>
      </c>
      <c r="E218" s="127" t="s">
        <v>348</v>
      </c>
      <c r="F218" s="124" t="s">
        <v>372</v>
      </c>
      <c r="G218" s="125" t="s">
        <v>316</v>
      </c>
      <c r="H218" s="125">
        <v>3</v>
      </c>
      <c r="I218" s="125">
        <v>0</v>
      </c>
      <c r="J218" s="125">
        <v>2</v>
      </c>
      <c r="K218" s="125"/>
      <c r="L218" s="118" t="s">
        <v>267</v>
      </c>
      <c r="M218" t="s">
        <v>817</v>
      </c>
      <c r="N218" t="s">
        <v>811</v>
      </c>
      <c r="O218">
        <v>6.18</v>
      </c>
      <c r="P218" t="s">
        <v>816</v>
      </c>
      <c r="Q218">
        <v>470</v>
      </c>
      <c r="R218">
        <v>1.8</v>
      </c>
      <c r="S218" t="s">
        <v>812</v>
      </c>
      <c r="T218">
        <v>2.98</v>
      </c>
      <c r="U218" t="s">
        <v>811</v>
      </c>
      <c r="V218">
        <v>12</v>
      </c>
      <c r="W218">
        <v>51</v>
      </c>
      <c r="X218">
        <v>32</v>
      </c>
      <c r="Y218">
        <v>3.48</v>
      </c>
      <c r="Z218">
        <v>20</v>
      </c>
      <c r="AA218">
        <v>2.4500000000000002</v>
      </c>
      <c r="AB218">
        <v>30</v>
      </c>
      <c r="AC218">
        <v>0.44</v>
      </c>
      <c r="AD218">
        <v>794</v>
      </c>
      <c r="AE218">
        <v>1</v>
      </c>
      <c r="AF218">
        <v>0.08</v>
      </c>
      <c r="AG218">
        <v>29</v>
      </c>
      <c r="AH218">
        <v>570</v>
      </c>
      <c r="AI218">
        <v>22</v>
      </c>
      <c r="AJ218">
        <v>0.03</v>
      </c>
      <c r="AK218" t="s">
        <v>816</v>
      </c>
      <c r="AL218">
        <v>10</v>
      </c>
      <c r="AM218">
        <v>269</v>
      </c>
      <c r="AN218" t="s">
        <v>814</v>
      </c>
      <c r="AO218">
        <v>0.26</v>
      </c>
      <c r="AP218" t="s">
        <v>815</v>
      </c>
      <c r="AQ218" t="s">
        <v>815</v>
      </c>
      <c r="AR218">
        <v>67</v>
      </c>
      <c r="AS218" t="s">
        <v>815</v>
      </c>
      <c r="AT218">
        <v>69</v>
      </c>
    </row>
    <row r="219" spans="1:46" ht="15" customHeight="1" x14ac:dyDescent="0.3">
      <c r="A219" s="118" t="s">
        <v>50</v>
      </c>
      <c r="B219" s="133"/>
      <c r="C219" s="133"/>
      <c r="D219" s="133"/>
      <c r="E219" s="134"/>
      <c r="F219" s="135" t="s">
        <v>231</v>
      </c>
      <c r="G219" s="134"/>
      <c r="H219" s="134"/>
      <c r="I219" s="134"/>
      <c r="J219" s="134"/>
      <c r="K219" s="134"/>
      <c r="L219" s="133" t="s">
        <v>268</v>
      </c>
      <c r="M219">
        <v>0.68200000000000005</v>
      </c>
      <c r="N219" t="s">
        <v>811</v>
      </c>
      <c r="O219">
        <v>7.64</v>
      </c>
      <c r="P219">
        <v>17</v>
      </c>
      <c r="Q219">
        <v>350</v>
      </c>
      <c r="R219">
        <v>1.4</v>
      </c>
      <c r="S219">
        <v>2</v>
      </c>
      <c r="T219">
        <v>4.43</v>
      </c>
      <c r="U219">
        <v>0.5</v>
      </c>
      <c r="V219">
        <v>46</v>
      </c>
      <c r="W219">
        <v>187</v>
      </c>
      <c r="X219">
        <v>60</v>
      </c>
      <c r="Y219">
        <v>7.62</v>
      </c>
      <c r="Z219">
        <v>20</v>
      </c>
      <c r="AA219">
        <v>0.92</v>
      </c>
      <c r="AB219">
        <v>20</v>
      </c>
      <c r="AC219">
        <v>3.07</v>
      </c>
      <c r="AD219">
        <v>970</v>
      </c>
      <c r="AE219">
        <v>2</v>
      </c>
      <c r="AF219">
        <v>1.76</v>
      </c>
      <c r="AG219">
        <v>150</v>
      </c>
      <c r="AH219">
        <v>1210</v>
      </c>
      <c r="AI219">
        <v>14</v>
      </c>
      <c r="AJ219">
        <v>0.02</v>
      </c>
      <c r="AK219">
        <v>5</v>
      </c>
      <c r="AL219">
        <v>20</v>
      </c>
      <c r="AM219">
        <v>374</v>
      </c>
      <c r="AN219" t="s">
        <v>814</v>
      </c>
      <c r="AO219">
        <v>0.96</v>
      </c>
      <c r="AP219" t="s">
        <v>815</v>
      </c>
      <c r="AQ219" t="s">
        <v>815</v>
      </c>
      <c r="AR219">
        <v>151</v>
      </c>
      <c r="AS219" t="s">
        <v>815</v>
      </c>
      <c r="AT219">
        <v>135</v>
      </c>
    </row>
    <row r="220" spans="1:46" ht="15" customHeight="1" x14ac:dyDescent="0.3">
      <c r="A220" s="118" t="s">
        <v>50</v>
      </c>
      <c r="B220" s="118">
        <v>105</v>
      </c>
      <c r="C220" s="118">
        <v>110</v>
      </c>
      <c r="D220" s="118">
        <f t="shared" ref="D220:D228" si="11">C220-B220</f>
        <v>5</v>
      </c>
      <c r="E220" s="127" t="s">
        <v>348</v>
      </c>
      <c r="F220" s="124" t="s">
        <v>372</v>
      </c>
      <c r="G220" s="125" t="s">
        <v>316</v>
      </c>
      <c r="H220" s="125">
        <v>3</v>
      </c>
      <c r="I220" s="125">
        <v>0</v>
      </c>
      <c r="J220" s="125">
        <v>2</v>
      </c>
      <c r="K220" s="125"/>
      <c r="L220" s="118" t="s">
        <v>269</v>
      </c>
      <c r="M220" t="s">
        <v>817</v>
      </c>
      <c r="N220" t="s">
        <v>811</v>
      </c>
      <c r="O220">
        <v>4.5599999999999996</v>
      </c>
      <c r="P220">
        <v>5</v>
      </c>
      <c r="Q220">
        <v>390</v>
      </c>
      <c r="R220">
        <v>1.4</v>
      </c>
      <c r="S220" t="s">
        <v>812</v>
      </c>
      <c r="T220">
        <v>18.149999999999999</v>
      </c>
      <c r="U220" t="s">
        <v>811</v>
      </c>
      <c r="V220">
        <v>11</v>
      </c>
      <c r="W220">
        <v>40</v>
      </c>
      <c r="X220">
        <v>30</v>
      </c>
      <c r="Y220">
        <v>2.76</v>
      </c>
      <c r="Z220">
        <v>10</v>
      </c>
      <c r="AA220">
        <v>1.91</v>
      </c>
      <c r="AB220">
        <v>30</v>
      </c>
      <c r="AC220">
        <v>0.52</v>
      </c>
      <c r="AD220">
        <v>755</v>
      </c>
      <c r="AE220" t="s">
        <v>813</v>
      </c>
      <c r="AF220">
        <v>0.16</v>
      </c>
      <c r="AG220">
        <v>27</v>
      </c>
      <c r="AH220">
        <v>480</v>
      </c>
      <c r="AI220">
        <v>24</v>
      </c>
      <c r="AJ220">
        <v>0.04</v>
      </c>
      <c r="AK220">
        <v>7</v>
      </c>
      <c r="AL220">
        <v>8</v>
      </c>
      <c r="AM220">
        <v>1555</v>
      </c>
      <c r="AN220" t="s">
        <v>814</v>
      </c>
      <c r="AO220">
        <v>0.16</v>
      </c>
      <c r="AP220" t="s">
        <v>815</v>
      </c>
      <c r="AQ220" t="s">
        <v>815</v>
      </c>
      <c r="AR220">
        <v>60</v>
      </c>
      <c r="AS220" t="s">
        <v>815</v>
      </c>
      <c r="AT220">
        <v>54</v>
      </c>
    </row>
    <row r="221" spans="1:46" ht="15" customHeight="1" x14ac:dyDescent="0.3">
      <c r="A221" s="118" t="s">
        <v>50</v>
      </c>
      <c r="B221" s="118">
        <v>110</v>
      </c>
      <c r="C221" s="118">
        <v>115</v>
      </c>
      <c r="D221" s="118">
        <f t="shared" si="11"/>
        <v>5</v>
      </c>
      <c r="E221" s="127" t="s">
        <v>348</v>
      </c>
      <c r="F221" s="124" t="s">
        <v>372</v>
      </c>
      <c r="G221" s="125" t="s">
        <v>316</v>
      </c>
      <c r="H221" s="125">
        <v>3</v>
      </c>
      <c r="I221" s="125">
        <v>2</v>
      </c>
      <c r="J221" s="125">
        <v>2</v>
      </c>
      <c r="K221" s="125"/>
      <c r="L221" s="118" t="s">
        <v>270</v>
      </c>
      <c r="M221" t="s">
        <v>817</v>
      </c>
      <c r="N221" t="s">
        <v>811</v>
      </c>
      <c r="O221">
        <v>3.01</v>
      </c>
      <c r="P221" t="s">
        <v>816</v>
      </c>
      <c r="Q221">
        <v>220</v>
      </c>
      <c r="R221">
        <v>0.8</v>
      </c>
      <c r="S221" t="s">
        <v>812</v>
      </c>
      <c r="T221">
        <v>19.149999999999999</v>
      </c>
      <c r="U221" t="s">
        <v>811</v>
      </c>
      <c r="V221">
        <v>5</v>
      </c>
      <c r="W221">
        <v>25</v>
      </c>
      <c r="X221">
        <v>11</v>
      </c>
      <c r="Y221">
        <v>1.54</v>
      </c>
      <c r="Z221" t="s">
        <v>815</v>
      </c>
      <c r="AA221">
        <v>0.95</v>
      </c>
      <c r="AB221">
        <v>20</v>
      </c>
      <c r="AC221">
        <v>0.31</v>
      </c>
      <c r="AD221">
        <v>369</v>
      </c>
      <c r="AE221" t="s">
        <v>813</v>
      </c>
      <c r="AF221">
        <v>0.12</v>
      </c>
      <c r="AG221">
        <v>10</v>
      </c>
      <c r="AH221">
        <v>290</v>
      </c>
      <c r="AI221">
        <v>13</v>
      </c>
      <c r="AJ221">
        <v>0.08</v>
      </c>
      <c r="AK221">
        <v>8</v>
      </c>
      <c r="AL221">
        <v>4</v>
      </c>
      <c r="AM221">
        <v>1495</v>
      </c>
      <c r="AN221" t="s">
        <v>814</v>
      </c>
      <c r="AO221">
        <v>0.11</v>
      </c>
      <c r="AP221" t="s">
        <v>815</v>
      </c>
      <c r="AQ221" t="s">
        <v>815</v>
      </c>
      <c r="AR221">
        <v>26</v>
      </c>
      <c r="AS221" t="s">
        <v>815</v>
      </c>
      <c r="AT221">
        <v>28</v>
      </c>
    </row>
    <row r="222" spans="1:46" ht="15" customHeight="1" x14ac:dyDescent="0.3">
      <c r="A222" s="118" t="s">
        <v>50</v>
      </c>
      <c r="B222" s="118">
        <v>115</v>
      </c>
      <c r="C222" s="118">
        <v>120</v>
      </c>
      <c r="D222" s="118">
        <f t="shared" si="11"/>
        <v>5</v>
      </c>
      <c r="E222" s="127" t="s">
        <v>348</v>
      </c>
      <c r="F222" s="124" t="s">
        <v>372</v>
      </c>
      <c r="G222" s="125" t="s">
        <v>316</v>
      </c>
      <c r="H222" s="125">
        <v>3</v>
      </c>
      <c r="I222" s="125">
        <v>2</v>
      </c>
      <c r="J222" s="125">
        <v>2</v>
      </c>
      <c r="K222" s="125"/>
      <c r="L222" s="118" t="s">
        <v>271</v>
      </c>
      <c r="M222">
        <v>0.01</v>
      </c>
      <c r="N222" t="s">
        <v>811</v>
      </c>
      <c r="O222">
        <v>3.07</v>
      </c>
      <c r="P222" t="s">
        <v>816</v>
      </c>
      <c r="Q222">
        <v>230</v>
      </c>
      <c r="R222">
        <v>0.7</v>
      </c>
      <c r="S222">
        <v>2</v>
      </c>
      <c r="T222">
        <v>17.149999999999999</v>
      </c>
      <c r="U222" t="s">
        <v>811</v>
      </c>
      <c r="V222">
        <v>5</v>
      </c>
      <c r="W222">
        <v>24</v>
      </c>
      <c r="X222">
        <v>11</v>
      </c>
      <c r="Y222">
        <v>1.53</v>
      </c>
      <c r="Z222">
        <v>10</v>
      </c>
      <c r="AA222">
        <v>0.91</v>
      </c>
      <c r="AB222">
        <v>20</v>
      </c>
      <c r="AC222">
        <v>0.27</v>
      </c>
      <c r="AD222">
        <v>440</v>
      </c>
      <c r="AE222" t="s">
        <v>813</v>
      </c>
      <c r="AF222">
        <v>0.21</v>
      </c>
      <c r="AG222">
        <v>11</v>
      </c>
      <c r="AH222">
        <v>270</v>
      </c>
      <c r="AI222">
        <v>16</v>
      </c>
      <c r="AJ222">
        <v>0.05</v>
      </c>
      <c r="AK222">
        <v>5</v>
      </c>
      <c r="AL222">
        <v>5</v>
      </c>
      <c r="AM222">
        <v>1375</v>
      </c>
      <c r="AN222" t="s">
        <v>814</v>
      </c>
      <c r="AO222">
        <v>0.13</v>
      </c>
      <c r="AP222" t="s">
        <v>815</v>
      </c>
      <c r="AQ222" t="s">
        <v>815</v>
      </c>
      <c r="AR222">
        <v>25</v>
      </c>
      <c r="AS222" t="s">
        <v>815</v>
      </c>
      <c r="AT222">
        <v>27</v>
      </c>
    </row>
    <row r="223" spans="1:46" ht="15" customHeight="1" x14ac:dyDescent="0.3">
      <c r="A223" s="118" t="s">
        <v>50</v>
      </c>
      <c r="B223" s="118">
        <v>120</v>
      </c>
      <c r="C223" s="118">
        <v>125</v>
      </c>
      <c r="D223" s="118">
        <f t="shared" si="11"/>
        <v>5</v>
      </c>
      <c r="E223" s="127" t="s">
        <v>348</v>
      </c>
      <c r="F223" s="124" t="s">
        <v>372</v>
      </c>
      <c r="G223" s="125" t="s">
        <v>316</v>
      </c>
      <c r="H223" s="125">
        <v>3</v>
      </c>
      <c r="I223" s="125">
        <v>2</v>
      </c>
      <c r="J223" s="125">
        <v>2</v>
      </c>
      <c r="K223" s="125"/>
      <c r="L223" s="118" t="s">
        <v>272</v>
      </c>
      <c r="M223" t="s">
        <v>817</v>
      </c>
      <c r="N223" t="s">
        <v>811</v>
      </c>
      <c r="O223">
        <v>3.31</v>
      </c>
      <c r="P223">
        <v>5</v>
      </c>
      <c r="Q223">
        <v>260</v>
      </c>
      <c r="R223">
        <v>0.9</v>
      </c>
      <c r="S223">
        <v>2</v>
      </c>
      <c r="T223">
        <v>17.5</v>
      </c>
      <c r="U223" t="s">
        <v>811</v>
      </c>
      <c r="V223">
        <v>6</v>
      </c>
      <c r="W223">
        <v>27</v>
      </c>
      <c r="X223">
        <v>13</v>
      </c>
      <c r="Y223">
        <v>1.84</v>
      </c>
      <c r="Z223">
        <v>10</v>
      </c>
      <c r="AA223">
        <v>1.1200000000000001</v>
      </c>
      <c r="AB223">
        <v>20</v>
      </c>
      <c r="AC223">
        <v>0.27</v>
      </c>
      <c r="AD223">
        <v>407</v>
      </c>
      <c r="AE223" t="s">
        <v>813</v>
      </c>
      <c r="AF223">
        <v>7.0000000000000007E-2</v>
      </c>
      <c r="AG223">
        <v>13</v>
      </c>
      <c r="AH223">
        <v>280</v>
      </c>
      <c r="AI223">
        <v>12</v>
      </c>
      <c r="AJ223">
        <v>7.0000000000000007E-2</v>
      </c>
      <c r="AK223">
        <v>6</v>
      </c>
      <c r="AL223">
        <v>5</v>
      </c>
      <c r="AM223">
        <v>1220</v>
      </c>
      <c r="AN223" t="s">
        <v>814</v>
      </c>
      <c r="AO223">
        <v>0.12</v>
      </c>
      <c r="AP223" t="s">
        <v>815</v>
      </c>
      <c r="AQ223" t="s">
        <v>815</v>
      </c>
      <c r="AR223">
        <v>30</v>
      </c>
      <c r="AS223" t="s">
        <v>815</v>
      </c>
      <c r="AT223">
        <v>34</v>
      </c>
    </row>
    <row r="224" spans="1:46" ht="15" customHeight="1" x14ac:dyDescent="0.3">
      <c r="A224" s="118" t="s">
        <v>50</v>
      </c>
      <c r="B224" s="118">
        <v>125</v>
      </c>
      <c r="C224" s="118">
        <v>130</v>
      </c>
      <c r="D224" s="118">
        <f t="shared" si="11"/>
        <v>5</v>
      </c>
      <c r="E224" s="127" t="s">
        <v>348</v>
      </c>
      <c r="F224" s="124" t="s">
        <v>377</v>
      </c>
      <c r="G224" s="125" t="s">
        <v>316</v>
      </c>
      <c r="H224" s="125">
        <v>3</v>
      </c>
      <c r="I224" s="125">
        <v>0</v>
      </c>
      <c r="J224" s="125">
        <v>4</v>
      </c>
      <c r="K224" s="125"/>
      <c r="L224" s="118" t="s">
        <v>273</v>
      </c>
      <c r="M224" t="s">
        <v>817</v>
      </c>
      <c r="N224" t="s">
        <v>811</v>
      </c>
      <c r="O224">
        <v>3.54</v>
      </c>
      <c r="P224" t="s">
        <v>816</v>
      </c>
      <c r="Q224">
        <v>250</v>
      </c>
      <c r="R224">
        <v>0.9</v>
      </c>
      <c r="S224" t="s">
        <v>812</v>
      </c>
      <c r="T224">
        <v>14.2</v>
      </c>
      <c r="U224" t="s">
        <v>811</v>
      </c>
      <c r="V224">
        <v>8</v>
      </c>
      <c r="W224">
        <v>28</v>
      </c>
      <c r="X224">
        <v>20</v>
      </c>
      <c r="Y224">
        <v>2.2999999999999998</v>
      </c>
      <c r="Z224">
        <v>10</v>
      </c>
      <c r="AA224">
        <v>1.2</v>
      </c>
      <c r="AB224">
        <v>20</v>
      </c>
      <c r="AC224">
        <v>0.27</v>
      </c>
      <c r="AD224">
        <v>403</v>
      </c>
      <c r="AE224" t="s">
        <v>813</v>
      </c>
      <c r="AF224">
        <v>0.05</v>
      </c>
      <c r="AG224">
        <v>17</v>
      </c>
      <c r="AH224">
        <v>360</v>
      </c>
      <c r="AI224">
        <v>17</v>
      </c>
      <c r="AJ224">
        <v>0.06</v>
      </c>
      <c r="AK224">
        <v>7</v>
      </c>
      <c r="AL224">
        <v>6</v>
      </c>
      <c r="AM224">
        <v>900</v>
      </c>
      <c r="AN224" t="s">
        <v>814</v>
      </c>
      <c r="AO224">
        <v>0.11</v>
      </c>
      <c r="AP224" t="s">
        <v>815</v>
      </c>
      <c r="AQ224" t="s">
        <v>815</v>
      </c>
      <c r="AR224">
        <v>35</v>
      </c>
      <c r="AS224" t="s">
        <v>815</v>
      </c>
      <c r="AT224">
        <v>41</v>
      </c>
    </row>
    <row r="225" spans="1:46" ht="15" customHeight="1" x14ac:dyDescent="0.3">
      <c r="A225" s="118" t="s">
        <v>50</v>
      </c>
      <c r="B225" s="118">
        <v>130</v>
      </c>
      <c r="C225" s="118">
        <v>135</v>
      </c>
      <c r="D225" s="118">
        <f t="shared" si="11"/>
        <v>5</v>
      </c>
      <c r="E225" s="127" t="s">
        <v>348</v>
      </c>
      <c r="F225" s="124" t="s">
        <v>377</v>
      </c>
      <c r="G225" s="125" t="s">
        <v>316</v>
      </c>
      <c r="H225" s="125">
        <v>3</v>
      </c>
      <c r="I225" s="125">
        <v>0</v>
      </c>
      <c r="J225" s="125">
        <v>4</v>
      </c>
      <c r="K225" s="125"/>
      <c r="L225" s="118" t="s">
        <v>274</v>
      </c>
      <c r="M225" t="s">
        <v>817</v>
      </c>
      <c r="N225" t="s">
        <v>811</v>
      </c>
      <c r="O225">
        <v>3.79</v>
      </c>
      <c r="P225">
        <v>8</v>
      </c>
      <c r="Q225">
        <v>290</v>
      </c>
      <c r="R225">
        <v>1</v>
      </c>
      <c r="S225" t="s">
        <v>812</v>
      </c>
      <c r="T225">
        <v>16.899999999999999</v>
      </c>
      <c r="U225" t="s">
        <v>811</v>
      </c>
      <c r="V225">
        <v>9</v>
      </c>
      <c r="W225">
        <v>30</v>
      </c>
      <c r="X225">
        <v>20</v>
      </c>
      <c r="Y225">
        <v>2.2999999999999998</v>
      </c>
      <c r="Z225">
        <v>10</v>
      </c>
      <c r="AA225">
        <v>1.42</v>
      </c>
      <c r="AB225">
        <v>20</v>
      </c>
      <c r="AC225">
        <v>0.32</v>
      </c>
      <c r="AD225">
        <v>455</v>
      </c>
      <c r="AE225">
        <v>1</v>
      </c>
      <c r="AF225">
        <v>0.06</v>
      </c>
      <c r="AG225">
        <v>19</v>
      </c>
      <c r="AH225">
        <v>400</v>
      </c>
      <c r="AI225">
        <v>19</v>
      </c>
      <c r="AJ225">
        <v>0.06</v>
      </c>
      <c r="AK225">
        <v>6</v>
      </c>
      <c r="AL225">
        <v>6</v>
      </c>
      <c r="AM225">
        <v>1165</v>
      </c>
      <c r="AN225" t="s">
        <v>814</v>
      </c>
      <c r="AO225">
        <v>0.11</v>
      </c>
      <c r="AP225" t="s">
        <v>815</v>
      </c>
      <c r="AQ225" t="s">
        <v>815</v>
      </c>
      <c r="AR225">
        <v>39</v>
      </c>
      <c r="AS225" t="s">
        <v>815</v>
      </c>
      <c r="AT225">
        <v>44</v>
      </c>
    </row>
    <row r="226" spans="1:46" ht="15" customHeight="1" x14ac:dyDescent="0.3">
      <c r="A226" s="118" t="s">
        <v>50</v>
      </c>
      <c r="B226" s="118">
        <v>135</v>
      </c>
      <c r="C226" s="118">
        <v>140</v>
      </c>
      <c r="D226" s="118">
        <f t="shared" si="11"/>
        <v>5</v>
      </c>
      <c r="E226" s="127" t="s">
        <v>348</v>
      </c>
      <c r="F226" s="124" t="s">
        <v>372</v>
      </c>
      <c r="G226" s="125" t="s">
        <v>316</v>
      </c>
      <c r="H226" s="125">
        <v>3</v>
      </c>
      <c r="I226" s="125">
        <v>0</v>
      </c>
      <c r="J226" s="125">
        <v>3</v>
      </c>
      <c r="K226" s="125"/>
      <c r="L226" s="118" t="s">
        <v>275</v>
      </c>
      <c r="M226" t="s">
        <v>817</v>
      </c>
      <c r="N226" t="s">
        <v>811</v>
      </c>
      <c r="O226">
        <v>3.99</v>
      </c>
      <c r="P226" t="s">
        <v>816</v>
      </c>
      <c r="Q226">
        <v>330</v>
      </c>
      <c r="R226">
        <v>1.2</v>
      </c>
      <c r="S226" t="s">
        <v>812</v>
      </c>
      <c r="T226">
        <v>16.95</v>
      </c>
      <c r="U226" t="s">
        <v>811</v>
      </c>
      <c r="V226">
        <v>10</v>
      </c>
      <c r="W226">
        <v>34</v>
      </c>
      <c r="X226">
        <v>28</v>
      </c>
      <c r="Y226">
        <v>2.67</v>
      </c>
      <c r="Z226">
        <v>10</v>
      </c>
      <c r="AA226">
        <v>1.55</v>
      </c>
      <c r="AB226">
        <v>20</v>
      </c>
      <c r="AC226">
        <v>0.35</v>
      </c>
      <c r="AD226">
        <v>902</v>
      </c>
      <c r="AE226">
        <v>1</v>
      </c>
      <c r="AF226">
        <v>0.06</v>
      </c>
      <c r="AG226">
        <v>22</v>
      </c>
      <c r="AH226">
        <v>360</v>
      </c>
      <c r="AI226">
        <v>18</v>
      </c>
      <c r="AJ226">
        <v>0.06</v>
      </c>
      <c r="AK226" t="s">
        <v>816</v>
      </c>
      <c r="AL226">
        <v>8</v>
      </c>
      <c r="AM226">
        <v>1020</v>
      </c>
      <c r="AN226" t="s">
        <v>814</v>
      </c>
      <c r="AO226">
        <v>0.12</v>
      </c>
      <c r="AP226" t="s">
        <v>815</v>
      </c>
      <c r="AQ226" t="s">
        <v>815</v>
      </c>
      <c r="AR226">
        <v>48</v>
      </c>
      <c r="AS226" t="s">
        <v>815</v>
      </c>
      <c r="AT226">
        <v>48</v>
      </c>
    </row>
    <row r="227" spans="1:46" ht="15" customHeight="1" x14ac:dyDescent="0.3">
      <c r="A227" s="118" t="s">
        <v>50</v>
      </c>
      <c r="B227" s="118">
        <v>140</v>
      </c>
      <c r="C227" s="118">
        <v>145</v>
      </c>
      <c r="D227" s="118">
        <f t="shared" si="11"/>
        <v>5</v>
      </c>
      <c r="E227" s="127" t="s">
        <v>348</v>
      </c>
      <c r="F227" s="124" t="s">
        <v>372</v>
      </c>
      <c r="G227" s="125" t="s">
        <v>316</v>
      </c>
      <c r="H227" s="125">
        <v>3</v>
      </c>
      <c r="I227" s="125">
        <v>0</v>
      </c>
      <c r="J227" s="125">
        <v>3</v>
      </c>
      <c r="K227" s="118"/>
      <c r="L227" s="118" t="s">
        <v>276</v>
      </c>
      <c r="M227" t="s">
        <v>817</v>
      </c>
      <c r="N227" t="s">
        <v>811</v>
      </c>
      <c r="O227">
        <v>3.33</v>
      </c>
      <c r="P227">
        <v>5</v>
      </c>
      <c r="Q227">
        <v>270</v>
      </c>
      <c r="R227">
        <v>1</v>
      </c>
      <c r="S227">
        <v>2</v>
      </c>
      <c r="T227">
        <v>20.7</v>
      </c>
      <c r="U227" t="s">
        <v>811</v>
      </c>
      <c r="V227">
        <v>7</v>
      </c>
      <c r="W227">
        <v>29</v>
      </c>
      <c r="X227">
        <v>22</v>
      </c>
      <c r="Y227">
        <v>2.25</v>
      </c>
      <c r="Z227">
        <v>10</v>
      </c>
      <c r="AA227">
        <v>1.24</v>
      </c>
      <c r="AB227">
        <v>20</v>
      </c>
      <c r="AC227">
        <v>0.3</v>
      </c>
      <c r="AD227">
        <v>546</v>
      </c>
      <c r="AE227">
        <v>1</v>
      </c>
      <c r="AF227">
        <v>0.05</v>
      </c>
      <c r="AG227">
        <v>19</v>
      </c>
      <c r="AH227">
        <v>380</v>
      </c>
      <c r="AI227">
        <v>17</v>
      </c>
      <c r="AJ227">
        <v>0.02</v>
      </c>
      <c r="AK227" t="s">
        <v>816</v>
      </c>
      <c r="AL227">
        <v>6</v>
      </c>
      <c r="AM227">
        <v>1590</v>
      </c>
      <c r="AN227" t="s">
        <v>814</v>
      </c>
      <c r="AO227">
        <v>0.11</v>
      </c>
      <c r="AP227" t="s">
        <v>815</v>
      </c>
      <c r="AQ227" t="s">
        <v>815</v>
      </c>
      <c r="AR227">
        <v>42</v>
      </c>
      <c r="AS227" t="s">
        <v>815</v>
      </c>
      <c r="AT227">
        <v>40</v>
      </c>
    </row>
    <row r="228" spans="1:46" ht="15" customHeight="1" x14ac:dyDescent="0.3">
      <c r="A228" s="118" t="s">
        <v>50</v>
      </c>
      <c r="B228" s="118">
        <v>145</v>
      </c>
      <c r="C228" s="118">
        <v>150</v>
      </c>
      <c r="D228" s="118">
        <f t="shared" si="11"/>
        <v>5</v>
      </c>
      <c r="E228" s="127" t="s">
        <v>348</v>
      </c>
      <c r="F228" s="124" t="s">
        <v>372</v>
      </c>
      <c r="G228" s="125" t="s">
        <v>316</v>
      </c>
      <c r="H228" s="125">
        <v>3</v>
      </c>
      <c r="I228" s="125">
        <v>0</v>
      </c>
      <c r="J228" s="125">
        <v>3</v>
      </c>
      <c r="K228" s="118"/>
      <c r="L228" s="118" t="s">
        <v>277</v>
      </c>
      <c r="M228" t="s">
        <v>817</v>
      </c>
      <c r="N228" t="s">
        <v>811</v>
      </c>
      <c r="O228">
        <v>2.72</v>
      </c>
      <c r="P228">
        <v>9</v>
      </c>
      <c r="Q228">
        <v>280</v>
      </c>
      <c r="R228">
        <v>0.7</v>
      </c>
      <c r="S228" t="s">
        <v>812</v>
      </c>
      <c r="T228">
        <v>7.23</v>
      </c>
      <c r="U228" t="s">
        <v>811</v>
      </c>
      <c r="V228">
        <v>5</v>
      </c>
      <c r="W228">
        <v>24</v>
      </c>
      <c r="X228">
        <v>12</v>
      </c>
      <c r="Y228">
        <v>1.56</v>
      </c>
      <c r="Z228">
        <v>10</v>
      </c>
      <c r="AA228">
        <v>1.18</v>
      </c>
      <c r="AB228">
        <v>20</v>
      </c>
      <c r="AC228">
        <v>0.23</v>
      </c>
      <c r="AD228">
        <v>365</v>
      </c>
      <c r="AE228">
        <v>1</v>
      </c>
      <c r="AF228">
        <v>0.02</v>
      </c>
      <c r="AG228">
        <v>11</v>
      </c>
      <c r="AH228">
        <v>250</v>
      </c>
      <c r="AI228">
        <v>10</v>
      </c>
      <c r="AJ228">
        <v>0.02</v>
      </c>
      <c r="AK228">
        <v>5</v>
      </c>
      <c r="AL228">
        <v>4</v>
      </c>
      <c r="AM228">
        <v>436</v>
      </c>
      <c r="AN228" t="s">
        <v>814</v>
      </c>
      <c r="AO228">
        <v>0.12</v>
      </c>
      <c r="AP228" t="s">
        <v>815</v>
      </c>
      <c r="AQ228" t="s">
        <v>815</v>
      </c>
      <c r="AR228">
        <v>29</v>
      </c>
      <c r="AS228" t="s">
        <v>815</v>
      </c>
      <c r="AT228">
        <v>27</v>
      </c>
    </row>
    <row r="229" spans="1:46" ht="15" customHeight="1" x14ac:dyDescent="0.3">
      <c r="A229" s="118" t="s">
        <v>50</v>
      </c>
      <c r="B229" s="133"/>
      <c r="C229" s="133"/>
      <c r="D229" s="133"/>
      <c r="E229" s="134"/>
      <c r="F229" s="135" t="s">
        <v>102</v>
      </c>
      <c r="G229" s="134"/>
      <c r="H229" s="133"/>
      <c r="I229" s="133"/>
      <c r="J229" s="133"/>
      <c r="K229" s="133"/>
      <c r="L229" s="133" t="s">
        <v>278</v>
      </c>
      <c r="M229" t="s">
        <v>817</v>
      </c>
      <c r="N229" t="s">
        <v>811</v>
      </c>
      <c r="O229">
        <v>0.19</v>
      </c>
      <c r="P229" t="s">
        <v>816</v>
      </c>
      <c r="Q229">
        <v>10</v>
      </c>
      <c r="R229" t="s">
        <v>811</v>
      </c>
      <c r="S229" t="s">
        <v>812</v>
      </c>
      <c r="T229">
        <v>0.1</v>
      </c>
      <c r="U229" t="s">
        <v>811</v>
      </c>
      <c r="V229" t="s">
        <v>813</v>
      </c>
      <c r="W229">
        <v>4</v>
      </c>
      <c r="X229">
        <v>1</v>
      </c>
      <c r="Y229">
        <v>0.33</v>
      </c>
      <c r="Z229" t="s">
        <v>815</v>
      </c>
      <c r="AA229">
        <v>0.04</v>
      </c>
      <c r="AB229" t="s">
        <v>815</v>
      </c>
      <c r="AC229">
        <v>0.01</v>
      </c>
      <c r="AD229">
        <v>39</v>
      </c>
      <c r="AE229" t="s">
        <v>813</v>
      </c>
      <c r="AF229">
        <v>0.02</v>
      </c>
      <c r="AG229">
        <v>1</v>
      </c>
      <c r="AH229">
        <v>20</v>
      </c>
      <c r="AI229">
        <v>3</v>
      </c>
      <c r="AJ229" t="s">
        <v>818</v>
      </c>
      <c r="AK229" t="s">
        <v>816</v>
      </c>
      <c r="AL229" t="s">
        <v>813</v>
      </c>
      <c r="AM229">
        <v>7</v>
      </c>
      <c r="AN229" t="s">
        <v>814</v>
      </c>
      <c r="AO229">
        <v>0.01</v>
      </c>
      <c r="AP229" t="s">
        <v>815</v>
      </c>
      <c r="AQ229" t="s">
        <v>815</v>
      </c>
      <c r="AR229">
        <v>2</v>
      </c>
      <c r="AS229" t="s">
        <v>815</v>
      </c>
      <c r="AT229">
        <v>2</v>
      </c>
    </row>
    <row r="230" spans="1:46" ht="15" customHeight="1" x14ac:dyDescent="0.3">
      <c r="A230" s="118" t="s">
        <v>50</v>
      </c>
      <c r="B230" s="118">
        <v>150</v>
      </c>
      <c r="C230" s="118">
        <v>155</v>
      </c>
      <c r="D230" s="118">
        <f t="shared" ref="D230:D248" si="12">C230-B230</f>
        <v>5</v>
      </c>
      <c r="E230" s="127" t="s">
        <v>348</v>
      </c>
      <c r="F230" s="124" t="s">
        <v>372</v>
      </c>
      <c r="G230" s="125" t="s">
        <v>316</v>
      </c>
      <c r="H230" s="118">
        <v>3</v>
      </c>
      <c r="I230" s="118">
        <v>0</v>
      </c>
      <c r="J230" s="118">
        <v>3</v>
      </c>
      <c r="K230" s="118"/>
      <c r="L230" s="118" t="s">
        <v>279</v>
      </c>
      <c r="M230" t="s">
        <v>817</v>
      </c>
      <c r="N230" t="s">
        <v>811</v>
      </c>
      <c r="O230">
        <v>2.5299999999999998</v>
      </c>
      <c r="P230" t="s">
        <v>816</v>
      </c>
      <c r="Q230">
        <v>320</v>
      </c>
      <c r="R230">
        <v>0.7</v>
      </c>
      <c r="S230" t="s">
        <v>812</v>
      </c>
      <c r="T230">
        <v>5.82</v>
      </c>
      <c r="U230" t="s">
        <v>811</v>
      </c>
      <c r="V230">
        <v>3</v>
      </c>
      <c r="W230">
        <v>24</v>
      </c>
      <c r="X230">
        <v>11</v>
      </c>
      <c r="Y230">
        <v>1.43</v>
      </c>
      <c r="Z230">
        <v>10</v>
      </c>
      <c r="AA230">
        <v>1.24</v>
      </c>
      <c r="AB230">
        <v>20</v>
      </c>
      <c r="AC230">
        <v>0.25</v>
      </c>
      <c r="AD230">
        <v>353</v>
      </c>
      <c r="AE230">
        <v>1</v>
      </c>
      <c r="AF230">
        <v>0.02</v>
      </c>
      <c r="AG230">
        <v>10</v>
      </c>
      <c r="AH230">
        <v>270</v>
      </c>
      <c r="AI230">
        <v>10</v>
      </c>
      <c r="AJ230">
        <v>0.04</v>
      </c>
      <c r="AK230">
        <v>6</v>
      </c>
      <c r="AL230">
        <v>4</v>
      </c>
      <c r="AM230">
        <v>269</v>
      </c>
      <c r="AN230" t="s">
        <v>814</v>
      </c>
      <c r="AO230">
        <v>0.12</v>
      </c>
      <c r="AP230" t="s">
        <v>815</v>
      </c>
      <c r="AQ230" t="s">
        <v>815</v>
      </c>
      <c r="AR230">
        <v>28</v>
      </c>
      <c r="AS230" t="s">
        <v>815</v>
      </c>
      <c r="AT230">
        <v>23</v>
      </c>
    </row>
    <row r="231" spans="1:46" ht="15" customHeight="1" x14ac:dyDescent="0.3">
      <c r="A231" s="118" t="s">
        <v>50</v>
      </c>
      <c r="B231" s="118">
        <v>155</v>
      </c>
      <c r="C231" s="118">
        <v>160</v>
      </c>
      <c r="D231" s="118">
        <f t="shared" si="12"/>
        <v>5</v>
      </c>
      <c r="E231" s="127" t="s">
        <v>348</v>
      </c>
      <c r="F231" s="124" t="s">
        <v>372</v>
      </c>
      <c r="G231" s="125" t="s">
        <v>316</v>
      </c>
      <c r="H231" s="118">
        <v>3</v>
      </c>
      <c r="I231" s="118">
        <v>0</v>
      </c>
      <c r="J231" s="118">
        <v>3</v>
      </c>
      <c r="K231" s="118"/>
      <c r="L231" s="118" t="s">
        <v>280</v>
      </c>
      <c r="M231" t="s">
        <v>817</v>
      </c>
      <c r="N231" t="s">
        <v>811</v>
      </c>
      <c r="O231">
        <v>2.0099999999999998</v>
      </c>
      <c r="P231">
        <v>5</v>
      </c>
      <c r="Q231">
        <v>250</v>
      </c>
      <c r="R231">
        <v>0.5</v>
      </c>
      <c r="S231" t="s">
        <v>812</v>
      </c>
      <c r="T231">
        <v>3.58</v>
      </c>
      <c r="U231" t="s">
        <v>811</v>
      </c>
      <c r="V231">
        <v>3</v>
      </c>
      <c r="W231">
        <v>22</v>
      </c>
      <c r="X231">
        <v>7</v>
      </c>
      <c r="Y231">
        <v>1.04</v>
      </c>
      <c r="Z231" t="s">
        <v>815</v>
      </c>
      <c r="AA231">
        <v>0.99</v>
      </c>
      <c r="AB231">
        <v>20</v>
      </c>
      <c r="AC231">
        <v>0.18</v>
      </c>
      <c r="AD231">
        <v>210</v>
      </c>
      <c r="AE231" t="s">
        <v>813</v>
      </c>
      <c r="AF231">
        <v>0.02</v>
      </c>
      <c r="AG231">
        <v>7</v>
      </c>
      <c r="AH231">
        <v>210</v>
      </c>
      <c r="AI231">
        <v>8</v>
      </c>
      <c r="AJ231">
        <v>0.03</v>
      </c>
      <c r="AK231">
        <v>5</v>
      </c>
      <c r="AL231">
        <v>2</v>
      </c>
      <c r="AM231">
        <v>144</v>
      </c>
      <c r="AN231" t="s">
        <v>814</v>
      </c>
      <c r="AO231">
        <v>0.1</v>
      </c>
      <c r="AP231" t="s">
        <v>815</v>
      </c>
      <c r="AQ231" t="s">
        <v>815</v>
      </c>
      <c r="AR231">
        <v>19</v>
      </c>
      <c r="AS231" t="s">
        <v>815</v>
      </c>
      <c r="AT231">
        <v>13</v>
      </c>
    </row>
    <row r="232" spans="1:46" ht="15" customHeight="1" x14ac:dyDescent="0.3">
      <c r="A232" s="118" t="s">
        <v>50</v>
      </c>
      <c r="B232" s="118">
        <v>160</v>
      </c>
      <c r="C232" s="118">
        <v>165</v>
      </c>
      <c r="D232" s="118">
        <f t="shared" si="12"/>
        <v>5</v>
      </c>
      <c r="E232" s="127" t="s">
        <v>348</v>
      </c>
      <c r="F232" s="124" t="s">
        <v>372</v>
      </c>
      <c r="G232" s="125" t="s">
        <v>316</v>
      </c>
      <c r="H232" s="118">
        <v>3</v>
      </c>
      <c r="I232" s="118">
        <v>0</v>
      </c>
      <c r="J232" s="118">
        <v>3</v>
      </c>
      <c r="K232" s="118"/>
      <c r="L232" s="118" t="s">
        <v>281</v>
      </c>
      <c r="M232" t="s">
        <v>817</v>
      </c>
      <c r="N232" t="s">
        <v>811</v>
      </c>
      <c r="O232">
        <v>2.17</v>
      </c>
      <c r="P232" t="s">
        <v>816</v>
      </c>
      <c r="Q232">
        <v>290</v>
      </c>
      <c r="R232">
        <v>0.6</v>
      </c>
      <c r="S232" t="s">
        <v>812</v>
      </c>
      <c r="T232">
        <v>7.22</v>
      </c>
      <c r="U232" t="s">
        <v>811</v>
      </c>
      <c r="V232">
        <v>4</v>
      </c>
      <c r="W232">
        <v>23</v>
      </c>
      <c r="X232">
        <v>10</v>
      </c>
      <c r="Y232">
        <v>1.28</v>
      </c>
      <c r="Z232">
        <v>10</v>
      </c>
      <c r="AA232">
        <v>1.08</v>
      </c>
      <c r="AB232">
        <v>10</v>
      </c>
      <c r="AC232">
        <v>0.23</v>
      </c>
      <c r="AD232">
        <v>350</v>
      </c>
      <c r="AE232" t="s">
        <v>813</v>
      </c>
      <c r="AF232">
        <v>0.02</v>
      </c>
      <c r="AG232">
        <v>9</v>
      </c>
      <c r="AH232">
        <v>250</v>
      </c>
      <c r="AI232">
        <v>9</v>
      </c>
      <c r="AJ232">
        <v>0.03</v>
      </c>
      <c r="AK232">
        <v>7</v>
      </c>
      <c r="AL232">
        <v>3</v>
      </c>
      <c r="AM232">
        <v>350</v>
      </c>
      <c r="AN232" t="s">
        <v>814</v>
      </c>
      <c r="AO232">
        <v>0.1</v>
      </c>
      <c r="AP232" t="s">
        <v>815</v>
      </c>
      <c r="AQ232" t="s">
        <v>815</v>
      </c>
      <c r="AR232">
        <v>24</v>
      </c>
      <c r="AS232" t="s">
        <v>815</v>
      </c>
      <c r="AT232">
        <v>20</v>
      </c>
    </row>
    <row r="233" spans="1:46" ht="15" customHeight="1" x14ac:dyDescent="0.3">
      <c r="A233" s="118" t="s">
        <v>50</v>
      </c>
      <c r="B233" s="118">
        <v>165</v>
      </c>
      <c r="C233" s="118">
        <v>170</v>
      </c>
      <c r="D233" s="118">
        <f t="shared" si="12"/>
        <v>5</v>
      </c>
      <c r="E233" s="127" t="s">
        <v>348</v>
      </c>
      <c r="F233" s="124" t="s">
        <v>376</v>
      </c>
      <c r="G233" s="125" t="s">
        <v>316</v>
      </c>
      <c r="H233" s="118">
        <v>2</v>
      </c>
      <c r="I233" s="118">
        <v>0</v>
      </c>
      <c r="J233" s="118">
        <v>1</v>
      </c>
      <c r="K233" s="118"/>
      <c r="L233" s="118" t="s">
        <v>282</v>
      </c>
      <c r="M233" t="s">
        <v>817</v>
      </c>
      <c r="N233" t="s">
        <v>811</v>
      </c>
      <c r="O233">
        <v>2.46</v>
      </c>
      <c r="P233" t="s">
        <v>816</v>
      </c>
      <c r="Q233">
        <v>310</v>
      </c>
      <c r="R233">
        <v>0.6</v>
      </c>
      <c r="S233" t="s">
        <v>812</v>
      </c>
      <c r="T233">
        <v>6.09</v>
      </c>
      <c r="U233" t="s">
        <v>811</v>
      </c>
      <c r="V233">
        <v>3</v>
      </c>
      <c r="W233">
        <v>22</v>
      </c>
      <c r="X233">
        <v>12</v>
      </c>
      <c r="Y233">
        <v>1.41</v>
      </c>
      <c r="Z233">
        <v>10</v>
      </c>
      <c r="AA233">
        <v>1.23</v>
      </c>
      <c r="AB233">
        <v>20</v>
      </c>
      <c r="AC233">
        <v>0.25</v>
      </c>
      <c r="AD233">
        <v>334</v>
      </c>
      <c r="AE233" t="s">
        <v>813</v>
      </c>
      <c r="AF233">
        <v>0.02</v>
      </c>
      <c r="AG233">
        <v>11</v>
      </c>
      <c r="AH233">
        <v>250</v>
      </c>
      <c r="AI233">
        <v>11</v>
      </c>
      <c r="AJ233">
        <v>0.02</v>
      </c>
      <c r="AK233">
        <v>5</v>
      </c>
      <c r="AL233">
        <v>4</v>
      </c>
      <c r="AM233">
        <v>283</v>
      </c>
      <c r="AN233" t="s">
        <v>814</v>
      </c>
      <c r="AO233">
        <v>0.12</v>
      </c>
      <c r="AP233" t="s">
        <v>815</v>
      </c>
      <c r="AQ233" t="s">
        <v>815</v>
      </c>
      <c r="AR233">
        <v>27</v>
      </c>
      <c r="AS233" t="s">
        <v>815</v>
      </c>
      <c r="AT233">
        <v>25</v>
      </c>
    </row>
    <row r="234" spans="1:46" ht="15" customHeight="1" x14ac:dyDescent="0.3">
      <c r="A234" s="118" t="s">
        <v>50</v>
      </c>
      <c r="B234" s="118">
        <v>170</v>
      </c>
      <c r="C234" s="118">
        <v>175</v>
      </c>
      <c r="D234" s="118">
        <f t="shared" si="12"/>
        <v>5</v>
      </c>
      <c r="E234" s="127" t="s">
        <v>348</v>
      </c>
      <c r="F234" s="124" t="s">
        <v>377</v>
      </c>
      <c r="G234" s="125" t="s">
        <v>316</v>
      </c>
      <c r="H234" s="118">
        <v>3</v>
      </c>
      <c r="I234" s="118">
        <v>0</v>
      </c>
      <c r="J234" s="118">
        <v>4</v>
      </c>
      <c r="K234" s="125"/>
      <c r="L234" s="118" t="s">
        <v>283</v>
      </c>
      <c r="M234" t="s">
        <v>817</v>
      </c>
      <c r="N234" t="s">
        <v>811</v>
      </c>
      <c r="O234">
        <v>3.37</v>
      </c>
      <c r="P234">
        <v>16</v>
      </c>
      <c r="Q234">
        <v>390</v>
      </c>
      <c r="R234">
        <v>0.9</v>
      </c>
      <c r="S234" t="s">
        <v>812</v>
      </c>
      <c r="T234">
        <v>6.65</v>
      </c>
      <c r="U234" t="s">
        <v>811</v>
      </c>
      <c r="V234">
        <v>6</v>
      </c>
      <c r="W234">
        <v>29</v>
      </c>
      <c r="X234">
        <v>18</v>
      </c>
      <c r="Y234">
        <v>2.19</v>
      </c>
      <c r="Z234">
        <v>10</v>
      </c>
      <c r="AA234">
        <v>1.69</v>
      </c>
      <c r="AB234">
        <v>20</v>
      </c>
      <c r="AC234">
        <v>0.35</v>
      </c>
      <c r="AD234">
        <v>549</v>
      </c>
      <c r="AE234">
        <v>1</v>
      </c>
      <c r="AF234">
        <v>0.02</v>
      </c>
      <c r="AG234">
        <v>16</v>
      </c>
      <c r="AH234">
        <v>320</v>
      </c>
      <c r="AI234">
        <v>15</v>
      </c>
      <c r="AJ234">
        <v>0.12</v>
      </c>
      <c r="AK234">
        <v>10</v>
      </c>
      <c r="AL234">
        <v>5</v>
      </c>
      <c r="AM234">
        <v>347</v>
      </c>
      <c r="AN234" t="s">
        <v>814</v>
      </c>
      <c r="AO234">
        <v>0.16</v>
      </c>
      <c r="AP234" t="s">
        <v>815</v>
      </c>
      <c r="AQ234" t="s">
        <v>815</v>
      </c>
      <c r="AR234">
        <v>37</v>
      </c>
      <c r="AS234" t="s">
        <v>815</v>
      </c>
      <c r="AT234">
        <v>36</v>
      </c>
    </row>
    <row r="235" spans="1:46" ht="15" customHeight="1" x14ac:dyDescent="0.3">
      <c r="A235" s="118" t="s">
        <v>50</v>
      </c>
      <c r="B235" s="118">
        <v>175</v>
      </c>
      <c r="C235" s="118">
        <v>180</v>
      </c>
      <c r="D235" s="118">
        <f t="shared" si="12"/>
        <v>5</v>
      </c>
      <c r="E235" s="127" t="s">
        <v>348</v>
      </c>
      <c r="F235" s="124" t="s">
        <v>377</v>
      </c>
      <c r="G235" s="125" t="s">
        <v>316</v>
      </c>
      <c r="H235" s="118">
        <v>3</v>
      </c>
      <c r="I235" s="118">
        <v>0</v>
      </c>
      <c r="J235" s="118">
        <v>3</v>
      </c>
      <c r="K235" s="125"/>
      <c r="L235" s="118" t="s">
        <v>284</v>
      </c>
      <c r="M235" t="s">
        <v>817</v>
      </c>
      <c r="N235" t="s">
        <v>811</v>
      </c>
      <c r="O235">
        <v>2.13</v>
      </c>
      <c r="P235">
        <v>9</v>
      </c>
      <c r="Q235">
        <v>210</v>
      </c>
      <c r="R235">
        <v>0.6</v>
      </c>
      <c r="S235" t="s">
        <v>812</v>
      </c>
      <c r="T235">
        <v>22.8</v>
      </c>
      <c r="U235" t="s">
        <v>811</v>
      </c>
      <c r="V235">
        <v>4</v>
      </c>
      <c r="W235">
        <v>25</v>
      </c>
      <c r="X235">
        <v>12</v>
      </c>
      <c r="Y235">
        <v>1.59</v>
      </c>
      <c r="Z235" t="s">
        <v>815</v>
      </c>
      <c r="AA235">
        <v>0.86</v>
      </c>
      <c r="AB235">
        <v>10</v>
      </c>
      <c r="AC235">
        <v>0.28000000000000003</v>
      </c>
      <c r="AD235">
        <v>545</v>
      </c>
      <c r="AE235" t="s">
        <v>813</v>
      </c>
      <c r="AF235">
        <v>0.02</v>
      </c>
      <c r="AG235">
        <v>10</v>
      </c>
      <c r="AH235">
        <v>370</v>
      </c>
      <c r="AI235">
        <v>11</v>
      </c>
      <c r="AJ235">
        <v>0.03</v>
      </c>
      <c r="AK235">
        <v>9</v>
      </c>
      <c r="AL235">
        <v>4</v>
      </c>
      <c r="AM235">
        <v>1650</v>
      </c>
      <c r="AN235" t="s">
        <v>814</v>
      </c>
      <c r="AO235">
        <v>0.14000000000000001</v>
      </c>
      <c r="AP235" t="s">
        <v>815</v>
      </c>
      <c r="AQ235" t="s">
        <v>815</v>
      </c>
      <c r="AR235">
        <v>25</v>
      </c>
      <c r="AS235" t="s">
        <v>815</v>
      </c>
      <c r="AT235">
        <v>27</v>
      </c>
    </row>
    <row r="236" spans="1:46" ht="15" customHeight="1" x14ac:dyDescent="0.3">
      <c r="A236" s="118" t="s">
        <v>50</v>
      </c>
      <c r="B236" s="118">
        <v>180</v>
      </c>
      <c r="C236" s="118">
        <v>185</v>
      </c>
      <c r="D236" s="118">
        <f t="shared" si="12"/>
        <v>5</v>
      </c>
      <c r="E236" s="127" t="s">
        <v>348</v>
      </c>
      <c r="F236" s="124" t="s">
        <v>377</v>
      </c>
      <c r="G236" s="125" t="s">
        <v>316</v>
      </c>
      <c r="H236" s="118">
        <v>3</v>
      </c>
      <c r="I236" s="118">
        <v>0</v>
      </c>
      <c r="J236" s="118">
        <v>2</v>
      </c>
      <c r="K236" s="125"/>
      <c r="L236" s="118" t="s">
        <v>285</v>
      </c>
      <c r="M236" t="s">
        <v>817</v>
      </c>
      <c r="N236" t="s">
        <v>811</v>
      </c>
      <c r="O236">
        <v>2.38</v>
      </c>
      <c r="P236" t="s">
        <v>816</v>
      </c>
      <c r="Q236">
        <v>250</v>
      </c>
      <c r="R236">
        <v>0.7</v>
      </c>
      <c r="S236" t="s">
        <v>812</v>
      </c>
      <c r="T236">
        <v>24.6</v>
      </c>
      <c r="U236" t="s">
        <v>811</v>
      </c>
      <c r="V236">
        <v>5</v>
      </c>
      <c r="W236">
        <v>21</v>
      </c>
      <c r="X236">
        <v>13</v>
      </c>
      <c r="Y236">
        <v>1.49</v>
      </c>
      <c r="Z236">
        <v>10</v>
      </c>
      <c r="AA236">
        <v>0.92</v>
      </c>
      <c r="AB236">
        <v>10</v>
      </c>
      <c r="AC236">
        <v>0.31</v>
      </c>
      <c r="AD236">
        <v>482</v>
      </c>
      <c r="AE236" t="s">
        <v>813</v>
      </c>
      <c r="AF236">
        <v>0.03</v>
      </c>
      <c r="AG236">
        <v>10</v>
      </c>
      <c r="AH236">
        <v>350</v>
      </c>
      <c r="AI236">
        <v>9</v>
      </c>
      <c r="AJ236">
        <v>0.04</v>
      </c>
      <c r="AK236">
        <v>5</v>
      </c>
      <c r="AL236">
        <v>5</v>
      </c>
      <c r="AM236">
        <v>2140</v>
      </c>
      <c r="AN236" t="s">
        <v>814</v>
      </c>
      <c r="AO236">
        <v>0.13</v>
      </c>
      <c r="AP236" t="s">
        <v>815</v>
      </c>
      <c r="AQ236" t="s">
        <v>815</v>
      </c>
      <c r="AR236">
        <v>23</v>
      </c>
      <c r="AS236" t="s">
        <v>815</v>
      </c>
      <c r="AT236">
        <v>27</v>
      </c>
    </row>
    <row r="237" spans="1:46" ht="15" customHeight="1" x14ac:dyDescent="0.3">
      <c r="A237" s="118" t="s">
        <v>50</v>
      </c>
      <c r="B237" s="118">
        <v>185</v>
      </c>
      <c r="C237" s="118">
        <v>190</v>
      </c>
      <c r="D237" s="118">
        <f t="shared" si="12"/>
        <v>5</v>
      </c>
      <c r="E237" s="127" t="s">
        <v>348</v>
      </c>
      <c r="F237" s="124" t="s">
        <v>377</v>
      </c>
      <c r="G237" s="125" t="s">
        <v>316</v>
      </c>
      <c r="H237" s="118">
        <v>3</v>
      </c>
      <c r="I237" s="118">
        <v>0</v>
      </c>
      <c r="J237" s="118">
        <v>2</v>
      </c>
      <c r="K237" s="125"/>
      <c r="L237" s="118" t="s">
        <v>286</v>
      </c>
      <c r="M237" t="s">
        <v>817</v>
      </c>
      <c r="N237" t="s">
        <v>811</v>
      </c>
      <c r="O237">
        <v>2.3199999999999998</v>
      </c>
      <c r="P237" t="s">
        <v>816</v>
      </c>
      <c r="Q237">
        <v>250</v>
      </c>
      <c r="R237">
        <v>0.7</v>
      </c>
      <c r="S237" t="s">
        <v>812</v>
      </c>
      <c r="T237">
        <v>20.8</v>
      </c>
      <c r="U237" t="s">
        <v>811</v>
      </c>
      <c r="V237">
        <v>5</v>
      </c>
      <c r="W237">
        <v>22</v>
      </c>
      <c r="X237">
        <v>13</v>
      </c>
      <c r="Y237">
        <v>1.5</v>
      </c>
      <c r="Z237">
        <v>10</v>
      </c>
      <c r="AA237">
        <v>0.92</v>
      </c>
      <c r="AB237">
        <v>10</v>
      </c>
      <c r="AC237">
        <v>0.28999999999999998</v>
      </c>
      <c r="AD237">
        <v>516</v>
      </c>
      <c r="AE237" t="s">
        <v>813</v>
      </c>
      <c r="AF237">
        <v>0.03</v>
      </c>
      <c r="AG237">
        <v>10</v>
      </c>
      <c r="AH237">
        <v>320</v>
      </c>
      <c r="AI237">
        <v>8</v>
      </c>
      <c r="AJ237">
        <v>0.03</v>
      </c>
      <c r="AK237" t="s">
        <v>816</v>
      </c>
      <c r="AL237">
        <v>5</v>
      </c>
      <c r="AM237">
        <v>1540</v>
      </c>
      <c r="AN237" t="s">
        <v>814</v>
      </c>
      <c r="AO237">
        <v>0.12</v>
      </c>
      <c r="AP237" t="s">
        <v>815</v>
      </c>
      <c r="AQ237" t="s">
        <v>815</v>
      </c>
      <c r="AR237">
        <v>26</v>
      </c>
      <c r="AS237" t="s">
        <v>815</v>
      </c>
      <c r="AT237">
        <v>27</v>
      </c>
    </row>
    <row r="238" spans="1:46" ht="15" customHeight="1" x14ac:dyDescent="0.3">
      <c r="A238" s="118" t="s">
        <v>50</v>
      </c>
      <c r="B238" s="118">
        <v>190</v>
      </c>
      <c r="C238" s="118">
        <v>195</v>
      </c>
      <c r="D238" s="118">
        <f t="shared" si="12"/>
        <v>5</v>
      </c>
      <c r="E238" s="127" t="s">
        <v>348</v>
      </c>
      <c r="F238" s="124" t="s">
        <v>377</v>
      </c>
      <c r="G238" s="125" t="s">
        <v>316</v>
      </c>
      <c r="H238" s="118">
        <v>3</v>
      </c>
      <c r="I238" s="118">
        <v>0</v>
      </c>
      <c r="J238" s="118">
        <v>2</v>
      </c>
      <c r="K238" s="125"/>
      <c r="L238" s="118" t="s">
        <v>287</v>
      </c>
      <c r="M238" t="s">
        <v>817</v>
      </c>
      <c r="N238" t="s">
        <v>811</v>
      </c>
      <c r="O238">
        <v>2.1800000000000002</v>
      </c>
      <c r="P238" t="s">
        <v>816</v>
      </c>
      <c r="Q238">
        <v>240</v>
      </c>
      <c r="R238">
        <v>0.6</v>
      </c>
      <c r="S238" t="s">
        <v>812</v>
      </c>
      <c r="T238">
        <v>8.8699999999999992</v>
      </c>
      <c r="U238" t="s">
        <v>811</v>
      </c>
      <c r="V238">
        <v>4</v>
      </c>
      <c r="W238">
        <v>20</v>
      </c>
      <c r="X238">
        <v>12</v>
      </c>
      <c r="Y238">
        <v>1.36</v>
      </c>
      <c r="Z238">
        <v>10</v>
      </c>
      <c r="AA238">
        <v>0.88</v>
      </c>
      <c r="AB238">
        <v>10</v>
      </c>
      <c r="AC238">
        <v>0.21</v>
      </c>
      <c r="AD238">
        <v>360</v>
      </c>
      <c r="AE238" t="s">
        <v>813</v>
      </c>
      <c r="AF238">
        <v>0.02</v>
      </c>
      <c r="AG238">
        <v>9</v>
      </c>
      <c r="AH238">
        <v>260</v>
      </c>
      <c r="AI238">
        <v>8</v>
      </c>
      <c r="AJ238">
        <v>0.01</v>
      </c>
      <c r="AK238" t="s">
        <v>816</v>
      </c>
      <c r="AL238">
        <v>4</v>
      </c>
      <c r="AM238">
        <v>541</v>
      </c>
      <c r="AN238" t="s">
        <v>814</v>
      </c>
      <c r="AO238">
        <v>0.11</v>
      </c>
      <c r="AP238" t="s">
        <v>815</v>
      </c>
      <c r="AQ238" t="s">
        <v>815</v>
      </c>
      <c r="AR238">
        <v>25</v>
      </c>
      <c r="AS238" t="s">
        <v>815</v>
      </c>
      <c r="AT238">
        <v>26</v>
      </c>
    </row>
    <row r="239" spans="1:46" ht="15" customHeight="1" x14ac:dyDescent="0.3">
      <c r="A239" s="118" t="s">
        <v>50</v>
      </c>
      <c r="B239" s="118">
        <v>195</v>
      </c>
      <c r="C239" s="118">
        <v>200</v>
      </c>
      <c r="D239" s="118">
        <f t="shared" si="12"/>
        <v>5</v>
      </c>
      <c r="E239" s="127" t="s">
        <v>348</v>
      </c>
      <c r="F239" s="124" t="s">
        <v>377</v>
      </c>
      <c r="G239" s="125" t="s">
        <v>316</v>
      </c>
      <c r="H239" s="118">
        <v>3</v>
      </c>
      <c r="I239" s="118">
        <v>0</v>
      </c>
      <c r="J239" s="125">
        <v>4</v>
      </c>
      <c r="K239" s="125"/>
      <c r="L239" s="118" t="s">
        <v>288</v>
      </c>
      <c r="M239" t="s">
        <v>817</v>
      </c>
      <c r="N239" t="s">
        <v>811</v>
      </c>
      <c r="O239">
        <v>4.01</v>
      </c>
      <c r="P239">
        <v>6</v>
      </c>
      <c r="Q239">
        <v>360</v>
      </c>
      <c r="R239">
        <v>1</v>
      </c>
      <c r="S239" t="s">
        <v>812</v>
      </c>
      <c r="T239">
        <v>1.96</v>
      </c>
      <c r="U239" t="s">
        <v>811</v>
      </c>
      <c r="V239">
        <v>8</v>
      </c>
      <c r="W239">
        <v>38</v>
      </c>
      <c r="X239">
        <v>23</v>
      </c>
      <c r="Y239">
        <v>2.4900000000000002</v>
      </c>
      <c r="Z239">
        <v>10</v>
      </c>
      <c r="AA239">
        <v>1.55</v>
      </c>
      <c r="AB239">
        <v>20</v>
      </c>
      <c r="AC239">
        <v>0.36</v>
      </c>
      <c r="AD239">
        <v>288</v>
      </c>
      <c r="AE239">
        <v>1</v>
      </c>
      <c r="AF239">
        <v>0.04</v>
      </c>
      <c r="AG239">
        <v>21</v>
      </c>
      <c r="AH239">
        <v>270</v>
      </c>
      <c r="AI239">
        <v>14</v>
      </c>
      <c r="AJ239">
        <v>0.01</v>
      </c>
      <c r="AK239">
        <v>5</v>
      </c>
      <c r="AL239">
        <v>7</v>
      </c>
      <c r="AM239">
        <v>119</v>
      </c>
      <c r="AN239" t="s">
        <v>814</v>
      </c>
      <c r="AO239">
        <v>0.19</v>
      </c>
      <c r="AP239" t="s">
        <v>815</v>
      </c>
      <c r="AQ239" t="s">
        <v>815</v>
      </c>
      <c r="AR239">
        <v>43</v>
      </c>
      <c r="AS239" t="s">
        <v>815</v>
      </c>
      <c r="AT239">
        <v>49</v>
      </c>
    </row>
    <row r="240" spans="1:46" ht="15" customHeight="1" x14ac:dyDescent="0.3">
      <c r="A240" s="118" t="s">
        <v>50</v>
      </c>
      <c r="B240" s="118">
        <v>200</v>
      </c>
      <c r="C240" s="118">
        <v>205</v>
      </c>
      <c r="D240" s="118">
        <f t="shared" si="12"/>
        <v>5</v>
      </c>
      <c r="E240" s="127" t="s">
        <v>348</v>
      </c>
      <c r="F240" s="124" t="s">
        <v>378</v>
      </c>
      <c r="G240" s="125" t="s">
        <v>316</v>
      </c>
      <c r="H240" s="118">
        <v>2</v>
      </c>
      <c r="I240" s="118">
        <v>0</v>
      </c>
      <c r="J240" s="125">
        <v>4</v>
      </c>
      <c r="K240" s="125"/>
      <c r="L240" s="118" t="s">
        <v>289</v>
      </c>
      <c r="M240" t="s">
        <v>817</v>
      </c>
      <c r="N240" t="s">
        <v>811</v>
      </c>
      <c r="O240">
        <v>6.84</v>
      </c>
      <c r="P240">
        <v>9</v>
      </c>
      <c r="Q240">
        <v>550</v>
      </c>
      <c r="R240">
        <v>1.8</v>
      </c>
      <c r="S240" t="s">
        <v>812</v>
      </c>
      <c r="T240">
        <v>1.62</v>
      </c>
      <c r="U240" t="s">
        <v>811</v>
      </c>
      <c r="V240">
        <v>17</v>
      </c>
      <c r="W240">
        <v>57</v>
      </c>
      <c r="X240">
        <v>39</v>
      </c>
      <c r="Y240">
        <v>4.34</v>
      </c>
      <c r="Z240">
        <v>20</v>
      </c>
      <c r="AA240">
        <v>2.66</v>
      </c>
      <c r="AB240">
        <v>40</v>
      </c>
      <c r="AC240">
        <v>1.2</v>
      </c>
      <c r="AD240">
        <v>753</v>
      </c>
      <c r="AE240" t="s">
        <v>813</v>
      </c>
      <c r="AF240">
        <v>0.06</v>
      </c>
      <c r="AG240">
        <v>38</v>
      </c>
      <c r="AH240">
        <v>470</v>
      </c>
      <c r="AI240">
        <v>25</v>
      </c>
      <c r="AJ240">
        <v>0.02</v>
      </c>
      <c r="AK240" t="s">
        <v>816</v>
      </c>
      <c r="AL240">
        <v>12</v>
      </c>
      <c r="AM240">
        <v>152</v>
      </c>
      <c r="AN240" t="s">
        <v>814</v>
      </c>
      <c r="AO240">
        <v>0.35</v>
      </c>
      <c r="AP240" t="s">
        <v>815</v>
      </c>
      <c r="AQ240" t="s">
        <v>815</v>
      </c>
      <c r="AR240">
        <v>69</v>
      </c>
      <c r="AS240" t="s">
        <v>815</v>
      </c>
      <c r="AT240">
        <v>83</v>
      </c>
    </row>
    <row r="241" spans="1:46" ht="15" customHeight="1" x14ac:dyDescent="0.3">
      <c r="A241" s="118" t="s">
        <v>50</v>
      </c>
      <c r="B241" s="118">
        <v>205</v>
      </c>
      <c r="C241" s="118">
        <v>210</v>
      </c>
      <c r="D241" s="118">
        <f t="shared" si="12"/>
        <v>5</v>
      </c>
      <c r="E241" s="127" t="s">
        <v>348</v>
      </c>
      <c r="F241" s="124" t="s">
        <v>378</v>
      </c>
      <c r="G241" s="125" t="s">
        <v>316</v>
      </c>
      <c r="H241" s="118">
        <v>2</v>
      </c>
      <c r="I241" s="118">
        <v>0</v>
      </c>
      <c r="J241" s="125">
        <v>4</v>
      </c>
      <c r="K241" s="125"/>
      <c r="L241" s="118" t="s">
        <v>290</v>
      </c>
      <c r="M241" t="s">
        <v>817</v>
      </c>
      <c r="N241" t="s">
        <v>811</v>
      </c>
      <c r="O241">
        <v>6.12</v>
      </c>
      <c r="P241">
        <v>6</v>
      </c>
      <c r="Q241">
        <v>500</v>
      </c>
      <c r="R241">
        <v>1.6</v>
      </c>
      <c r="S241" t="s">
        <v>812</v>
      </c>
      <c r="T241">
        <v>2.87</v>
      </c>
      <c r="U241" t="s">
        <v>811</v>
      </c>
      <c r="V241">
        <v>14</v>
      </c>
      <c r="W241">
        <v>52</v>
      </c>
      <c r="X241">
        <v>40</v>
      </c>
      <c r="Y241">
        <v>3.99</v>
      </c>
      <c r="Z241">
        <v>20</v>
      </c>
      <c r="AA241">
        <v>2.4</v>
      </c>
      <c r="AB241">
        <v>30</v>
      </c>
      <c r="AC241">
        <v>1.05</v>
      </c>
      <c r="AD241">
        <v>716</v>
      </c>
      <c r="AE241" t="s">
        <v>813</v>
      </c>
      <c r="AF241">
        <v>0.06</v>
      </c>
      <c r="AG241">
        <v>32</v>
      </c>
      <c r="AH241">
        <v>420</v>
      </c>
      <c r="AI241">
        <v>18</v>
      </c>
      <c r="AJ241">
        <v>7.0000000000000007E-2</v>
      </c>
      <c r="AK241">
        <v>5</v>
      </c>
      <c r="AL241">
        <v>11</v>
      </c>
      <c r="AM241">
        <v>263</v>
      </c>
      <c r="AN241" t="s">
        <v>814</v>
      </c>
      <c r="AO241">
        <v>0.31</v>
      </c>
      <c r="AP241" t="s">
        <v>815</v>
      </c>
      <c r="AQ241" t="s">
        <v>815</v>
      </c>
      <c r="AR241">
        <v>64</v>
      </c>
      <c r="AS241" t="s">
        <v>815</v>
      </c>
      <c r="AT241">
        <v>73</v>
      </c>
    </row>
    <row r="242" spans="1:46" ht="15" customHeight="1" x14ac:dyDescent="0.3">
      <c r="A242" s="118" t="s">
        <v>50</v>
      </c>
      <c r="B242" s="118">
        <v>210</v>
      </c>
      <c r="C242" s="118">
        <v>215</v>
      </c>
      <c r="D242" s="118">
        <f t="shared" si="12"/>
        <v>5</v>
      </c>
      <c r="E242" s="127" t="s">
        <v>348</v>
      </c>
      <c r="F242" s="124" t="s">
        <v>378</v>
      </c>
      <c r="G242" s="125" t="s">
        <v>316</v>
      </c>
      <c r="H242" s="125">
        <v>2</v>
      </c>
      <c r="I242" s="125">
        <v>0</v>
      </c>
      <c r="J242" s="125">
        <v>2</v>
      </c>
      <c r="K242" s="128" t="s">
        <v>257</v>
      </c>
      <c r="L242" s="118" t="s">
        <v>291</v>
      </c>
      <c r="M242" t="s">
        <v>817</v>
      </c>
      <c r="N242" t="s">
        <v>811</v>
      </c>
      <c r="O242">
        <v>4.12</v>
      </c>
      <c r="P242" t="s">
        <v>816</v>
      </c>
      <c r="Q242">
        <v>410</v>
      </c>
      <c r="R242">
        <v>1.1000000000000001</v>
      </c>
      <c r="S242" t="s">
        <v>812</v>
      </c>
      <c r="T242">
        <v>4.0599999999999996</v>
      </c>
      <c r="U242" t="s">
        <v>811</v>
      </c>
      <c r="V242">
        <v>10</v>
      </c>
      <c r="W242">
        <v>39</v>
      </c>
      <c r="X242">
        <v>27</v>
      </c>
      <c r="Y242">
        <v>2.73</v>
      </c>
      <c r="Z242">
        <v>10</v>
      </c>
      <c r="AA242">
        <v>1.79</v>
      </c>
      <c r="AB242">
        <v>20</v>
      </c>
      <c r="AC242">
        <v>0.56999999999999995</v>
      </c>
      <c r="AD242">
        <v>547</v>
      </c>
      <c r="AE242" t="s">
        <v>813</v>
      </c>
      <c r="AF242">
        <v>0.04</v>
      </c>
      <c r="AG242">
        <v>23</v>
      </c>
      <c r="AH242">
        <v>350</v>
      </c>
      <c r="AI242">
        <v>16</v>
      </c>
      <c r="AJ242">
        <v>0.15</v>
      </c>
      <c r="AK242" t="s">
        <v>816</v>
      </c>
      <c r="AL242">
        <v>7</v>
      </c>
      <c r="AM242">
        <v>289</v>
      </c>
      <c r="AN242" t="s">
        <v>814</v>
      </c>
      <c r="AO242">
        <v>0.23</v>
      </c>
      <c r="AP242" t="s">
        <v>815</v>
      </c>
      <c r="AQ242" t="s">
        <v>815</v>
      </c>
      <c r="AR242">
        <v>49</v>
      </c>
      <c r="AS242" t="s">
        <v>815</v>
      </c>
      <c r="AT242">
        <v>53</v>
      </c>
    </row>
    <row r="243" spans="1:46" ht="15" customHeight="1" x14ac:dyDescent="0.3">
      <c r="A243" s="118" t="s">
        <v>50</v>
      </c>
      <c r="B243" s="118">
        <v>215</v>
      </c>
      <c r="C243" s="118">
        <v>220</v>
      </c>
      <c r="D243" s="118">
        <f t="shared" si="12"/>
        <v>5</v>
      </c>
      <c r="E243" s="127" t="s">
        <v>348</v>
      </c>
      <c r="F243" s="124" t="s">
        <v>378</v>
      </c>
      <c r="G243" s="125" t="s">
        <v>316</v>
      </c>
      <c r="H243" s="125">
        <v>2</v>
      </c>
      <c r="I243" s="125">
        <v>0</v>
      </c>
      <c r="J243" s="125">
        <v>2</v>
      </c>
      <c r="K243" s="125"/>
      <c r="L243" s="118" t="s">
        <v>292</v>
      </c>
      <c r="M243" t="s">
        <v>817</v>
      </c>
      <c r="N243" t="s">
        <v>811</v>
      </c>
      <c r="O243">
        <v>4.66</v>
      </c>
      <c r="P243" t="s">
        <v>816</v>
      </c>
      <c r="Q243">
        <v>390</v>
      </c>
      <c r="R243">
        <v>1.3</v>
      </c>
      <c r="S243" t="s">
        <v>812</v>
      </c>
      <c r="T243">
        <v>7.32</v>
      </c>
      <c r="U243" t="s">
        <v>811</v>
      </c>
      <c r="V243">
        <v>11</v>
      </c>
      <c r="W243">
        <v>39</v>
      </c>
      <c r="X243">
        <v>30</v>
      </c>
      <c r="Y243">
        <v>2.92</v>
      </c>
      <c r="Z243">
        <v>10</v>
      </c>
      <c r="AA243">
        <v>1.85</v>
      </c>
      <c r="AB243">
        <v>30</v>
      </c>
      <c r="AC243">
        <v>0.57999999999999996</v>
      </c>
      <c r="AD243">
        <v>625</v>
      </c>
      <c r="AE243" t="s">
        <v>813</v>
      </c>
      <c r="AF243">
        <v>0.05</v>
      </c>
      <c r="AG243">
        <v>22</v>
      </c>
      <c r="AH243">
        <v>380</v>
      </c>
      <c r="AI243">
        <v>17</v>
      </c>
      <c r="AJ243">
        <v>0.23</v>
      </c>
      <c r="AK243" t="s">
        <v>816</v>
      </c>
      <c r="AL243">
        <v>8</v>
      </c>
      <c r="AM243">
        <v>543</v>
      </c>
      <c r="AN243" t="s">
        <v>814</v>
      </c>
      <c r="AO243">
        <v>0.24</v>
      </c>
      <c r="AP243" t="s">
        <v>815</v>
      </c>
      <c r="AQ243" t="s">
        <v>815</v>
      </c>
      <c r="AR243">
        <v>50</v>
      </c>
      <c r="AS243" t="s">
        <v>815</v>
      </c>
      <c r="AT243">
        <v>56</v>
      </c>
    </row>
    <row r="244" spans="1:46" ht="15" customHeight="1" x14ac:dyDescent="0.3">
      <c r="A244" s="118" t="s">
        <v>50</v>
      </c>
      <c r="B244" s="118">
        <v>220</v>
      </c>
      <c r="C244" s="118">
        <v>225</v>
      </c>
      <c r="D244" s="118">
        <f t="shared" si="12"/>
        <v>5</v>
      </c>
      <c r="E244" s="127" t="s">
        <v>348</v>
      </c>
      <c r="F244" s="124" t="s">
        <v>378</v>
      </c>
      <c r="G244" s="125" t="s">
        <v>316</v>
      </c>
      <c r="H244" s="125">
        <v>2</v>
      </c>
      <c r="I244" s="125">
        <v>0</v>
      </c>
      <c r="J244" s="125">
        <v>4</v>
      </c>
      <c r="K244" s="125"/>
      <c r="L244" s="118" t="s">
        <v>293</v>
      </c>
      <c r="M244" t="s">
        <v>817</v>
      </c>
      <c r="N244" t="s">
        <v>811</v>
      </c>
      <c r="O244">
        <v>5.75</v>
      </c>
      <c r="P244">
        <v>6</v>
      </c>
      <c r="Q244">
        <v>440</v>
      </c>
      <c r="R244">
        <v>1.6</v>
      </c>
      <c r="S244" t="s">
        <v>812</v>
      </c>
      <c r="T244">
        <v>3.62</v>
      </c>
      <c r="U244" t="s">
        <v>811</v>
      </c>
      <c r="V244">
        <v>12</v>
      </c>
      <c r="W244">
        <v>48</v>
      </c>
      <c r="X244">
        <v>33</v>
      </c>
      <c r="Y244">
        <v>3.55</v>
      </c>
      <c r="Z244">
        <v>20</v>
      </c>
      <c r="AA244">
        <v>2.1800000000000002</v>
      </c>
      <c r="AB244">
        <v>30</v>
      </c>
      <c r="AC244">
        <v>0.78</v>
      </c>
      <c r="AD244">
        <v>684</v>
      </c>
      <c r="AE244" t="s">
        <v>813</v>
      </c>
      <c r="AF244">
        <v>7.0000000000000007E-2</v>
      </c>
      <c r="AG244">
        <v>28</v>
      </c>
      <c r="AH244">
        <v>420</v>
      </c>
      <c r="AI244">
        <v>20</v>
      </c>
      <c r="AJ244">
        <v>0.13</v>
      </c>
      <c r="AK244">
        <v>5</v>
      </c>
      <c r="AL244">
        <v>9</v>
      </c>
      <c r="AM244">
        <v>298</v>
      </c>
      <c r="AN244" t="s">
        <v>814</v>
      </c>
      <c r="AO244">
        <v>0.3</v>
      </c>
      <c r="AP244" t="s">
        <v>815</v>
      </c>
      <c r="AQ244" t="s">
        <v>815</v>
      </c>
      <c r="AR244">
        <v>61</v>
      </c>
      <c r="AS244" t="s">
        <v>815</v>
      </c>
      <c r="AT244">
        <v>67</v>
      </c>
    </row>
    <row r="245" spans="1:46" ht="15" customHeight="1" x14ac:dyDescent="0.3">
      <c r="A245" s="118" t="s">
        <v>50</v>
      </c>
      <c r="B245" s="118">
        <v>225</v>
      </c>
      <c r="C245" s="118">
        <v>230</v>
      </c>
      <c r="D245" s="118">
        <f t="shared" si="12"/>
        <v>5</v>
      </c>
      <c r="E245" s="127" t="s">
        <v>348</v>
      </c>
      <c r="F245" s="124" t="s">
        <v>378</v>
      </c>
      <c r="G245" s="125" t="s">
        <v>316</v>
      </c>
      <c r="H245" s="125">
        <v>2</v>
      </c>
      <c r="I245" s="125">
        <v>0</v>
      </c>
      <c r="J245" s="125">
        <v>4</v>
      </c>
      <c r="K245" s="125"/>
      <c r="L245" s="118" t="s">
        <v>294</v>
      </c>
      <c r="M245" t="s">
        <v>817</v>
      </c>
      <c r="N245" t="s">
        <v>811</v>
      </c>
      <c r="O245">
        <v>3.46</v>
      </c>
      <c r="P245">
        <v>5</v>
      </c>
      <c r="Q245">
        <v>310</v>
      </c>
      <c r="R245">
        <v>0.9</v>
      </c>
      <c r="S245" t="s">
        <v>812</v>
      </c>
      <c r="T245">
        <v>7.84</v>
      </c>
      <c r="U245" t="s">
        <v>811</v>
      </c>
      <c r="V245">
        <v>8</v>
      </c>
      <c r="W245">
        <v>29</v>
      </c>
      <c r="X245">
        <v>18</v>
      </c>
      <c r="Y245">
        <v>2.15</v>
      </c>
      <c r="Z245">
        <v>10</v>
      </c>
      <c r="AA245">
        <v>1.35</v>
      </c>
      <c r="AB245">
        <v>20</v>
      </c>
      <c r="AC245">
        <v>0.4</v>
      </c>
      <c r="AD245">
        <v>501</v>
      </c>
      <c r="AE245" t="s">
        <v>813</v>
      </c>
      <c r="AF245">
        <v>0.03</v>
      </c>
      <c r="AG245">
        <v>17</v>
      </c>
      <c r="AH245">
        <v>300</v>
      </c>
      <c r="AI245">
        <v>12</v>
      </c>
      <c r="AJ245">
        <v>0.03</v>
      </c>
      <c r="AK245">
        <v>5</v>
      </c>
      <c r="AL245">
        <v>6</v>
      </c>
      <c r="AM245">
        <v>540</v>
      </c>
      <c r="AN245" t="s">
        <v>814</v>
      </c>
      <c r="AO245">
        <v>0.19</v>
      </c>
      <c r="AP245" t="s">
        <v>815</v>
      </c>
      <c r="AQ245" t="s">
        <v>815</v>
      </c>
      <c r="AR245">
        <v>39</v>
      </c>
      <c r="AS245" t="s">
        <v>815</v>
      </c>
      <c r="AT245">
        <v>39</v>
      </c>
    </row>
    <row r="246" spans="1:46" ht="15" customHeight="1" x14ac:dyDescent="0.3">
      <c r="A246" s="118" t="s">
        <v>50</v>
      </c>
      <c r="B246" s="118">
        <v>230</v>
      </c>
      <c r="C246" s="118">
        <v>235</v>
      </c>
      <c r="D246" s="118">
        <f t="shared" si="12"/>
        <v>5</v>
      </c>
      <c r="E246" s="127" t="s">
        <v>348</v>
      </c>
      <c r="F246" s="124" t="s">
        <v>378</v>
      </c>
      <c r="G246" s="125" t="s">
        <v>316</v>
      </c>
      <c r="H246" s="125">
        <v>2</v>
      </c>
      <c r="I246" s="125">
        <v>0</v>
      </c>
      <c r="J246" s="125">
        <v>4</v>
      </c>
      <c r="K246" s="125"/>
      <c r="L246" s="118" t="s">
        <v>295</v>
      </c>
      <c r="M246" t="s">
        <v>817</v>
      </c>
      <c r="N246" t="s">
        <v>811</v>
      </c>
      <c r="O246">
        <v>2.92</v>
      </c>
      <c r="P246" t="s">
        <v>816</v>
      </c>
      <c r="Q246">
        <v>270</v>
      </c>
      <c r="R246">
        <v>0.7</v>
      </c>
      <c r="S246" t="s">
        <v>812</v>
      </c>
      <c r="T246">
        <v>5.95</v>
      </c>
      <c r="U246" t="s">
        <v>811</v>
      </c>
      <c r="V246">
        <v>6</v>
      </c>
      <c r="W246">
        <v>26</v>
      </c>
      <c r="X246">
        <v>17</v>
      </c>
      <c r="Y246">
        <v>1.92</v>
      </c>
      <c r="Z246">
        <v>10</v>
      </c>
      <c r="AA246">
        <v>1.1499999999999999</v>
      </c>
      <c r="AB246">
        <v>10</v>
      </c>
      <c r="AC246">
        <v>0.3</v>
      </c>
      <c r="AD246">
        <v>407</v>
      </c>
      <c r="AE246" t="s">
        <v>813</v>
      </c>
      <c r="AF246">
        <v>0.03</v>
      </c>
      <c r="AG246">
        <v>14</v>
      </c>
      <c r="AH246">
        <v>250</v>
      </c>
      <c r="AI246">
        <v>8</v>
      </c>
      <c r="AJ246">
        <v>0.03</v>
      </c>
      <c r="AK246" t="s">
        <v>816</v>
      </c>
      <c r="AL246">
        <v>5</v>
      </c>
      <c r="AM246">
        <v>378</v>
      </c>
      <c r="AN246" t="s">
        <v>814</v>
      </c>
      <c r="AO246">
        <v>0.16</v>
      </c>
      <c r="AP246" t="s">
        <v>815</v>
      </c>
      <c r="AQ246" t="s">
        <v>815</v>
      </c>
      <c r="AR246">
        <v>33</v>
      </c>
      <c r="AS246" t="s">
        <v>815</v>
      </c>
      <c r="AT246">
        <v>34</v>
      </c>
    </row>
    <row r="247" spans="1:46" ht="15" customHeight="1" x14ac:dyDescent="0.3">
      <c r="A247" s="118" t="s">
        <v>50</v>
      </c>
      <c r="B247" s="118">
        <v>235</v>
      </c>
      <c r="C247" s="118">
        <v>240</v>
      </c>
      <c r="D247" s="118">
        <f t="shared" si="12"/>
        <v>5</v>
      </c>
      <c r="E247" s="127" t="s">
        <v>348</v>
      </c>
      <c r="F247" s="124" t="s">
        <v>378</v>
      </c>
      <c r="G247" s="125" t="s">
        <v>316</v>
      </c>
      <c r="H247" s="125">
        <v>2</v>
      </c>
      <c r="I247" s="125">
        <v>0</v>
      </c>
      <c r="J247" s="125">
        <v>3</v>
      </c>
      <c r="K247" s="125"/>
      <c r="L247" s="118" t="s">
        <v>296</v>
      </c>
      <c r="M247" t="s">
        <v>817</v>
      </c>
      <c r="N247" t="s">
        <v>811</v>
      </c>
      <c r="O247">
        <v>3.43</v>
      </c>
      <c r="P247" t="s">
        <v>816</v>
      </c>
      <c r="Q247">
        <v>310</v>
      </c>
      <c r="R247">
        <v>0.8</v>
      </c>
      <c r="S247" t="s">
        <v>812</v>
      </c>
      <c r="T247">
        <v>2.97</v>
      </c>
      <c r="U247" t="s">
        <v>811</v>
      </c>
      <c r="V247">
        <v>8</v>
      </c>
      <c r="W247">
        <v>31</v>
      </c>
      <c r="X247">
        <v>18</v>
      </c>
      <c r="Y247">
        <v>2.19</v>
      </c>
      <c r="Z247">
        <v>10</v>
      </c>
      <c r="AA247">
        <v>1.35</v>
      </c>
      <c r="AB247">
        <v>20</v>
      </c>
      <c r="AC247">
        <v>0.36</v>
      </c>
      <c r="AD247">
        <v>352</v>
      </c>
      <c r="AE247" t="s">
        <v>813</v>
      </c>
      <c r="AF247">
        <v>0.03</v>
      </c>
      <c r="AG247">
        <v>18</v>
      </c>
      <c r="AH247">
        <v>270</v>
      </c>
      <c r="AI247">
        <v>7</v>
      </c>
      <c r="AJ247">
        <v>0.03</v>
      </c>
      <c r="AK247" t="s">
        <v>816</v>
      </c>
      <c r="AL247">
        <v>5</v>
      </c>
      <c r="AM247">
        <v>186</v>
      </c>
      <c r="AN247" t="s">
        <v>814</v>
      </c>
      <c r="AO247">
        <v>0.17</v>
      </c>
      <c r="AP247" t="s">
        <v>815</v>
      </c>
      <c r="AQ247" t="s">
        <v>815</v>
      </c>
      <c r="AR247">
        <v>38</v>
      </c>
      <c r="AS247" t="s">
        <v>815</v>
      </c>
      <c r="AT247">
        <v>41</v>
      </c>
    </row>
    <row r="248" spans="1:46" ht="15" customHeight="1" x14ac:dyDescent="0.3">
      <c r="A248" s="118" t="s">
        <v>50</v>
      </c>
      <c r="B248" s="118">
        <v>240</v>
      </c>
      <c r="C248" s="118">
        <v>245</v>
      </c>
      <c r="D248" s="118">
        <f t="shared" si="12"/>
        <v>5</v>
      </c>
      <c r="E248" s="127" t="s">
        <v>348</v>
      </c>
      <c r="F248" s="124" t="s">
        <v>378</v>
      </c>
      <c r="G248" s="125" t="s">
        <v>316</v>
      </c>
      <c r="H248" s="125">
        <v>2</v>
      </c>
      <c r="I248" s="125">
        <v>0</v>
      </c>
      <c r="J248" s="125">
        <v>3</v>
      </c>
      <c r="K248" s="125"/>
      <c r="L248" s="118" t="s">
        <v>297</v>
      </c>
      <c r="M248" t="s">
        <v>817</v>
      </c>
      <c r="N248" t="s">
        <v>811</v>
      </c>
      <c r="O248">
        <v>2.78</v>
      </c>
      <c r="P248" t="s">
        <v>816</v>
      </c>
      <c r="Q248">
        <v>270</v>
      </c>
      <c r="R248">
        <v>0.7</v>
      </c>
      <c r="S248" t="s">
        <v>812</v>
      </c>
      <c r="T248">
        <v>1.78</v>
      </c>
      <c r="U248" t="s">
        <v>811</v>
      </c>
      <c r="V248">
        <v>6</v>
      </c>
      <c r="W248">
        <v>31</v>
      </c>
      <c r="X248">
        <v>17</v>
      </c>
      <c r="Y248">
        <v>1.82</v>
      </c>
      <c r="Z248">
        <v>10</v>
      </c>
      <c r="AA248">
        <v>1.1399999999999999</v>
      </c>
      <c r="AB248">
        <v>10</v>
      </c>
      <c r="AC248">
        <v>0.27</v>
      </c>
      <c r="AD248">
        <v>243</v>
      </c>
      <c r="AE248">
        <v>2</v>
      </c>
      <c r="AF248">
        <v>0.02</v>
      </c>
      <c r="AG248">
        <v>25</v>
      </c>
      <c r="AH248">
        <v>240</v>
      </c>
      <c r="AI248">
        <v>6</v>
      </c>
      <c r="AJ248">
        <v>0.05</v>
      </c>
      <c r="AK248" t="s">
        <v>816</v>
      </c>
      <c r="AL248">
        <v>4</v>
      </c>
      <c r="AM248">
        <v>108</v>
      </c>
      <c r="AN248" t="s">
        <v>814</v>
      </c>
      <c r="AO248">
        <v>0.13</v>
      </c>
      <c r="AP248" t="s">
        <v>815</v>
      </c>
      <c r="AQ248" t="s">
        <v>815</v>
      </c>
      <c r="AR248">
        <v>32</v>
      </c>
      <c r="AS248" t="s">
        <v>815</v>
      </c>
      <c r="AT248">
        <v>33</v>
      </c>
    </row>
    <row r="249" spans="1:46" ht="15" customHeight="1" x14ac:dyDescent="0.3">
      <c r="A249" s="118" t="s">
        <v>50</v>
      </c>
      <c r="B249" s="133"/>
      <c r="C249" s="133"/>
      <c r="D249" s="133"/>
      <c r="E249" s="134"/>
      <c r="F249" s="135" t="s">
        <v>309</v>
      </c>
      <c r="G249" s="134"/>
      <c r="H249" s="134"/>
      <c r="I249" s="134"/>
      <c r="J249" s="134"/>
      <c r="K249" s="134"/>
      <c r="L249" s="133" t="s">
        <v>298</v>
      </c>
      <c r="M249">
        <v>4.47</v>
      </c>
      <c r="N249">
        <v>5.6</v>
      </c>
      <c r="O249">
        <v>4.5999999999999996</v>
      </c>
      <c r="P249">
        <v>18</v>
      </c>
      <c r="Q249">
        <v>290</v>
      </c>
      <c r="R249">
        <v>0.9</v>
      </c>
      <c r="S249" t="s">
        <v>812</v>
      </c>
      <c r="T249">
        <v>5.0199999999999996</v>
      </c>
      <c r="U249">
        <v>0.5</v>
      </c>
      <c r="V249">
        <v>10</v>
      </c>
      <c r="W249">
        <v>26</v>
      </c>
      <c r="X249">
        <v>61</v>
      </c>
      <c r="Y249">
        <v>2.68</v>
      </c>
      <c r="Z249">
        <v>10</v>
      </c>
      <c r="AA249">
        <v>2.11</v>
      </c>
      <c r="AB249">
        <v>10</v>
      </c>
      <c r="AC249">
        <v>0.84</v>
      </c>
      <c r="AD249">
        <v>627</v>
      </c>
      <c r="AE249">
        <v>6</v>
      </c>
      <c r="AF249">
        <v>0.69</v>
      </c>
      <c r="AG249">
        <v>10</v>
      </c>
      <c r="AH249">
        <v>550</v>
      </c>
      <c r="AI249">
        <v>13</v>
      </c>
      <c r="AJ249">
        <v>0.83</v>
      </c>
      <c r="AK249" t="s">
        <v>816</v>
      </c>
      <c r="AL249">
        <v>10</v>
      </c>
      <c r="AM249">
        <v>261</v>
      </c>
      <c r="AN249" t="s">
        <v>814</v>
      </c>
      <c r="AO249">
        <v>0.24</v>
      </c>
      <c r="AP249" t="s">
        <v>815</v>
      </c>
      <c r="AQ249" t="s">
        <v>815</v>
      </c>
      <c r="AR249">
        <v>89</v>
      </c>
      <c r="AS249" t="s">
        <v>815</v>
      </c>
      <c r="AT249">
        <v>53</v>
      </c>
    </row>
    <row r="250" spans="1:46" ht="15" customHeight="1" x14ac:dyDescent="0.3">
      <c r="A250" s="118" t="s">
        <v>50</v>
      </c>
      <c r="B250" s="118">
        <v>245</v>
      </c>
      <c r="C250" s="118">
        <v>250</v>
      </c>
      <c r="D250" s="118">
        <f t="shared" ref="D250:D267" si="13">C250-B250</f>
        <v>5</v>
      </c>
      <c r="E250" s="127" t="s">
        <v>348</v>
      </c>
      <c r="F250" s="124" t="s">
        <v>378</v>
      </c>
      <c r="G250" s="125" t="s">
        <v>316</v>
      </c>
      <c r="H250" s="125">
        <v>2</v>
      </c>
      <c r="I250" s="125">
        <v>0</v>
      </c>
      <c r="J250" s="125">
        <v>3</v>
      </c>
      <c r="K250" s="125"/>
      <c r="L250" s="118" t="s">
        <v>299</v>
      </c>
      <c r="M250" t="s">
        <v>817</v>
      </c>
      <c r="N250" t="s">
        <v>811</v>
      </c>
      <c r="O250">
        <v>5.22</v>
      </c>
      <c r="P250">
        <v>5</v>
      </c>
      <c r="Q250">
        <v>430</v>
      </c>
      <c r="R250">
        <v>1.4</v>
      </c>
      <c r="S250" t="s">
        <v>812</v>
      </c>
      <c r="T250">
        <v>3.68</v>
      </c>
      <c r="U250" t="s">
        <v>811</v>
      </c>
      <c r="V250">
        <v>14</v>
      </c>
      <c r="W250">
        <v>44</v>
      </c>
      <c r="X250">
        <v>35</v>
      </c>
      <c r="Y250">
        <v>3.58</v>
      </c>
      <c r="Z250">
        <v>10</v>
      </c>
      <c r="AA250">
        <v>1.9</v>
      </c>
      <c r="AB250">
        <v>30</v>
      </c>
      <c r="AC250">
        <v>0.79</v>
      </c>
      <c r="AD250">
        <v>484</v>
      </c>
      <c r="AE250" t="s">
        <v>813</v>
      </c>
      <c r="AF250">
        <v>0.05</v>
      </c>
      <c r="AG250">
        <v>30</v>
      </c>
      <c r="AH250">
        <v>340</v>
      </c>
      <c r="AI250">
        <v>17</v>
      </c>
      <c r="AJ250">
        <v>7.0000000000000007E-2</v>
      </c>
      <c r="AK250" t="s">
        <v>816</v>
      </c>
      <c r="AL250">
        <v>9</v>
      </c>
      <c r="AM250">
        <v>251</v>
      </c>
      <c r="AN250" t="s">
        <v>814</v>
      </c>
      <c r="AO250">
        <v>0.26</v>
      </c>
      <c r="AP250" t="s">
        <v>815</v>
      </c>
      <c r="AQ250" t="s">
        <v>815</v>
      </c>
      <c r="AR250">
        <v>56</v>
      </c>
      <c r="AS250" t="s">
        <v>815</v>
      </c>
      <c r="AT250">
        <v>70</v>
      </c>
    </row>
    <row r="251" spans="1:46" ht="15" customHeight="1" x14ac:dyDescent="0.3">
      <c r="A251" s="118" t="s">
        <v>50</v>
      </c>
      <c r="B251" s="118">
        <v>250</v>
      </c>
      <c r="C251" s="118">
        <v>255</v>
      </c>
      <c r="D251" s="118">
        <f t="shared" si="13"/>
        <v>5</v>
      </c>
      <c r="E251" s="127" t="s">
        <v>348</v>
      </c>
      <c r="F251" s="124" t="s">
        <v>378</v>
      </c>
      <c r="G251" s="125" t="s">
        <v>316</v>
      </c>
      <c r="H251" s="125">
        <v>2</v>
      </c>
      <c r="I251" s="125">
        <v>0</v>
      </c>
      <c r="J251" s="125">
        <v>3</v>
      </c>
      <c r="K251" s="125"/>
      <c r="L251" s="118" t="s">
        <v>300</v>
      </c>
      <c r="M251" t="s">
        <v>817</v>
      </c>
      <c r="N251" t="s">
        <v>811</v>
      </c>
      <c r="O251">
        <v>5.96</v>
      </c>
      <c r="P251" t="s">
        <v>816</v>
      </c>
      <c r="Q251">
        <v>490</v>
      </c>
      <c r="R251">
        <v>1.6</v>
      </c>
      <c r="S251" t="s">
        <v>812</v>
      </c>
      <c r="T251">
        <v>1.63</v>
      </c>
      <c r="U251" t="s">
        <v>811</v>
      </c>
      <c r="V251">
        <v>16</v>
      </c>
      <c r="W251">
        <v>48</v>
      </c>
      <c r="X251">
        <v>40</v>
      </c>
      <c r="Y251">
        <v>4.13</v>
      </c>
      <c r="Z251">
        <v>20</v>
      </c>
      <c r="AA251">
        <v>2.1</v>
      </c>
      <c r="AB251">
        <v>30</v>
      </c>
      <c r="AC251">
        <v>0.99</v>
      </c>
      <c r="AD251">
        <v>583</v>
      </c>
      <c r="AE251" t="s">
        <v>813</v>
      </c>
      <c r="AF251">
        <v>0.06</v>
      </c>
      <c r="AG251">
        <v>35</v>
      </c>
      <c r="AH251">
        <v>370</v>
      </c>
      <c r="AI251">
        <v>15</v>
      </c>
      <c r="AJ251">
        <v>0.04</v>
      </c>
      <c r="AK251" t="s">
        <v>816</v>
      </c>
      <c r="AL251">
        <v>11</v>
      </c>
      <c r="AM251">
        <v>137</v>
      </c>
      <c r="AN251" t="s">
        <v>814</v>
      </c>
      <c r="AO251">
        <v>0.3</v>
      </c>
      <c r="AP251" t="s">
        <v>815</v>
      </c>
      <c r="AQ251" t="s">
        <v>815</v>
      </c>
      <c r="AR251">
        <v>61</v>
      </c>
      <c r="AS251" t="s">
        <v>815</v>
      </c>
      <c r="AT251">
        <v>82</v>
      </c>
    </row>
    <row r="252" spans="1:46" ht="15" customHeight="1" x14ac:dyDescent="0.3">
      <c r="A252" s="118" t="s">
        <v>50</v>
      </c>
      <c r="B252" s="118">
        <v>255</v>
      </c>
      <c r="C252" s="118">
        <v>260</v>
      </c>
      <c r="D252" s="118">
        <f t="shared" si="13"/>
        <v>5</v>
      </c>
      <c r="E252" s="127" t="s">
        <v>348</v>
      </c>
      <c r="F252" s="124" t="s">
        <v>378</v>
      </c>
      <c r="G252" s="125" t="s">
        <v>316</v>
      </c>
      <c r="H252" s="125">
        <v>2</v>
      </c>
      <c r="I252" s="125">
        <v>0</v>
      </c>
      <c r="J252" s="125">
        <v>3</v>
      </c>
      <c r="K252" s="125"/>
      <c r="L252" s="118" t="s">
        <v>301</v>
      </c>
      <c r="M252" t="s">
        <v>817</v>
      </c>
      <c r="N252" t="s">
        <v>811</v>
      </c>
      <c r="O252">
        <v>6.85</v>
      </c>
      <c r="P252" t="s">
        <v>816</v>
      </c>
      <c r="Q252">
        <v>550</v>
      </c>
      <c r="R252">
        <v>1.9</v>
      </c>
      <c r="S252" t="s">
        <v>812</v>
      </c>
      <c r="T252">
        <v>1.44</v>
      </c>
      <c r="U252" t="s">
        <v>811</v>
      </c>
      <c r="V252">
        <v>18</v>
      </c>
      <c r="W252">
        <v>60</v>
      </c>
      <c r="X252">
        <v>43</v>
      </c>
      <c r="Y252">
        <v>4.55</v>
      </c>
      <c r="Z252">
        <v>20</v>
      </c>
      <c r="AA252">
        <v>2.52</v>
      </c>
      <c r="AB252">
        <v>30</v>
      </c>
      <c r="AC252">
        <v>1.26</v>
      </c>
      <c r="AD252">
        <v>623</v>
      </c>
      <c r="AE252" t="s">
        <v>813</v>
      </c>
      <c r="AF252">
        <v>0.16</v>
      </c>
      <c r="AG252">
        <v>39</v>
      </c>
      <c r="AH252">
        <v>360</v>
      </c>
      <c r="AI252">
        <v>26</v>
      </c>
      <c r="AJ252">
        <v>0.02</v>
      </c>
      <c r="AK252" t="s">
        <v>816</v>
      </c>
      <c r="AL252">
        <v>13</v>
      </c>
      <c r="AM252">
        <v>147</v>
      </c>
      <c r="AN252" t="s">
        <v>814</v>
      </c>
      <c r="AO252">
        <v>0.34</v>
      </c>
      <c r="AP252" t="s">
        <v>815</v>
      </c>
      <c r="AQ252" t="s">
        <v>815</v>
      </c>
      <c r="AR252">
        <v>75</v>
      </c>
      <c r="AS252" t="s">
        <v>815</v>
      </c>
      <c r="AT252">
        <v>96</v>
      </c>
    </row>
    <row r="253" spans="1:46" ht="15" customHeight="1" x14ac:dyDescent="0.3">
      <c r="A253" s="118" t="s">
        <v>50</v>
      </c>
      <c r="B253" s="118">
        <v>260</v>
      </c>
      <c r="C253" s="118">
        <v>265</v>
      </c>
      <c r="D253" s="118">
        <f t="shared" si="13"/>
        <v>5</v>
      </c>
      <c r="E253" s="127" t="s">
        <v>348</v>
      </c>
      <c r="F253" s="124" t="s">
        <v>378</v>
      </c>
      <c r="G253" s="125" t="s">
        <v>316</v>
      </c>
      <c r="H253" s="125">
        <v>2</v>
      </c>
      <c r="I253" s="125">
        <v>0</v>
      </c>
      <c r="J253" s="125">
        <v>3</v>
      </c>
      <c r="K253" s="125"/>
      <c r="L253" s="118" t="s">
        <v>302</v>
      </c>
      <c r="M253" t="s">
        <v>817</v>
      </c>
      <c r="N253" t="s">
        <v>811</v>
      </c>
      <c r="O253">
        <v>6.13</v>
      </c>
      <c r="P253">
        <v>5</v>
      </c>
      <c r="Q253">
        <v>520</v>
      </c>
      <c r="R253">
        <v>1.7</v>
      </c>
      <c r="S253" t="s">
        <v>812</v>
      </c>
      <c r="T253">
        <v>2.4700000000000002</v>
      </c>
      <c r="U253" t="s">
        <v>811</v>
      </c>
      <c r="V253">
        <v>17</v>
      </c>
      <c r="W253">
        <v>54</v>
      </c>
      <c r="X253">
        <v>38</v>
      </c>
      <c r="Y253">
        <v>3.98</v>
      </c>
      <c r="Z253">
        <v>20</v>
      </c>
      <c r="AA253">
        <v>2.34</v>
      </c>
      <c r="AB253">
        <v>30</v>
      </c>
      <c r="AC253">
        <v>1.01</v>
      </c>
      <c r="AD253">
        <v>591</v>
      </c>
      <c r="AE253" t="s">
        <v>813</v>
      </c>
      <c r="AF253">
        <v>0.12</v>
      </c>
      <c r="AG253">
        <v>34</v>
      </c>
      <c r="AH253">
        <v>340</v>
      </c>
      <c r="AI253">
        <v>18</v>
      </c>
      <c r="AJ253">
        <v>0.03</v>
      </c>
      <c r="AK253" t="s">
        <v>816</v>
      </c>
      <c r="AL253">
        <v>12</v>
      </c>
      <c r="AM253">
        <v>202</v>
      </c>
      <c r="AN253" t="s">
        <v>814</v>
      </c>
      <c r="AO253">
        <v>0.32</v>
      </c>
      <c r="AP253" t="s">
        <v>815</v>
      </c>
      <c r="AQ253" t="s">
        <v>815</v>
      </c>
      <c r="AR253">
        <v>69</v>
      </c>
      <c r="AS253">
        <v>10</v>
      </c>
      <c r="AT253">
        <v>84</v>
      </c>
    </row>
    <row r="254" spans="1:46" ht="15" customHeight="1" x14ac:dyDescent="0.3">
      <c r="A254" s="118" t="s">
        <v>50</v>
      </c>
      <c r="B254" s="118">
        <v>265</v>
      </c>
      <c r="C254" s="118">
        <v>270</v>
      </c>
      <c r="D254" s="118">
        <f t="shared" si="13"/>
        <v>5</v>
      </c>
      <c r="E254" s="127" t="s">
        <v>348</v>
      </c>
      <c r="F254" s="124" t="s">
        <v>378</v>
      </c>
      <c r="G254" s="125" t="s">
        <v>316</v>
      </c>
      <c r="H254" s="125">
        <v>2</v>
      </c>
      <c r="I254" s="125">
        <v>0</v>
      </c>
      <c r="J254" s="125">
        <v>3</v>
      </c>
      <c r="K254" s="125"/>
      <c r="L254" s="118" t="s">
        <v>303</v>
      </c>
      <c r="M254" t="s">
        <v>817</v>
      </c>
      <c r="N254" t="s">
        <v>811</v>
      </c>
      <c r="O254">
        <v>4.26</v>
      </c>
      <c r="P254">
        <v>5</v>
      </c>
      <c r="Q254">
        <v>400</v>
      </c>
      <c r="R254">
        <v>1.1000000000000001</v>
      </c>
      <c r="S254" t="s">
        <v>812</v>
      </c>
      <c r="T254">
        <v>6.15</v>
      </c>
      <c r="U254" t="s">
        <v>811</v>
      </c>
      <c r="V254">
        <v>12</v>
      </c>
      <c r="W254">
        <v>38</v>
      </c>
      <c r="X254">
        <v>25</v>
      </c>
      <c r="Y254">
        <v>2.63</v>
      </c>
      <c r="Z254">
        <v>10</v>
      </c>
      <c r="AA254">
        <v>1.82</v>
      </c>
      <c r="AB254">
        <v>20</v>
      </c>
      <c r="AC254">
        <v>0.73</v>
      </c>
      <c r="AD254">
        <v>578</v>
      </c>
      <c r="AE254">
        <v>1</v>
      </c>
      <c r="AF254">
        <v>0.04</v>
      </c>
      <c r="AG254">
        <v>23</v>
      </c>
      <c r="AH254">
        <v>350</v>
      </c>
      <c r="AI254">
        <v>18</v>
      </c>
      <c r="AJ254">
        <v>0.33</v>
      </c>
      <c r="AK254" t="s">
        <v>816</v>
      </c>
      <c r="AL254">
        <v>7</v>
      </c>
      <c r="AM254">
        <v>447</v>
      </c>
      <c r="AN254" t="s">
        <v>814</v>
      </c>
      <c r="AO254">
        <v>0.22</v>
      </c>
      <c r="AP254" t="s">
        <v>815</v>
      </c>
      <c r="AQ254" t="s">
        <v>815</v>
      </c>
      <c r="AR254">
        <v>50</v>
      </c>
      <c r="AS254" t="s">
        <v>815</v>
      </c>
      <c r="AT254">
        <v>52</v>
      </c>
    </row>
    <row r="255" spans="1:46" ht="15" customHeight="1" x14ac:dyDescent="0.3">
      <c r="A255" s="118" t="s">
        <v>50</v>
      </c>
      <c r="B255" s="118">
        <v>270</v>
      </c>
      <c r="C255" s="118">
        <v>275</v>
      </c>
      <c r="D255" s="118">
        <f t="shared" si="13"/>
        <v>5</v>
      </c>
      <c r="E255" s="127" t="s">
        <v>348</v>
      </c>
      <c r="F255" s="124" t="s">
        <v>378</v>
      </c>
      <c r="G255" s="125" t="s">
        <v>316</v>
      </c>
      <c r="H255" s="125">
        <v>2</v>
      </c>
      <c r="I255" s="125">
        <v>0</v>
      </c>
      <c r="J255" s="125">
        <v>4</v>
      </c>
      <c r="K255" s="125"/>
      <c r="L255" s="118" t="s">
        <v>304</v>
      </c>
      <c r="M255" t="s">
        <v>817</v>
      </c>
      <c r="N255" t="s">
        <v>811</v>
      </c>
      <c r="O255">
        <v>5.65</v>
      </c>
      <c r="P255">
        <v>17</v>
      </c>
      <c r="Q255">
        <v>520</v>
      </c>
      <c r="R255">
        <v>1.4</v>
      </c>
      <c r="S255" t="s">
        <v>812</v>
      </c>
      <c r="T255">
        <v>2.29</v>
      </c>
      <c r="U255" t="s">
        <v>811</v>
      </c>
      <c r="V255">
        <v>15</v>
      </c>
      <c r="W255">
        <v>70</v>
      </c>
      <c r="X255">
        <v>50</v>
      </c>
      <c r="Y255">
        <v>4.8099999999999996</v>
      </c>
      <c r="Z255">
        <v>20</v>
      </c>
      <c r="AA255">
        <v>2.2799999999999998</v>
      </c>
      <c r="AB255">
        <v>20</v>
      </c>
      <c r="AC255">
        <v>1.37</v>
      </c>
      <c r="AD255">
        <v>811</v>
      </c>
      <c r="AE255">
        <v>1</v>
      </c>
      <c r="AF255">
        <v>0.05</v>
      </c>
      <c r="AG255">
        <v>41</v>
      </c>
      <c r="AH255">
        <v>480</v>
      </c>
      <c r="AI255">
        <v>13</v>
      </c>
      <c r="AJ255">
        <v>0.1</v>
      </c>
      <c r="AK255" t="s">
        <v>816</v>
      </c>
      <c r="AL255">
        <v>11</v>
      </c>
      <c r="AM255">
        <v>164</v>
      </c>
      <c r="AN255" t="s">
        <v>814</v>
      </c>
      <c r="AO255">
        <v>0.28000000000000003</v>
      </c>
      <c r="AP255" t="s">
        <v>815</v>
      </c>
      <c r="AQ255" t="s">
        <v>815</v>
      </c>
      <c r="AR255">
        <v>86</v>
      </c>
      <c r="AS255" t="s">
        <v>815</v>
      </c>
      <c r="AT255">
        <v>94</v>
      </c>
    </row>
    <row r="256" spans="1:46" ht="15" customHeight="1" x14ac:dyDescent="0.3">
      <c r="A256" s="118" t="s">
        <v>50</v>
      </c>
      <c r="B256" s="118">
        <v>275</v>
      </c>
      <c r="C256" s="118">
        <v>280</v>
      </c>
      <c r="D256" s="118">
        <f t="shared" si="13"/>
        <v>5</v>
      </c>
      <c r="E256" s="127" t="s">
        <v>348</v>
      </c>
      <c r="F256" s="124" t="s">
        <v>378</v>
      </c>
      <c r="G256" s="125" t="s">
        <v>316</v>
      </c>
      <c r="H256" s="125">
        <v>2</v>
      </c>
      <c r="I256" s="125">
        <v>0</v>
      </c>
      <c r="J256" s="125">
        <v>4</v>
      </c>
      <c r="K256" s="125"/>
      <c r="L256" s="118" t="s">
        <v>305</v>
      </c>
      <c r="M256" t="s">
        <v>817</v>
      </c>
      <c r="N256" t="s">
        <v>811</v>
      </c>
      <c r="O256">
        <v>2.4300000000000002</v>
      </c>
      <c r="P256">
        <v>5</v>
      </c>
      <c r="Q256">
        <v>270</v>
      </c>
      <c r="R256">
        <v>0.6</v>
      </c>
      <c r="S256" t="s">
        <v>812</v>
      </c>
      <c r="T256">
        <v>3.31</v>
      </c>
      <c r="U256" t="s">
        <v>811</v>
      </c>
      <c r="V256">
        <v>6</v>
      </c>
      <c r="W256">
        <v>24</v>
      </c>
      <c r="X256">
        <v>12</v>
      </c>
      <c r="Y256">
        <v>1.49</v>
      </c>
      <c r="Z256">
        <v>10</v>
      </c>
      <c r="AA256">
        <v>1.2</v>
      </c>
      <c r="AB256">
        <v>10</v>
      </c>
      <c r="AC256">
        <v>0.42</v>
      </c>
      <c r="AD256">
        <v>291</v>
      </c>
      <c r="AE256">
        <v>1</v>
      </c>
      <c r="AF256">
        <v>0.01</v>
      </c>
      <c r="AG256">
        <v>12</v>
      </c>
      <c r="AH256">
        <v>230</v>
      </c>
      <c r="AI256">
        <v>12</v>
      </c>
      <c r="AJ256">
        <v>0.28000000000000003</v>
      </c>
      <c r="AK256" t="s">
        <v>816</v>
      </c>
      <c r="AL256">
        <v>3</v>
      </c>
      <c r="AM256">
        <v>197</v>
      </c>
      <c r="AN256" t="s">
        <v>814</v>
      </c>
      <c r="AO256">
        <v>0.13</v>
      </c>
      <c r="AP256" t="s">
        <v>815</v>
      </c>
      <c r="AQ256" t="s">
        <v>815</v>
      </c>
      <c r="AR256">
        <v>24</v>
      </c>
      <c r="AS256">
        <v>10</v>
      </c>
      <c r="AT256">
        <v>21</v>
      </c>
    </row>
    <row r="257" spans="1:46" ht="15" customHeight="1" x14ac:dyDescent="0.3">
      <c r="A257" s="118" t="s">
        <v>50</v>
      </c>
      <c r="B257" s="118">
        <v>280</v>
      </c>
      <c r="C257" s="118">
        <v>285</v>
      </c>
      <c r="D257" s="118">
        <f t="shared" si="13"/>
        <v>5</v>
      </c>
      <c r="E257" s="127" t="s">
        <v>348</v>
      </c>
      <c r="F257" s="124" t="s">
        <v>378</v>
      </c>
      <c r="G257" s="125" t="s">
        <v>316</v>
      </c>
      <c r="H257" s="125">
        <v>2</v>
      </c>
      <c r="I257" s="125">
        <v>0</v>
      </c>
      <c r="J257" s="125">
        <v>4</v>
      </c>
      <c r="K257" s="125"/>
      <c r="L257" s="118" t="s">
        <v>306</v>
      </c>
      <c r="M257" t="s">
        <v>817</v>
      </c>
      <c r="N257" t="s">
        <v>811</v>
      </c>
      <c r="O257">
        <v>2.48</v>
      </c>
      <c r="P257">
        <v>7</v>
      </c>
      <c r="Q257">
        <v>260</v>
      </c>
      <c r="R257">
        <v>0.6</v>
      </c>
      <c r="S257" t="s">
        <v>812</v>
      </c>
      <c r="T257">
        <v>3.3</v>
      </c>
      <c r="U257" t="s">
        <v>811</v>
      </c>
      <c r="V257">
        <v>6</v>
      </c>
      <c r="W257">
        <v>26</v>
      </c>
      <c r="X257">
        <v>12</v>
      </c>
      <c r="Y257">
        <v>1.55</v>
      </c>
      <c r="Z257">
        <v>10</v>
      </c>
      <c r="AA257">
        <v>1.17</v>
      </c>
      <c r="AB257">
        <v>10</v>
      </c>
      <c r="AC257">
        <v>0.41</v>
      </c>
      <c r="AD257">
        <v>293</v>
      </c>
      <c r="AE257">
        <v>1</v>
      </c>
      <c r="AF257">
        <v>0.02</v>
      </c>
      <c r="AG257">
        <v>13</v>
      </c>
      <c r="AH257">
        <v>210</v>
      </c>
      <c r="AI257">
        <v>15</v>
      </c>
      <c r="AJ257">
        <v>0.24</v>
      </c>
      <c r="AK257" t="s">
        <v>816</v>
      </c>
      <c r="AL257">
        <v>3</v>
      </c>
      <c r="AM257">
        <v>163</v>
      </c>
      <c r="AN257" t="s">
        <v>814</v>
      </c>
      <c r="AO257">
        <v>0.13</v>
      </c>
      <c r="AP257">
        <v>10</v>
      </c>
      <c r="AQ257" t="s">
        <v>815</v>
      </c>
      <c r="AR257">
        <v>25</v>
      </c>
      <c r="AS257" t="s">
        <v>815</v>
      </c>
      <c r="AT257">
        <v>22</v>
      </c>
    </row>
    <row r="258" spans="1:46" ht="15" customHeight="1" x14ac:dyDescent="0.3">
      <c r="A258" s="118" t="s">
        <v>50</v>
      </c>
      <c r="B258" s="118">
        <v>285</v>
      </c>
      <c r="C258" s="118">
        <v>290</v>
      </c>
      <c r="D258" s="118">
        <f t="shared" si="13"/>
        <v>5</v>
      </c>
      <c r="E258" s="127" t="s">
        <v>348</v>
      </c>
      <c r="F258" s="124" t="s">
        <v>378</v>
      </c>
      <c r="G258" s="125" t="s">
        <v>316</v>
      </c>
      <c r="H258" s="125">
        <v>3</v>
      </c>
      <c r="I258" s="125">
        <v>0</v>
      </c>
      <c r="J258" s="125">
        <v>4</v>
      </c>
      <c r="K258" s="125"/>
      <c r="L258" s="118" t="s">
        <v>307</v>
      </c>
      <c r="M258" t="s">
        <v>817</v>
      </c>
      <c r="N258" t="s">
        <v>811</v>
      </c>
      <c r="O258">
        <v>2.81</v>
      </c>
      <c r="P258">
        <v>7</v>
      </c>
      <c r="Q258">
        <v>290</v>
      </c>
      <c r="R258">
        <v>0.7</v>
      </c>
      <c r="S258" t="s">
        <v>812</v>
      </c>
      <c r="T258">
        <v>4.8600000000000003</v>
      </c>
      <c r="U258" t="s">
        <v>811</v>
      </c>
      <c r="V258">
        <v>25</v>
      </c>
      <c r="W258">
        <v>28</v>
      </c>
      <c r="X258">
        <v>14</v>
      </c>
      <c r="Y258">
        <v>1.92</v>
      </c>
      <c r="Z258">
        <v>10</v>
      </c>
      <c r="AA258">
        <v>1.27</v>
      </c>
      <c r="AB258">
        <v>20</v>
      </c>
      <c r="AC258">
        <v>0.41</v>
      </c>
      <c r="AD258">
        <v>382</v>
      </c>
      <c r="AE258">
        <v>1</v>
      </c>
      <c r="AF258">
        <v>0.02</v>
      </c>
      <c r="AG258">
        <v>16</v>
      </c>
      <c r="AH258">
        <v>290</v>
      </c>
      <c r="AI258">
        <v>14</v>
      </c>
      <c r="AJ258">
        <v>0.13</v>
      </c>
      <c r="AK258">
        <v>13</v>
      </c>
      <c r="AL258">
        <v>4</v>
      </c>
      <c r="AM258">
        <v>277</v>
      </c>
      <c r="AN258" t="s">
        <v>814</v>
      </c>
      <c r="AO258">
        <v>0.15</v>
      </c>
      <c r="AP258" t="s">
        <v>815</v>
      </c>
      <c r="AQ258" t="s">
        <v>815</v>
      </c>
      <c r="AR258">
        <v>33</v>
      </c>
      <c r="AS258">
        <v>160</v>
      </c>
      <c r="AT258">
        <v>30</v>
      </c>
    </row>
    <row r="259" spans="1:46" ht="15" customHeight="1" x14ac:dyDescent="0.3">
      <c r="A259" s="118" t="s">
        <v>50</v>
      </c>
      <c r="B259" s="118">
        <v>290</v>
      </c>
      <c r="C259" s="118">
        <v>295</v>
      </c>
      <c r="D259" s="118">
        <f t="shared" si="13"/>
        <v>5</v>
      </c>
      <c r="E259" s="127" t="s">
        <v>348</v>
      </c>
      <c r="F259" s="124" t="s">
        <v>378</v>
      </c>
      <c r="G259" s="125" t="s">
        <v>316</v>
      </c>
      <c r="H259" s="125">
        <v>3</v>
      </c>
      <c r="I259" s="125">
        <v>0</v>
      </c>
      <c r="J259" s="125">
        <v>4</v>
      </c>
      <c r="K259" s="125"/>
      <c r="L259" s="118" t="s">
        <v>308</v>
      </c>
      <c r="M259" t="s">
        <v>817</v>
      </c>
      <c r="N259" t="s">
        <v>811</v>
      </c>
      <c r="O259">
        <v>2.62</v>
      </c>
      <c r="P259" t="s">
        <v>816</v>
      </c>
      <c r="Q259">
        <v>260</v>
      </c>
      <c r="R259">
        <v>0.6</v>
      </c>
      <c r="S259" t="s">
        <v>812</v>
      </c>
      <c r="T259">
        <v>3.63</v>
      </c>
      <c r="U259" t="s">
        <v>811</v>
      </c>
      <c r="V259">
        <v>6</v>
      </c>
      <c r="W259">
        <v>28</v>
      </c>
      <c r="X259">
        <v>13</v>
      </c>
      <c r="Y259">
        <v>1.74</v>
      </c>
      <c r="Z259">
        <v>10</v>
      </c>
      <c r="AA259">
        <v>1.19</v>
      </c>
      <c r="AB259">
        <v>20</v>
      </c>
      <c r="AC259">
        <v>0.3</v>
      </c>
      <c r="AD259">
        <v>275</v>
      </c>
      <c r="AE259">
        <v>1</v>
      </c>
      <c r="AF259">
        <v>0.02</v>
      </c>
      <c r="AG259">
        <v>14</v>
      </c>
      <c r="AH259">
        <v>280</v>
      </c>
      <c r="AI259">
        <v>12</v>
      </c>
      <c r="AJ259">
        <v>0.08</v>
      </c>
      <c r="AK259">
        <v>11</v>
      </c>
      <c r="AL259">
        <v>4</v>
      </c>
      <c r="AM259">
        <v>179</v>
      </c>
      <c r="AN259" t="s">
        <v>814</v>
      </c>
      <c r="AO259">
        <v>0.16</v>
      </c>
      <c r="AP259" t="s">
        <v>815</v>
      </c>
      <c r="AQ259" t="s">
        <v>815</v>
      </c>
      <c r="AR259">
        <v>30</v>
      </c>
      <c r="AS259" t="s">
        <v>815</v>
      </c>
      <c r="AT259">
        <v>26</v>
      </c>
    </row>
    <row r="260" spans="1:46" ht="15" customHeight="1" x14ac:dyDescent="0.3">
      <c r="A260" s="118" t="s">
        <v>51</v>
      </c>
      <c r="B260" s="118">
        <v>0</v>
      </c>
      <c r="C260" s="118">
        <v>8</v>
      </c>
      <c r="D260" s="118">
        <f t="shared" si="13"/>
        <v>8</v>
      </c>
      <c r="E260" s="123" t="s">
        <v>251</v>
      </c>
      <c r="F260" s="124" t="s">
        <v>406</v>
      </c>
      <c r="G260" s="125" t="s">
        <v>253</v>
      </c>
      <c r="H260" s="118">
        <v>1</v>
      </c>
      <c r="I260" s="118">
        <v>0</v>
      </c>
      <c r="J260" s="118">
        <v>2</v>
      </c>
      <c r="K260" s="118"/>
      <c r="L260" s="118" t="s">
        <v>379</v>
      </c>
      <c r="M260" t="s">
        <v>817</v>
      </c>
      <c r="N260" t="s">
        <v>811</v>
      </c>
      <c r="O260">
        <v>3.36</v>
      </c>
      <c r="P260">
        <v>19</v>
      </c>
      <c r="Q260">
        <v>350</v>
      </c>
      <c r="R260">
        <v>0.7</v>
      </c>
      <c r="S260" t="s">
        <v>812</v>
      </c>
      <c r="T260">
        <v>0.3</v>
      </c>
      <c r="U260" t="s">
        <v>811</v>
      </c>
      <c r="V260">
        <v>8</v>
      </c>
      <c r="W260">
        <v>31</v>
      </c>
      <c r="X260">
        <v>13</v>
      </c>
      <c r="Y260">
        <v>1.9</v>
      </c>
      <c r="Z260">
        <v>10</v>
      </c>
      <c r="AA260">
        <v>0.98</v>
      </c>
      <c r="AB260">
        <v>20</v>
      </c>
      <c r="AC260">
        <v>0.31</v>
      </c>
      <c r="AD260">
        <v>180</v>
      </c>
      <c r="AE260">
        <v>1</v>
      </c>
      <c r="AF260">
        <v>0.36</v>
      </c>
      <c r="AG260">
        <v>15</v>
      </c>
      <c r="AH260">
        <v>290</v>
      </c>
      <c r="AI260">
        <v>10</v>
      </c>
      <c r="AJ260">
        <v>0.03</v>
      </c>
      <c r="AK260">
        <v>9</v>
      </c>
      <c r="AL260">
        <v>5</v>
      </c>
      <c r="AM260">
        <v>53</v>
      </c>
      <c r="AN260" t="s">
        <v>814</v>
      </c>
      <c r="AO260">
        <v>0.17</v>
      </c>
      <c r="AP260" t="s">
        <v>815</v>
      </c>
      <c r="AQ260" t="s">
        <v>815</v>
      </c>
      <c r="AR260">
        <v>39</v>
      </c>
      <c r="AS260" t="s">
        <v>815</v>
      </c>
      <c r="AT260">
        <v>41</v>
      </c>
    </row>
    <row r="261" spans="1:46" ht="15" customHeight="1" x14ac:dyDescent="0.3">
      <c r="A261" s="118" t="s">
        <v>51</v>
      </c>
      <c r="B261" s="118">
        <v>8</v>
      </c>
      <c r="C261" s="118">
        <v>13</v>
      </c>
      <c r="D261" s="118">
        <f t="shared" si="13"/>
        <v>5</v>
      </c>
      <c r="E261" s="123" t="s">
        <v>251</v>
      </c>
      <c r="F261" s="124" t="s">
        <v>407</v>
      </c>
      <c r="G261" s="125" t="s">
        <v>253</v>
      </c>
      <c r="H261" s="125">
        <v>1</v>
      </c>
      <c r="I261" s="125">
        <v>0</v>
      </c>
      <c r="J261" s="125">
        <v>1</v>
      </c>
      <c r="K261" s="125"/>
      <c r="L261" s="118" t="s">
        <v>380</v>
      </c>
      <c r="M261" t="s">
        <v>817</v>
      </c>
      <c r="N261" t="s">
        <v>811</v>
      </c>
      <c r="O261">
        <v>3.79</v>
      </c>
      <c r="P261">
        <v>25</v>
      </c>
      <c r="Q261">
        <v>430</v>
      </c>
      <c r="R261">
        <v>0.9</v>
      </c>
      <c r="S261" t="s">
        <v>812</v>
      </c>
      <c r="T261">
        <v>0.41</v>
      </c>
      <c r="U261" t="s">
        <v>811</v>
      </c>
      <c r="V261">
        <v>8</v>
      </c>
      <c r="W261">
        <v>37</v>
      </c>
      <c r="X261">
        <v>16</v>
      </c>
      <c r="Y261">
        <v>2.1</v>
      </c>
      <c r="Z261">
        <v>10</v>
      </c>
      <c r="AA261">
        <v>1.1399999999999999</v>
      </c>
      <c r="AB261">
        <v>20</v>
      </c>
      <c r="AC261">
        <v>0.39</v>
      </c>
      <c r="AD261">
        <v>221</v>
      </c>
      <c r="AE261">
        <v>1</v>
      </c>
      <c r="AF261">
        <v>0.41</v>
      </c>
      <c r="AG261">
        <v>18</v>
      </c>
      <c r="AH261">
        <v>340</v>
      </c>
      <c r="AI261">
        <v>11</v>
      </c>
      <c r="AJ261">
        <v>0.04</v>
      </c>
      <c r="AK261" t="s">
        <v>816</v>
      </c>
      <c r="AL261">
        <v>6</v>
      </c>
      <c r="AM261">
        <v>67</v>
      </c>
      <c r="AN261" t="s">
        <v>814</v>
      </c>
      <c r="AO261">
        <v>0.22</v>
      </c>
      <c r="AP261" t="s">
        <v>815</v>
      </c>
      <c r="AQ261" t="s">
        <v>815</v>
      </c>
      <c r="AR261">
        <v>49</v>
      </c>
      <c r="AS261" t="s">
        <v>815</v>
      </c>
      <c r="AT261">
        <v>48</v>
      </c>
    </row>
    <row r="262" spans="1:46" ht="15" customHeight="1" x14ac:dyDescent="0.3">
      <c r="A262" s="118" t="s">
        <v>51</v>
      </c>
      <c r="B262" s="118">
        <v>13</v>
      </c>
      <c r="C262" s="118">
        <v>18</v>
      </c>
      <c r="D262" s="118">
        <f t="shared" si="13"/>
        <v>5</v>
      </c>
      <c r="E262" s="123" t="s">
        <v>251</v>
      </c>
      <c r="F262" s="124" t="s">
        <v>408</v>
      </c>
      <c r="G262" s="125" t="s">
        <v>253</v>
      </c>
      <c r="H262" s="125">
        <v>0</v>
      </c>
      <c r="I262" s="125">
        <v>0</v>
      </c>
      <c r="J262" s="125">
        <v>1</v>
      </c>
      <c r="K262" s="125"/>
      <c r="L262" s="118" t="s">
        <v>381</v>
      </c>
      <c r="M262" t="s">
        <v>817</v>
      </c>
      <c r="N262" t="s">
        <v>811</v>
      </c>
      <c r="O262">
        <v>4.6399999999999997</v>
      </c>
      <c r="P262">
        <v>16</v>
      </c>
      <c r="Q262">
        <v>670</v>
      </c>
      <c r="R262">
        <v>1.2</v>
      </c>
      <c r="S262">
        <v>2</v>
      </c>
      <c r="T262">
        <v>0.77</v>
      </c>
      <c r="U262" t="s">
        <v>811</v>
      </c>
      <c r="V262">
        <v>10</v>
      </c>
      <c r="W262">
        <v>49</v>
      </c>
      <c r="X262">
        <v>25</v>
      </c>
      <c r="Y262">
        <v>2.74</v>
      </c>
      <c r="Z262">
        <v>10</v>
      </c>
      <c r="AA262">
        <v>1.38</v>
      </c>
      <c r="AB262">
        <v>30</v>
      </c>
      <c r="AC262">
        <v>0.53</v>
      </c>
      <c r="AD262">
        <v>410</v>
      </c>
      <c r="AE262">
        <v>1</v>
      </c>
      <c r="AF262">
        <v>0.59</v>
      </c>
      <c r="AG262">
        <v>26</v>
      </c>
      <c r="AH262">
        <v>570</v>
      </c>
      <c r="AI262">
        <v>16</v>
      </c>
      <c r="AJ262">
        <v>0.17</v>
      </c>
      <c r="AK262">
        <v>5</v>
      </c>
      <c r="AL262">
        <v>8</v>
      </c>
      <c r="AM262">
        <v>126</v>
      </c>
      <c r="AN262" t="s">
        <v>814</v>
      </c>
      <c r="AO262">
        <v>0.31</v>
      </c>
      <c r="AP262">
        <v>10</v>
      </c>
      <c r="AQ262" t="s">
        <v>815</v>
      </c>
      <c r="AR262">
        <v>70</v>
      </c>
      <c r="AS262" t="s">
        <v>815</v>
      </c>
      <c r="AT262">
        <v>69</v>
      </c>
    </row>
    <row r="263" spans="1:46" ht="15" customHeight="1" x14ac:dyDescent="0.3">
      <c r="A263" s="118" t="s">
        <v>51</v>
      </c>
      <c r="B263" s="118">
        <v>18</v>
      </c>
      <c r="C263" s="118">
        <v>23</v>
      </c>
      <c r="D263" s="118">
        <f t="shared" si="13"/>
        <v>5</v>
      </c>
      <c r="E263" s="123" t="s">
        <v>251</v>
      </c>
      <c r="F263" s="124" t="s">
        <v>408</v>
      </c>
      <c r="G263" s="125" t="s">
        <v>253</v>
      </c>
      <c r="H263" s="125">
        <v>0</v>
      </c>
      <c r="I263" s="125">
        <v>0</v>
      </c>
      <c r="J263" s="125">
        <v>1</v>
      </c>
      <c r="K263" s="125"/>
      <c r="L263" s="118" t="s">
        <v>382</v>
      </c>
      <c r="M263">
        <v>2E-3</v>
      </c>
      <c r="N263" t="s">
        <v>811</v>
      </c>
      <c r="O263">
        <v>5.03</v>
      </c>
      <c r="P263">
        <v>22</v>
      </c>
      <c r="Q263">
        <v>770</v>
      </c>
      <c r="R263">
        <v>1.2</v>
      </c>
      <c r="S263" t="s">
        <v>812</v>
      </c>
      <c r="T263">
        <v>0.97</v>
      </c>
      <c r="U263" t="s">
        <v>811</v>
      </c>
      <c r="V263">
        <v>12</v>
      </c>
      <c r="W263">
        <v>55</v>
      </c>
      <c r="X263">
        <v>27</v>
      </c>
      <c r="Y263">
        <v>2.99</v>
      </c>
      <c r="Z263">
        <v>10</v>
      </c>
      <c r="AA263">
        <v>1.51</v>
      </c>
      <c r="AB263">
        <v>30</v>
      </c>
      <c r="AC263">
        <v>0.62</v>
      </c>
      <c r="AD263">
        <v>492</v>
      </c>
      <c r="AE263">
        <v>1</v>
      </c>
      <c r="AF263">
        <v>0.61</v>
      </c>
      <c r="AG263">
        <v>30</v>
      </c>
      <c r="AH263">
        <v>610</v>
      </c>
      <c r="AI263">
        <v>18</v>
      </c>
      <c r="AJ263">
        <v>0.14000000000000001</v>
      </c>
      <c r="AK263" t="s">
        <v>816</v>
      </c>
      <c r="AL263">
        <v>9</v>
      </c>
      <c r="AM263">
        <v>135</v>
      </c>
      <c r="AN263" t="s">
        <v>814</v>
      </c>
      <c r="AO263">
        <v>0.31</v>
      </c>
      <c r="AP263" t="s">
        <v>815</v>
      </c>
      <c r="AQ263" t="s">
        <v>815</v>
      </c>
      <c r="AR263">
        <v>80</v>
      </c>
      <c r="AS263" t="s">
        <v>815</v>
      </c>
      <c r="AT263">
        <v>78</v>
      </c>
    </row>
    <row r="264" spans="1:46" ht="15" customHeight="1" x14ac:dyDescent="0.3">
      <c r="A264" s="118" t="s">
        <v>51</v>
      </c>
      <c r="B264" s="118">
        <v>23</v>
      </c>
      <c r="C264" s="118">
        <v>28</v>
      </c>
      <c r="D264" s="118">
        <f t="shared" si="13"/>
        <v>5</v>
      </c>
      <c r="E264" s="123" t="s">
        <v>251</v>
      </c>
      <c r="F264" s="124" t="s">
        <v>408</v>
      </c>
      <c r="G264" s="125" t="s">
        <v>253</v>
      </c>
      <c r="H264" s="125">
        <v>0</v>
      </c>
      <c r="I264" s="125">
        <v>0</v>
      </c>
      <c r="J264" s="125">
        <v>1</v>
      </c>
      <c r="K264" s="125"/>
      <c r="L264" s="118" t="s">
        <v>383</v>
      </c>
      <c r="M264">
        <v>2E-3</v>
      </c>
      <c r="N264" t="s">
        <v>811</v>
      </c>
      <c r="O264">
        <v>5.32</v>
      </c>
      <c r="P264">
        <v>26</v>
      </c>
      <c r="Q264">
        <v>840</v>
      </c>
      <c r="R264">
        <v>1.3</v>
      </c>
      <c r="S264" t="s">
        <v>812</v>
      </c>
      <c r="T264">
        <v>1.1200000000000001</v>
      </c>
      <c r="U264">
        <v>0.5</v>
      </c>
      <c r="V264">
        <v>12</v>
      </c>
      <c r="W264">
        <v>58</v>
      </c>
      <c r="X264">
        <v>29</v>
      </c>
      <c r="Y264">
        <v>3.22</v>
      </c>
      <c r="Z264">
        <v>10</v>
      </c>
      <c r="AA264">
        <v>1.62</v>
      </c>
      <c r="AB264">
        <v>30</v>
      </c>
      <c r="AC264">
        <v>0.7</v>
      </c>
      <c r="AD264">
        <v>562</v>
      </c>
      <c r="AE264">
        <v>2</v>
      </c>
      <c r="AF264">
        <v>0.6</v>
      </c>
      <c r="AG264">
        <v>31</v>
      </c>
      <c r="AH264">
        <v>610</v>
      </c>
      <c r="AI264">
        <v>17</v>
      </c>
      <c r="AJ264">
        <v>7.0000000000000007E-2</v>
      </c>
      <c r="AK264" t="s">
        <v>816</v>
      </c>
      <c r="AL264">
        <v>9</v>
      </c>
      <c r="AM264">
        <v>128</v>
      </c>
      <c r="AN264" t="s">
        <v>814</v>
      </c>
      <c r="AO264">
        <v>0.3</v>
      </c>
      <c r="AP264" t="s">
        <v>815</v>
      </c>
      <c r="AQ264" t="s">
        <v>815</v>
      </c>
      <c r="AR264">
        <v>86</v>
      </c>
      <c r="AS264" t="s">
        <v>815</v>
      </c>
      <c r="AT264">
        <v>83</v>
      </c>
    </row>
    <row r="265" spans="1:46" ht="15" customHeight="1" x14ac:dyDescent="0.3">
      <c r="A265" s="118" t="s">
        <v>51</v>
      </c>
      <c r="B265" s="118">
        <v>28</v>
      </c>
      <c r="C265" s="118">
        <v>33</v>
      </c>
      <c r="D265" s="118">
        <f t="shared" si="13"/>
        <v>5</v>
      </c>
      <c r="E265" s="123" t="s">
        <v>251</v>
      </c>
      <c r="F265" s="124" t="s">
        <v>409</v>
      </c>
      <c r="G265" s="125" t="s">
        <v>343</v>
      </c>
      <c r="H265" s="125">
        <v>1</v>
      </c>
      <c r="I265" s="125">
        <v>0</v>
      </c>
      <c r="J265" s="125">
        <v>2</v>
      </c>
      <c r="K265" s="125"/>
      <c r="L265" s="118" t="s">
        <v>384</v>
      </c>
      <c r="M265">
        <v>5.0000000000000001E-3</v>
      </c>
      <c r="N265" t="s">
        <v>811</v>
      </c>
      <c r="O265">
        <v>6.03</v>
      </c>
      <c r="P265">
        <v>27</v>
      </c>
      <c r="Q265">
        <v>1050</v>
      </c>
      <c r="R265">
        <v>1.5</v>
      </c>
      <c r="S265">
        <v>2</v>
      </c>
      <c r="T265">
        <v>1.17</v>
      </c>
      <c r="U265">
        <v>0.5</v>
      </c>
      <c r="V265">
        <v>12</v>
      </c>
      <c r="W265">
        <v>68</v>
      </c>
      <c r="X265">
        <v>35</v>
      </c>
      <c r="Y265">
        <v>3.47</v>
      </c>
      <c r="Z265">
        <v>20</v>
      </c>
      <c r="AA265">
        <v>1.83</v>
      </c>
      <c r="AB265">
        <v>30</v>
      </c>
      <c r="AC265">
        <v>0.8</v>
      </c>
      <c r="AD265">
        <v>563</v>
      </c>
      <c r="AE265">
        <v>2</v>
      </c>
      <c r="AF265">
        <v>0.66</v>
      </c>
      <c r="AG265">
        <v>35</v>
      </c>
      <c r="AH265">
        <v>680</v>
      </c>
      <c r="AI265">
        <v>16</v>
      </c>
      <c r="AJ265">
        <v>0.1</v>
      </c>
      <c r="AK265">
        <v>5</v>
      </c>
      <c r="AL265">
        <v>11</v>
      </c>
      <c r="AM265">
        <v>150</v>
      </c>
      <c r="AN265" t="s">
        <v>814</v>
      </c>
      <c r="AO265">
        <v>0.34</v>
      </c>
      <c r="AP265" t="s">
        <v>815</v>
      </c>
      <c r="AQ265" t="s">
        <v>815</v>
      </c>
      <c r="AR265">
        <v>102</v>
      </c>
      <c r="AS265" t="s">
        <v>815</v>
      </c>
      <c r="AT265">
        <v>96</v>
      </c>
    </row>
    <row r="266" spans="1:46" ht="15" customHeight="1" x14ac:dyDescent="0.3">
      <c r="A266" s="118" t="s">
        <v>51</v>
      </c>
      <c r="B266" s="118">
        <v>33</v>
      </c>
      <c r="C266" s="118">
        <v>38</v>
      </c>
      <c r="D266" s="118">
        <f t="shared" si="13"/>
        <v>5</v>
      </c>
      <c r="E266" s="123" t="s">
        <v>251</v>
      </c>
      <c r="F266" s="124" t="s">
        <v>409</v>
      </c>
      <c r="G266" s="125" t="s">
        <v>343</v>
      </c>
      <c r="H266" s="125">
        <v>1</v>
      </c>
      <c r="I266" s="125">
        <v>0</v>
      </c>
      <c r="J266" s="125">
        <v>2</v>
      </c>
      <c r="K266" s="125"/>
      <c r="L266" s="118" t="s">
        <v>385</v>
      </c>
      <c r="M266" t="s">
        <v>817</v>
      </c>
      <c r="N266" t="s">
        <v>811</v>
      </c>
      <c r="O266">
        <v>3.52</v>
      </c>
      <c r="P266">
        <v>15</v>
      </c>
      <c r="Q266">
        <v>470</v>
      </c>
      <c r="R266">
        <v>0.8</v>
      </c>
      <c r="S266" t="s">
        <v>812</v>
      </c>
      <c r="T266">
        <v>1.57</v>
      </c>
      <c r="U266" t="s">
        <v>811</v>
      </c>
      <c r="V266">
        <v>8</v>
      </c>
      <c r="W266">
        <v>40</v>
      </c>
      <c r="X266">
        <v>17</v>
      </c>
      <c r="Y266">
        <v>2.2799999999999998</v>
      </c>
      <c r="Z266">
        <v>10</v>
      </c>
      <c r="AA266">
        <v>1.07</v>
      </c>
      <c r="AB266">
        <v>20</v>
      </c>
      <c r="AC266">
        <v>0.52</v>
      </c>
      <c r="AD266">
        <v>448</v>
      </c>
      <c r="AE266">
        <v>1</v>
      </c>
      <c r="AF266">
        <v>0.41</v>
      </c>
      <c r="AG266">
        <v>19</v>
      </c>
      <c r="AH266">
        <v>400</v>
      </c>
      <c r="AI266">
        <v>11</v>
      </c>
      <c r="AJ266">
        <v>0.03</v>
      </c>
      <c r="AK266" t="s">
        <v>816</v>
      </c>
      <c r="AL266">
        <v>6</v>
      </c>
      <c r="AM266">
        <v>115</v>
      </c>
      <c r="AN266" t="s">
        <v>814</v>
      </c>
      <c r="AO266">
        <v>0.2</v>
      </c>
      <c r="AP266" t="s">
        <v>815</v>
      </c>
      <c r="AQ266" t="s">
        <v>815</v>
      </c>
      <c r="AR266">
        <v>51</v>
      </c>
      <c r="AS266" t="s">
        <v>815</v>
      </c>
      <c r="AT266">
        <v>54</v>
      </c>
    </row>
    <row r="267" spans="1:46" ht="15" customHeight="1" x14ac:dyDescent="0.3">
      <c r="A267" s="118" t="s">
        <v>51</v>
      </c>
      <c r="B267" s="118">
        <v>38</v>
      </c>
      <c r="C267" s="118">
        <v>43</v>
      </c>
      <c r="D267" s="118">
        <f t="shared" si="13"/>
        <v>5</v>
      </c>
      <c r="E267" s="123" t="s">
        <v>251</v>
      </c>
      <c r="F267" s="124" t="s">
        <v>409</v>
      </c>
      <c r="G267" s="125" t="s">
        <v>343</v>
      </c>
      <c r="H267" s="125">
        <v>1</v>
      </c>
      <c r="I267" s="125">
        <v>0</v>
      </c>
      <c r="J267" s="125">
        <v>2</v>
      </c>
      <c r="K267" s="125"/>
      <c r="L267" s="118" t="s">
        <v>386</v>
      </c>
      <c r="M267">
        <v>3.0000000000000001E-3</v>
      </c>
      <c r="N267" t="s">
        <v>811</v>
      </c>
      <c r="O267">
        <v>2.97</v>
      </c>
      <c r="P267">
        <v>10</v>
      </c>
      <c r="Q267">
        <v>310</v>
      </c>
      <c r="R267">
        <v>0.6</v>
      </c>
      <c r="S267" t="s">
        <v>812</v>
      </c>
      <c r="T267">
        <v>0.79</v>
      </c>
      <c r="U267" t="s">
        <v>811</v>
      </c>
      <c r="V267">
        <v>7</v>
      </c>
      <c r="W267">
        <v>30</v>
      </c>
      <c r="X267">
        <v>15</v>
      </c>
      <c r="Y267">
        <v>2.0499999999999998</v>
      </c>
      <c r="Z267">
        <v>10</v>
      </c>
      <c r="AA267">
        <v>0.73</v>
      </c>
      <c r="AB267">
        <v>10</v>
      </c>
      <c r="AC267">
        <v>0.42</v>
      </c>
      <c r="AD267">
        <v>317</v>
      </c>
      <c r="AE267">
        <v>1</v>
      </c>
      <c r="AF267">
        <v>0.48</v>
      </c>
      <c r="AG267">
        <v>16</v>
      </c>
      <c r="AH267">
        <v>380</v>
      </c>
      <c r="AI267">
        <v>10</v>
      </c>
      <c r="AJ267">
        <v>0.03</v>
      </c>
      <c r="AK267" t="s">
        <v>816</v>
      </c>
      <c r="AL267">
        <v>5</v>
      </c>
      <c r="AM267">
        <v>74</v>
      </c>
      <c r="AN267" t="s">
        <v>814</v>
      </c>
      <c r="AO267">
        <v>0.17</v>
      </c>
      <c r="AP267" t="s">
        <v>815</v>
      </c>
      <c r="AQ267" t="s">
        <v>815</v>
      </c>
      <c r="AR267">
        <v>43</v>
      </c>
      <c r="AS267" t="s">
        <v>815</v>
      </c>
      <c r="AT267">
        <v>40</v>
      </c>
    </row>
    <row r="268" spans="1:46" ht="15" customHeight="1" x14ac:dyDescent="0.3">
      <c r="A268" s="118" t="s">
        <v>51</v>
      </c>
      <c r="B268" s="118">
        <v>43</v>
      </c>
      <c r="C268" s="118">
        <v>48</v>
      </c>
      <c r="D268" s="118">
        <v>5</v>
      </c>
      <c r="E268" s="123" t="s">
        <v>251</v>
      </c>
      <c r="F268" s="124" t="s">
        <v>409</v>
      </c>
      <c r="G268" s="125" t="s">
        <v>343</v>
      </c>
      <c r="H268" s="125">
        <v>2</v>
      </c>
      <c r="I268" s="125">
        <v>0</v>
      </c>
      <c r="J268" s="125">
        <v>1</v>
      </c>
      <c r="K268" s="125"/>
      <c r="L268" s="118" t="s">
        <v>387</v>
      </c>
      <c r="M268" t="s">
        <v>817</v>
      </c>
      <c r="N268" t="s">
        <v>811</v>
      </c>
      <c r="O268">
        <v>2.85</v>
      </c>
      <c r="P268">
        <v>6</v>
      </c>
      <c r="Q268">
        <v>280</v>
      </c>
      <c r="R268">
        <v>0.6</v>
      </c>
      <c r="S268" t="s">
        <v>812</v>
      </c>
      <c r="T268">
        <v>1.06</v>
      </c>
      <c r="U268" t="s">
        <v>811</v>
      </c>
      <c r="V268">
        <v>8</v>
      </c>
      <c r="W268">
        <v>30</v>
      </c>
      <c r="X268">
        <v>19</v>
      </c>
      <c r="Y268">
        <v>1.98</v>
      </c>
      <c r="Z268">
        <v>10</v>
      </c>
      <c r="AA268">
        <v>0.7</v>
      </c>
      <c r="AB268">
        <v>10</v>
      </c>
      <c r="AC268">
        <v>0.48</v>
      </c>
      <c r="AD268">
        <v>311</v>
      </c>
      <c r="AE268" t="s">
        <v>813</v>
      </c>
      <c r="AF268">
        <v>0.44</v>
      </c>
      <c r="AG268">
        <v>20</v>
      </c>
      <c r="AH268">
        <v>270</v>
      </c>
      <c r="AI268">
        <v>8</v>
      </c>
      <c r="AJ268">
        <v>0.03</v>
      </c>
      <c r="AK268" t="s">
        <v>816</v>
      </c>
      <c r="AL268">
        <v>5</v>
      </c>
      <c r="AM268">
        <v>82</v>
      </c>
      <c r="AN268" t="s">
        <v>814</v>
      </c>
      <c r="AO268">
        <v>0.16</v>
      </c>
      <c r="AP268" t="s">
        <v>815</v>
      </c>
      <c r="AQ268" t="s">
        <v>815</v>
      </c>
      <c r="AR268">
        <v>41</v>
      </c>
      <c r="AS268" t="s">
        <v>815</v>
      </c>
      <c r="AT268">
        <v>40</v>
      </c>
    </row>
    <row r="269" spans="1:46" ht="15" customHeight="1" x14ac:dyDescent="0.3">
      <c r="A269" s="118" t="s">
        <v>51</v>
      </c>
      <c r="B269" s="133"/>
      <c r="C269" s="133"/>
      <c r="D269" s="133"/>
      <c r="E269" s="134"/>
      <c r="F269" s="135" t="s">
        <v>102</v>
      </c>
      <c r="G269" s="134"/>
      <c r="H269" s="134"/>
      <c r="I269" s="134"/>
      <c r="J269" s="134"/>
      <c r="K269" s="134"/>
      <c r="L269" s="133" t="s">
        <v>388</v>
      </c>
      <c r="M269" t="s">
        <v>817</v>
      </c>
      <c r="N269" t="s">
        <v>811</v>
      </c>
      <c r="O269">
        <v>0.21</v>
      </c>
      <c r="P269" t="s">
        <v>816</v>
      </c>
      <c r="Q269">
        <v>20</v>
      </c>
      <c r="R269" t="s">
        <v>811</v>
      </c>
      <c r="S269" t="s">
        <v>812</v>
      </c>
      <c r="T269">
        <v>0.01</v>
      </c>
      <c r="U269" t="s">
        <v>811</v>
      </c>
      <c r="V269" t="s">
        <v>813</v>
      </c>
      <c r="W269">
        <v>3</v>
      </c>
      <c r="X269">
        <v>2</v>
      </c>
      <c r="Y269">
        <v>0.27</v>
      </c>
      <c r="Z269" t="s">
        <v>815</v>
      </c>
      <c r="AA269">
        <v>0.05</v>
      </c>
      <c r="AB269" t="s">
        <v>815</v>
      </c>
      <c r="AC269">
        <v>0.01</v>
      </c>
      <c r="AD269">
        <v>31</v>
      </c>
      <c r="AE269" t="s">
        <v>813</v>
      </c>
      <c r="AF269">
        <v>0.04</v>
      </c>
      <c r="AG269" t="s">
        <v>813</v>
      </c>
      <c r="AH269">
        <v>20</v>
      </c>
      <c r="AI269" t="s">
        <v>812</v>
      </c>
      <c r="AJ269" t="s">
        <v>818</v>
      </c>
      <c r="AK269" t="s">
        <v>816</v>
      </c>
      <c r="AL269" t="s">
        <v>813</v>
      </c>
      <c r="AM269">
        <v>3</v>
      </c>
      <c r="AN269" t="s">
        <v>814</v>
      </c>
      <c r="AO269">
        <v>0.01</v>
      </c>
      <c r="AP269" t="s">
        <v>815</v>
      </c>
      <c r="AQ269" t="s">
        <v>815</v>
      </c>
      <c r="AR269">
        <v>2</v>
      </c>
      <c r="AS269" t="s">
        <v>815</v>
      </c>
      <c r="AT269">
        <v>2</v>
      </c>
    </row>
    <row r="270" spans="1:46" ht="15" customHeight="1" x14ac:dyDescent="0.3">
      <c r="A270" s="118" t="s">
        <v>51</v>
      </c>
      <c r="B270" s="118">
        <v>48</v>
      </c>
      <c r="C270" s="118">
        <v>53</v>
      </c>
      <c r="D270" s="118">
        <f t="shared" ref="D270:D288" si="14">C270-B270</f>
        <v>5</v>
      </c>
      <c r="E270" s="123" t="s">
        <v>251</v>
      </c>
      <c r="F270" s="124" t="s">
        <v>409</v>
      </c>
      <c r="G270" s="125" t="s">
        <v>343</v>
      </c>
      <c r="H270" s="125">
        <v>2</v>
      </c>
      <c r="I270" s="125">
        <v>0</v>
      </c>
      <c r="J270" s="125">
        <v>2</v>
      </c>
      <c r="K270" s="125"/>
      <c r="L270" s="118" t="s">
        <v>389</v>
      </c>
      <c r="M270">
        <v>1E-3</v>
      </c>
      <c r="N270" t="s">
        <v>811</v>
      </c>
      <c r="O270">
        <v>4.2300000000000004</v>
      </c>
      <c r="P270">
        <v>30</v>
      </c>
      <c r="Q270">
        <v>660</v>
      </c>
      <c r="R270">
        <v>1.1000000000000001</v>
      </c>
      <c r="S270" t="s">
        <v>812</v>
      </c>
      <c r="T270">
        <v>0.94</v>
      </c>
      <c r="U270" t="s">
        <v>811</v>
      </c>
      <c r="V270">
        <v>10</v>
      </c>
      <c r="W270">
        <v>43</v>
      </c>
      <c r="X270">
        <v>24</v>
      </c>
      <c r="Y270">
        <v>2.69</v>
      </c>
      <c r="Z270">
        <v>10</v>
      </c>
      <c r="AA270">
        <v>1.32</v>
      </c>
      <c r="AB270">
        <v>30</v>
      </c>
      <c r="AC270">
        <v>0.47</v>
      </c>
      <c r="AD270">
        <v>397</v>
      </c>
      <c r="AE270">
        <v>1</v>
      </c>
      <c r="AF270">
        <v>0.43</v>
      </c>
      <c r="AG270">
        <v>26</v>
      </c>
      <c r="AH270">
        <v>400</v>
      </c>
      <c r="AI270">
        <v>17</v>
      </c>
      <c r="AJ270">
        <v>0.02</v>
      </c>
      <c r="AK270">
        <v>8</v>
      </c>
      <c r="AL270">
        <v>7</v>
      </c>
      <c r="AM270">
        <v>106</v>
      </c>
      <c r="AN270" t="s">
        <v>814</v>
      </c>
      <c r="AO270">
        <v>0.22</v>
      </c>
      <c r="AP270" t="s">
        <v>815</v>
      </c>
      <c r="AQ270" t="s">
        <v>815</v>
      </c>
      <c r="AR270">
        <v>57</v>
      </c>
      <c r="AS270" t="s">
        <v>815</v>
      </c>
      <c r="AT270">
        <v>61</v>
      </c>
    </row>
    <row r="271" spans="1:46" ht="15" customHeight="1" x14ac:dyDescent="0.3">
      <c r="A271" s="118" t="s">
        <v>51</v>
      </c>
      <c r="B271" s="118">
        <v>53</v>
      </c>
      <c r="C271" s="118">
        <v>58</v>
      </c>
      <c r="D271" s="118">
        <f t="shared" si="14"/>
        <v>5</v>
      </c>
      <c r="E271" s="123" t="s">
        <v>251</v>
      </c>
      <c r="F271" s="124" t="s">
        <v>410</v>
      </c>
      <c r="G271" s="125" t="s">
        <v>343</v>
      </c>
      <c r="H271" s="125">
        <v>2</v>
      </c>
      <c r="I271" s="125">
        <v>3</v>
      </c>
      <c r="J271" s="125">
        <v>2</v>
      </c>
      <c r="K271" s="125"/>
      <c r="L271" s="118" t="s">
        <v>390</v>
      </c>
      <c r="M271">
        <v>2E-3</v>
      </c>
      <c r="N271" t="s">
        <v>811</v>
      </c>
      <c r="O271">
        <v>4.37</v>
      </c>
      <c r="P271">
        <v>24</v>
      </c>
      <c r="Q271">
        <v>520</v>
      </c>
      <c r="R271">
        <v>1</v>
      </c>
      <c r="S271" t="s">
        <v>812</v>
      </c>
      <c r="T271">
        <v>1.3</v>
      </c>
      <c r="U271" t="s">
        <v>811</v>
      </c>
      <c r="V271">
        <v>10</v>
      </c>
      <c r="W271">
        <v>46</v>
      </c>
      <c r="X271">
        <v>26</v>
      </c>
      <c r="Y271">
        <v>2.87</v>
      </c>
      <c r="Z271">
        <v>10</v>
      </c>
      <c r="AA271">
        <v>1.26</v>
      </c>
      <c r="AB271">
        <v>30</v>
      </c>
      <c r="AC271">
        <v>0.56000000000000005</v>
      </c>
      <c r="AD271">
        <v>483</v>
      </c>
      <c r="AE271">
        <v>1</v>
      </c>
      <c r="AF271">
        <v>0.54</v>
      </c>
      <c r="AG271">
        <v>27</v>
      </c>
      <c r="AH271">
        <v>410</v>
      </c>
      <c r="AI271">
        <v>17</v>
      </c>
      <c r="AJ271">
        <v>0.01</v>
      </c>
      <c r="AK271" t="s">
        <v>816</v>
      </c>
      <c r="AL271">
        <v>7</v>
      </c>
      <c r="AM271">
        <v>113</v>
      </c>
      <c r="AN271" t="s">
        <v>814</v>
      </c>
      <c r="AO271">
        <v>0.25</v>
      </c>
      <c r="AP271" t="s">
        <v>815</v>
      </c>
      <c r="AQ271" t="s">
        <v>815</v>
      </c>
      <c r="AR271">
        <v>61</v>
      </c>
      <c r="AS271" t="s">
        <v>815</v>
      </c>
      <c r="AT271">
        <v>61</v>
      </c>
    </row>
    <row r="272" spans="1:46" ht="15" customHeight="1" x14ac:dyDescent="0.3">
      <c r="A272" s="118" t="s">
        <v>51</v>
      </c>
      <c r="B272" s="118">
        <v>58</v>
      </c>
      <c r="C272" s="118">
        <v>63</v>
      </c>
      <c r="D272" s="118">
        <f t="shared" si="14"/>
        <v>5</v>
      </c>
      <c r="E272" s="123" t="s">
        <v>251</v>
      </c>
      <c r="F272" s="124" t="s">
        <v>410</v>
      </c>
      <c r="G272" s="125" t="s">
        <v>343</v>
      </c>
      <c r="H272" s="125">
        <v>2</v>
      </c>
      <c r="I272" s="125">
        <v>3</v>
      </c>
      <c r="J272" s="125">
        <v>2</v>
      </c>
      <c r="K272" s="125"/>
      <c r="L272" s="118" t="s">
        <v>391</v>
      </c>
      <c r="M272" t="s">
        <v>817</v>
      </c>
      <c r="N272" t="s">
        <v>811</v>
      </c>
      <c r="O272">
        <v>3.48</v>
      </c>
      <c r="P272">
        <v>16</v>
      </c>
      <c r="Q272">
        <v>370</v>
      </c>
      <c r="R272">
        <v>0.8</v>
      </c>
      <c r="S272" t="s">
        <v>812</v>
      </c>
      <c r="T272">
        <v>1.72</v>
      </c>
      <c r="U272" t="s">
        <v>811</v>
      </c>
      <c r="V272">
        <v>8</v>
      </c>
      <c r="W272">
        <v>32</v>
      </c>
      <c r="X272">
        <v>16</v>
      </c>
      <c r="Y272">
        <v>2.21</v>
      </c>
      <c r="Z272">
        <v>10</v>
      </c>
      <c r="AA272">
        <v>0.97</v>
      </c>
      <c r="AB272">
        <v>20</v>
      </c>
      <c r="AC272">
        <v>0.49</v>
      </c>
      <c r="AD272">
        <v>336</v>
      </c>
      <c r="AE272">
        <v>1</v>
      </c>
      <c r="AF272">
        <v>0.44</v>
      </c>
      <c r="AG272">
        <v>17</v>
      </c>
      <c r="AH272">
        <v>360</v>
      </c>
      <c r="AI272">
        <v>11</v>
      </c>
      <c r="AJ272">
        <v>0.02</v>
      </c>
      <c r="AK272" t="s">
        <v>816</v>
      </c>
      <c r="AL272">
        <v>5</v>
      </c>
      <c r="AM272">
        <v>121</v>
      </c>
      <c r="AN272" t="s">
        <v>814</v>
      </c>
      <c r="AO272">
        <v>0.18</v>
      </c>
      <c r="AP272" t="s">
        <v>815</v>
      </c>
      <c r="AQ272" t="s">
        <v>815</v>
      </c>
      <c r="AR272">
        <v>43</v>
      </c>
      <c r="AS272" t="s">
        <v>815</v>
      </c>
      <c r="AT272">
        <v>45</v>
      </c>
    </row>
    <row r="273" spans="1:46" ht="15" customHeight="1" x14ac:dyDescent="0.3">
      <c r="A273" s="118" t="s">
        <v>51</v>
      </c>
      <c r="B273" s="118">
        <v>63</v>
      </c>
      <c r="C273" s="118">
        <v>68</v>
      </c>
      <c r="D273" s="118">
        <f t="shared" si="14"/>
        <v>5</v>
      </c>
      <c r="E273" s="123" t="s">
        <v>251</v>
      </c>
      <c r="F273" s="124" t="s">
        <v>410</v>
      </c>
      <c r="G273" s="125" t="s">
        <v>343</v>
      </c>
      <c r="H273" s="125">
        <v>2</v>
      </c>
      <c r="I273" s="125">
        <v>2</v>
      </c>
      <c r="J273" s="125">
        <v>2</v>
      </c>
      <c r="K273" s="125"/>
      <c r="L273" s="118" t="s">
        <v>392</v>
      </c>
      <c r="M273">
        <v>6.0000000000000001E-3</v>
      </c>
      <c r="N273" t="s">
        <v>811</v>
      </c>
      <c r="O273">
        <v>6.21</v>
      </c>
      <c r="P273">
        <v>39</v>
      </c>
      <c r="Q273">
        <v>780</v>
      </c>
      <c r="R273">
        <v>1.6</v>
      </c>
      <c r="S273" t="s">
        <v>812</v>
      </c>
      <c r="T273">
        <v>0.86</v>
      </c>
      <c r="U273" t="s">
        <v>811</v>
      </c>
      <c r="V273">
        <v>14</v>
      </c>
      <c r="W273">
        <v>60</v>
      </c>
      <c r="X273">
        <v>32</v>
      </c>
      <c r="Y273">
        <v>3.5</v>
      </c>
      <c r="Z273">
        <v>20</v>
      </c>
      <c r="AA273">
        <v>2.0299999999999998</v>
      </c>
      <c r="AB273">
        <v>40</v>
      </c>
      <c r="AC273">
        <v>0.65</v>
      </c>
      <c r="AD273">
        <v>456</v>
      </c>
      <c r="AE273">
        <v>1</v>
      </c>
      <c r="AF273">
        <v>0.54</v>
      </c>
      <c r="AG273">
        <v>34</v>
      </c>
      <c r="AH273">
        <v>540</v>
      </c>
      <c r="AI273">
        <v>24</v>
      </c>
      <c r="AJ273">
        <v>0.01</v>
      </c>
      <c r="AK273">
        <v>12</v>
      </c>
      <c r="AL273">
        <v>10</v>
      </c>
      <c r="AM273">
        <v>127</v>
      </c>
      <c r="AN273" t="s">
        <v>814</v>
      </c>
      <c r="AO273">
        <v>0.3</v>
      </c>
      <c r="AP273" t="s">
        <v>815</v>
      </c>
      <c r="AQ273" t="s">
        <v>815</v>
      </c>
      <c r="AR273">
        <v>81</v>
      </c>
      <c r="AS273" t="s">
        <v>815</v>
      </c>
      <c r="AT273">
        <v>86</v>
      </c>
    </row>
    <row r="274" spans="1:46" ht="15" customHeight="1" x14ac:dyDescent="0.3">
      <c r="A274" s="118" t="s">
        <v>51</v>
      </c>
      <c r="B274" s="118">
        <v>68</v>
      </c>
      <c r="C274" s="118">
        <v>73</v>
      </c>
      <c r="D274" s="118">
        <f t="shared" si="14"/>
        <v>5</v>
      </c>
      <c r="E274" s="123" t="s">
        <v>251</v>
      </c>
      <c r="F274" s="124" t="s">
        <v>410</v>
      </c>
      <c r="G274" s="125" t="s">
        <v>343</v>
      </c>
      <c r="H274" s="125">
        <v>2</v>
      </c>
      <c r="I274" s="125">
        <v>2</v>
      </c>
      <c r="J274" s="125">
        <v>2</v>
      </c>
      <c r="K274" s="125"/>
      <c r="L274" s="118" t="s">
        <v>393</v>
      </c>
      <c r="M274" t="s">
        <v>817</v>
      </c>
      <c r="N274" t="s">
        <v>811</v>
      </c>
      <c r="O274">
        <v>3.53</v>
      </c>
      <c r="P274">
        <v>21</v>
      </c>
      <c r="Q274">
        <v>370</v>
      </c>
      <c r="R274">
        <v>0.8</v>
      </c>
      <c r="S274" t="s">
        <v>812</v>
      </c>
      <c r="T274">
        <v>0.8</v>
      </c>
      <c r="U274" t="s">
        <v>811</v>
      </c>
      <c r="V274">
        <v>8</v>
      </c>
      <c r="W274">
        <v>33</v>
      </c>
      <c r="X274">
        <v>30</v>
      </c>
      <c r="Y274">
        <v>2.38</v>
      </c>
      <c r="Z274">
        <v>10</v>
      </c>
      <c r="AA274">
        <v>1.02</v>
      </c>
      <c r="AB274">
        <v>20</v>
      </c>
      <c r="AC274">
        <v>0.42</v>
      </c>
      <c r="AD274">
        <v>632</v>
      </c>
      <c r="AE274">
        <v>3</v>
      </c>
      <c r="AF274">
        <v>0.44</v>
      </c>
      <c r="AG274">
        <v>36</v>
      </c>
      <c r="AH274">
        <v>370</v>
      </c>
      <c r="AI274">
        <v>23</v>
      </c>
      <c r="AJ274">
        <v>0.01</v>
      </c>
      <c r="AK274">
        <v>7</v>
      </c>
      <c r="AL274">
        <v>5</v>
      </c>
      <c r="AM274">
        <v>87</v>
      </c>
      <c r="AN274" t="s">
        <v>814</v>
      </c>
      <c r="AO274">
        <v>0.19</v>
      </c>
      <c r="AP274" t="s">
        <v>815</v>
      </c>
      <c r="AQ274" t="s">
        <v>815</v>
      </c>
      <c r="AR274">
        <v>42</v>
      </c>
      <c r="AS274" t="s">
        <v>815</v>
      </c>
      <c r="AT274">
        <v>66</v>
      </c>
    </row>
    <row r="275" spans="1:46" ht="15" customHeight="1" x14ac:dyDescent="0.3">
      <c r="A275" s="118" t="s">
        <v>51</v>
      </c>
      <c r="B275" s="118">
        <v>73</v>
      </c>
      <c r="C275" s="118">
        <v>78</v>
      </c>
      <c r="D275" s="118">
        <f t="shared" si="14"/>
        <v>5</v>
      </c>
      <c r="E275" s="123" t="s">
        <v>251</v>
      </c>
      <c r="F275" s="124" t="s">
        <v>410</v>
      </c>
      <c r="G275" s="125" t="s">
        <v>343</v>
      </c>
      <c r="H275" s="125">
        <v>3</v>
      </c>
      <c r="I275" s="125">
        <v>2</v>
      </c>
      <c r="J275" s="125">
        <v>3</v>
      </c>
      <c r="K275" s="125"/>
      <c r="L275" s="118" t="s">
        <v>394</v>
      </c>
      <c r="M275">
        <v>2E-3</v>
      </c>
      <c r="N275" t="s">
        <v>811</v>
      </c>
      <c r="O275">
        <v>3.92</v>
      </c>
      <c r="P275">
        <v>58</v>
      </c>
      <c r="Q275">
        <v>420</v>
      </c>
      <c r="R275">
        <v>1</v>
      </c>
      <c r="S275" t="s">
        <v>812</v>
      </c>
      <c r="T275">
        <v>0.94</v>
      </c>
      <c r="U275" t="s">
        <v>811</v>
      </c>
      <c r="V275">
        <v>9</v>
      </c>
      <c r="W275">
        <v>35</v>
      </c>
      <c r="X275">
        <v>22</v>
      </c>
      <c r="Y275">
        <v>2.68</v>
      </c>
      <c r="Z275">
        <v>10</v>
      </c>
      <c r="AA275">
        <v>1.1599999999999999</v>
      </c>
      <c r="AB275">
        <v>20</v>
      </c>
      <c r="AC275">
        <v>0.47</v>
      </c>
      <c r="AD275">
        <v>330</v>
      </c>
      <c r="AE275">
        <v>1</v>
      </c>
      <c r="AF275">
        <v>0.38</v>
      </c>
      <c r="AG275">
        <v>23</v>
      </c>
      <c r="AH275">
        <v>410</v>
      </c>
      <c r="AI275">
        <v>22</v>
      </c>
      <c r="AJ275">
        <v>0.01</v>
      </c>
      <c r="AK275">
        <v>15</v>
      </c>
      <c r="AL275">
        <v>6</v>
      </c>
      <c r="AM275">
        <v>93</v>
      </c>
      <c r="AN275" t="s">
        <v>814</v>
      </c>
      <c r="AO275">
        <v>0.19</v>
      </c>
      <c r="AP275" t="s">
        <v>815</v>
      </c>
      <c r="AQ275" t="s">
        <v>815</v>
      </c>
      <c r="AR275">
        <v>47</v>
      </c>
      <c r="AS275" t="s">
        <v>815</v>
      </c>
      <c r="AT275">
        <v>63</v>
      </c>
    </row>
    <row r="276" spans="1:46" ht="15" customHeight="1" x14ac:dyDescent="0.3">
      <c r="A276" s="118" t="s">
        <v>51</v>
      </c>
      <c r="B276" s="118">
        <v>78</v>
      </c>
      <c r="C276" s="118">
        <v>80</v>
      </c>
      <c r="D276" s="118">
        <f t="shared" si="14"/>
        <v>2</v>
      </c>
      <c r="E276" s="127" t="s">
        <v>348</v>
      </c>
      <c r="F276" s="124" t="s">
        <v>411</v>
      </c>
      <c r="G276" s="125" t="s">
        <v>343</v>
      </c>
      <c r="H276" s="125">
        <v>3</v>
      </c>
      <c r="I276" s="125">
        <v>2</v>
      </c>
      <c r="J276" s="125">
        <v>3</v>
      </c>
      <c r="K276" s="125"/>
      <c r="L276" s="118" t="s">
        <v>395</v>
      </c>
      <c r="M276">
        <v>4.0000000000000001E-3</v>
      </c>
      <c r="N276" t="s">
        <v>811</v>
      </c>
      <c r="O276">
        <v>4.09</v>
      </c>
      <c r="P276">
        <v>51</v>
      </c>
      <c r="Q276">
        <v>490</v>
      </c>
      <c r="R276">
        <v>1</v>
      </c>
      <c r="S276" t="s">
        <v>812</v>
      </c>
      <c r="T276">
        <v>1.34</v>
      </c>
      <c r="U276" t="s">
        <v>811</v>
      </c>
      <c r="V276">
        <v>9</v>
      </c>
      <c r="W276">
        <v>38</v>
      </c>
      <c r="X276">
        <v>22</v>
      </c>
      <c r="Y276">
        <v>2.68</v>
      </c>
      <c r="Z276">
        <v>10</v>
      </c>
      <c r="AA276">
        <v>1.3</v>
      </c>
      <c r="AB276">
        <v>30</v>
      </c>
      <c r="AC276">
        <v>0.49</v>
      </c>
      <c r="AD276">
        <v>399</v>
      </c>
      <c r="AE276">
        <v>2</v>
      </c>
      <c r="AF276">
        <v>0.54</v>
      </c>
      <c r="AG276">
        <v>23</v>
      </c>
      <c r="AH276">
        <v>550</v>
      </c>
      <c r="AI276">
        <v>21</v>
      </c>
      <c r="AJ276">
        <v>0.03</v>
      </c>
      <c r="AK276">
        <v>10</v>
      </c>
      <c r="AL276">
        <v>7</v>
      </c>
      <c r="AM276">
        <v>135</v>
      </c>
      <c r="AN276" t="s">
        <v>814</v>
      </c>
      <c r="AO276">
        <v>0.25</v>
      </c>
      <c r="AP276" t="s">
        <v>815</v>
      </c>
      <c r="AQ276" t="s">
        <v>815</v>
      </c>
      <c r="AR276">
        <v>51</v>
      </c>
      <c r="AS276" t="s">
        <v>815</v>
      </c>
      <c r="AT276">
        <v>63</v>
      </c>
    </row>
    <row r="277" spans="1:46" ht="15" customHeight="1" x14ac:dyDescent="0.3">
      <c r="A277" s="118" t="s">
        <v>51</v>
      </c>
      <c r="B277" s="118">
        <v>80</v>
      </c>
      <c r="C277" s="118">
        <v>85</v>
      </c>
      <c r="D277" s="118">
        <f t="shared" si="14"/>
        <v>5</v>
      </c>
      <c r="E277" s="127" t="s">
        <v>348</v>
      </c>
      <c r="F277" s="124" t="s">
        <v>412</v>
      </c>
      <c r="G277" s="125" t="s">
        <v>343</v>
      </c>
      <c r="H277" s="125">
        <v>3</v>
      </c>
      <c r="I277" s="125">
        <v>2</v>
      </c>
      <c r="J277" s="125">
        <v>3</v>
      </c>
      <c r="K277" s="125"/>
      <c r="L277" s="118" t="s">
        <v>396</v>
      </c>
      <c r="M277" t="s">
        <v>817</v>
      </c>
      <c r="N277" t="s">
        <v>811</v>
      </c>
      <c r="O277">
        <v>3.22</v>
      </c>
      <c r="P277">
        <v>41</v>
      </c>
      <c r="Q277">
        <v>310</v>
      </c>
      <c r="R277">
        <v>0.8</v>
      </c>
      <c r="S277" t="s">
        <v>812</v>
      </c>
      <c r="T277">
        <v>1.94</v>
      </c>
      <c r="U277" t="s">
        <v>811</v>
      </c>
      <c r="V277">
        <v>7</v>
      </c>
      <c r="W277">
        <v>25</v>
      </c>
      <c r="X277">
        <v>16</v>
      </c>
      <c r="Y277">
        <v>2.21</v>
      </c>
      <c r="Z277">
        <v>10</v>
      </c>
      <c r="AA277">
        <v>1.02</v>
      </c>
      <c r="AB277">
        <v>20</v>
      </c>
      <c r="AC277">
        <v>0.4</v>
      </c>
      <c r="AD277">
        <v>519</v>
      </c>
      <c r="AE277">
        <v>1</v>
      </c>
      <c r="AF277">
        <v>0.28000000000000003</v>
      </c>
      <c r="AG277">
        <v>15</v>
      </c>
      <c r="AH277">
        <v>340</v>
      </c>
      <c r="AI277">
        <v>15</v>
      </c>
      <c r="AJ277">
        <v>0.05</v>
      </c>
      <c r="AK277">
        <v>9</v>
      </c>
      <c r="AL277">
        <v>5</v>
      </c>
      <c r="AM277">
        <v>131</v>
      </c>
      <c r="AN277" t="s">
        <v>814</v>
      </c>
      <c r="AO277">
        <v>0.15</v>
      </c>
      <c r="AP277" t="s">
        <v>815</v>
      </c>
      <c r="AQ277" t="s">
        <v>815</v>
      </c>
      <c r="AR277">
        <v>35</v>
      </c>
      <c r="AS277" t="s">
        <v>815</v>
      </c>
      <c r="AT277">
        <v>46</v>
      </c>
    </row>
    <row r="278" spans="1:46" ht="15" customHeight="1" x14ac:dyDescent="0.3">
      <c r="A278" s="118" t="s">
        <v>51</v>
      </c>
      <c r="B278" s="118">
        <v>85</v>
      </c>
      <c r="C278" s="118">
        <v>90</v>
      </c>
      <c r="D278" s="118">
        <f t="shared" si="14"/>
        <v>5</v>
      </c>
      <c r="E278" s="127" t="s">
        <v>348</v>
      </c>
      <c r="F278" s="124" t="s">
        <v>413</v>
      </c>
      <c r="G278" s="125" t="s">
        <v>343</v>
      </c>
      <c r="H278" s="125">
        <v>2</v>
      </c>
      <c r="I278" s="125">
        <v>2</v>
      </c>
      <c r="J278" s="125">
        <v>3</v>
      </c>
      <c r="K278" s="125"/>
      <c r="L278" s="118" t="s">
        <v>397</v>
      </c>
      <c r="M278">
        <v>4.0000000000000001E-3</v>
      </c>
      <c r="N278" t="s">
        <v>811</v>
      </c>
      <c r="O278">
        <v>7.69</v>
      </c>
      <c r="P278">
        <v>43</v>
      </c>
      <c r="Q278">
        <v>1050</v>
      </c>
      <c r="R278">
        <v>1.9</v>
      </c>
      <c r="S278" t="s">
        <v>812</v>
      </c>
      <c r="T278">
        <v>1.19</v>
      </c>
      <c r="U278" t="s">
        <v>811</v>
      </c>
      <c r="V278">
        <v>16</v>
      </c>
      <c r="W278">
        <v>72</v>
      </c>
      <c r="X278">
        <v>38</v>
      </c>
      <c r="Y278">
        <v>3.79</v>
      </c>
      <c r="Z278">
        <v>20</v>
      </c>
      <c r="AA278">
        <v>2.4900000000000002</v>
      </c>
      <c r="AB278">
        <v>40</v>
      </c>
      <c r="AC278">
        <v>0.91</v>
      </c>
      <c r="AD278">
        <v>596</v>
      </c>
      <c r="AE278">
        <v>1</v>
      </c>
      <c r="AF278">
        <v>0.8</v>
      </c>
      <c r="AG278">
        <v>40</v>
      </c>
      <c r="AH278">
        <v>730</v>
      </c>
      <c r="AI278">
        <v>33</v>
      </c>
      <c r="AJ278">
        <v>0.05</v>
      </c>
      <c r="AK278">
        <v>9</v>
      </c>
      <c r="AL278">
        <v>13</v>
      </c>
      <c r="AM278">
        <v>176</v>
      </c>
      <c r="AN278">
        <v>20</v>
      </c>
      <c r="AO278">
        <v>0.37</v>
      </c>
      <c r="AP278" t="s">
        <v>815</v>
      </c>
      <c r="AQ278" t="s">
        <v>815</v>
      </c>
      <c r="AR278">
        <v>104</v>
      </c>
      <c r="AS278" t="s">
        <v>815</v>
      </c>
      <c r="AT278">
        <v>109</v>
      </c>
    </row>
    <row r="279" spans="1:46" ht="15" customHeight="1" x14ac:dyDescent="0.3">
      <c r="A279" s="118" t="s">
        <v>51</v>
      </c>
      <c r="B279" s="118">
        <v>90</v>
      </c>
      <c r="C279" s="118">
        <v>95</v>
      </c>
      <c r="D279" s="118">
        <f t="shared" si="14"/>
        <v>5</v>
      </c>
      <c r="E279" s="127" t="s">
        <v>348</v>
      </c>
      <c r="F279" s="124" t="s">
        <v>414</v>
      </c>
      <c r="G279" s="125" t="s">
        <v>343</v>
      </c>
      <c r="H279" s="125">
        <v>2</v>
      </c>
      <c r="I279" s="125">
        <v>2</v>
      </c>
      <c r="J279" s="125">
        <v>3</v>
      </c>
      <c r="K279" s="125"/>
      <c r="L279" s="118" t="s">
        <v>398</v>
      </c>
      <c r="M279">
        <v>3.0000000000000001E-3</v>
      </c>
      <c r="N279" t="s">
        <v>811</v>
      </c>
      <c r="O279">
        <v>4.84</v>
      </c>
      <c r="P279">
        <v>45</v>
      </c>
      <c r="Q279">
        <v>580</v>
      </c>
      <c r="R279">
        <v>1.2</v>
      </c>
      <c r="S279" t="s">
        <v>812</v>
      </c>
      <c r="T279">
        <v>1.46</v>
      </c>
      <c r="U279" t="s">
        <v>811</v>
      </c>
      <c r="V279">
        <v>10</v>
      </c>
      <c r="W279">
        <v>42</v>
      </c>
      <c r="X279">
        <v>24</v>
      </c>
      <c r="Y279">
        <v>2.78</v>
      </c>
      <c r="Z279">
        <v>10</v>
      </c>
      <c r="AA279">
        <v>1.58</v>
      </c>
      <c r="AB279">
        <v>30</v>
      </c>
      <c r="AC279">
        <v>0.56999999999999995</v>
      </c>
      <c r="AD279">
        <v>509</v>
      </c>
      <c r="AE279">
        <v>1</v>
      </c>
      <c r="AF279">
        <v>0.49</v>
      </c>
      <c r="AG279">
        <v>25</v>
      </c>
      <c r="AH279">
        <v>480</v>
      </c>
      <c r="AI279">
        <v>25</v>
      </c>
      <c r="AJ279">
        <v>0.05</v>
      </c>
      <c r="AK279">
        <v>8</v>
      </c>
      <c r="AL279">
        <v>8</v>
      </c>
      <c r="AM279">
        <v>141</v>
      </c>
      <c r="AN279" t="s">
        <v>814</v>
      </c>
      <c r="AO279">
        <v>0.23</v>
      </c>
      <c r="AP279" t="s">
        <v>815</v>
      </c>
      <c r="AQ279" t="s">
        <v>815</v>
      </c>
      <c r="AR279">
        <v>60</v>
      </c>
      <c r="AS279" t="s">
        <v>815</v>
      </c>
      <c r="AT279">
        <v>67</v>
      </c>
    </row>
    <row r="280" spans="1:46" ht="15" customHeight="1" x14ac:dyDescent="0.3">
      <c r="A280" s="118" t="s">
        <v>51</v>
      </c>
      <c r="B280" s="118">
        <v>95</v>
      </c>
      <c r="C280" s="118">
        <v>100</v>
      </c>
      <c r="D280" s="118">
        <f t="shared" si="14"/>
        <v>5</v>
      </c>
      <c r="E280" s="127" t="s">
        <v>348</v>
      </c>
      <c r="F280" s="124" t="s">
        <v>414</v>
      </c>
      <c r="G280" s="125" t="s">
        <v>343</v>
      </c>
      <c r="H280" s="125">
        <v>2</v>
      </c>
      <c r="I280" s="125">
        <v>2</v>
      </c>
      <c r="J280" s="125">
        <v>3</v>
      </c>
      <c r="K280" s="125"/>
      <c r="L280" s="118" t="s">
        <v>399</v>
      </c>
      <c r="M280">
        <v>1E-3</v>
      </c>
      <c r="N280" t="s">
        <v>811</v>
      </c>
      <c r="O280">
        <v>4.3600000000000003</v>
      </c>
      <c r="P280">
        <v>41</v>
      </c>
      <c r="Q280">
        <v>500</v>
      </c>
      <c r="R280">
        <v>1.1000000000000001</v>
      </c>
      <c r="S280" t="s">
        <v>812</v>
      </c>
      <c r="T280">
        <v>1.62</v>
      </c>
      <c r="U280" t="s">
        <v>811</v>
      </c>
      <c r="V280">
        <v>9</v>
      </c>
      <c r="W280">
        <v>37</v>
      </c>
      <c r="X280">
        <v>21</v>
      </c>
      <c r="Y280">
        <v>2.5499999999999998</v>
      </c>
      <c r="Z280">
        <v>10</v>
      </c>
      <c r="AA280">
        <v>1.38</v>
      </c>
      <c r="AB280">
        <v>30</v>
      </c>
      <c r="AC280">
        <v>0.54</v>
      </c>
      <c r="AD280">
        <v>628</v>
      </c>
      <c r="AE280">
        <v>1</v>
      </c>
      <c r="AF280">
        <v>0.46</v>
      </c>
      <c r="AG280">
        <v>22</v>
      </c>
      <c r="AH280">
        <v>440</v>
      </c>
      <c r="AI280">
        <v>17</v>
      </c>
      <c r="AJ280">
        <v>0.05</v>
      </c>
      <c r="AK280">
        <v>7</v>
      </c>
      <c r="AL280">
        <v>7</v>
      </c>
      <c r="AM280">
        <v>143</v>
      </c>
      <c r="AN280" t="s">
        <v>814</v>
      </c>
      <c r="AO280">
        <v>0.21</v>
      </c>
      <c r="AP280" t="s">
        <v>815</v>
      </c>
      <c r="AQ280" t="s">
        <v>815</v>
      </c>
      <c r="AR280">
        <v>53</v>
      </c>
      <c r="AS280" t="s">
        <v>815</v>
      </c>
      <c r="AT280">
        <v>59</v>
      </c>
    </row>
    <row r="281" spans="1:46" ht="15" customHeight="1" x14ac:dyDescent="0.3">
      <c r="A281" s="118" t="s">
        <v>51</v>
      </c>
      <c r="B281" s="118">
        <v>100</v>
      </c>
      <c r="C281" s="118">
        <v>105</v>
      </c>
      <c r="D281" s="118">
        <f t="shared" si="14"/>
        <v>5</v>
      </c>
      <c r="E281" s="127" t="s">
        <v>348</v>
      </c>
      <c r="F281" s="124" t="s">
        <v>414</v>
      </c>
      <c r="G281" s="125" t="s">
        <v>343</v>
      </c>
      <c r="H281" s="125">
        <v>2</v>
      </c>
      <c r="I281" s="125">
        <v>2</v>
      </c>
      <c r="J281" s="125">
        <v>3</v>
      </c>
      <c r="K281" s="125"/>
      <c r="L281" s="118" t="s">
        <v>400</v>
      </c>
      <c r="M281">
        <v>4.0000000000000001E-3</v>
      </c>
      <c r="N281" t="s">
        <v>811</v>
      </c>
      <c r="O281">
        <v>7.6</v>
      </c>
      <c r="P281">
        <v>61</v>
      </c>
      <c r="Q281">
        <v>1030</v>
      </c>
      <c r="R281">
        <v>1.9</v>
      </c>
      <c r="S281" t="s">
        <v>812</v>
      </c>
      <c r="T281">
        <v>1.9</v>
      </c>
      <c r="U281" t="s">
        <v>811</v>
      </c>
      <c r="V281">
        <v>16</v>
      </c>
      <c r="W281">
        <v>74</v>
      </c>
      <c r="X281">
        <v>41</v>
      </c>
      <c r="Y281">
        <v>4.0999999999999996</v>
      </c>
      <c r="Z281">
        <v>20</v>
      </c>
      <c r="AA281">
        <v>2.5499999999999998</v>
      </c>
      <c r="AB281">
        <v>40</v>
      </c>
      <c r="AC281">
        <v>1.08</v>
      </c>
      <c r="AD281">
        <v>709</v>
      </c>
      <c r="AE281">
        <v>1</v>
      </c>
      <c r="AF281">
        <v>0.55000000000000004</v>
      </c>
      <c r="AG281">
        <v>41</v>
      </c>
      <c r="AH281">
        <v>630</v>
      </c>
      <c r="AI281">
        <v>30</v>
      </c>
      <c r="AJ281">
        <v>0.09</v>
      </c>
      <c r="AK281">
        <v>12</v>
      </c>
      <c r="AL281">
        <v>13</v>
      </c>
      <c r="AM281">
        <v>175</v>
      </c>
      <c r="AN281" t="s">
        <v>814</v>
      </c>
      <c r="AO281">
        <v>0.35</v>
      </c>
      <c r="AP281" t="s">
        <v>815</v>
      </c>
      <c r="AQ281" t="s">
        <v>815</v>
      </c>
      <c r="AR281">
        <v>110</v>
      </c>
      <c r="AS281" t="s">
        <v>815</v>
      </c>
      <c r="AT281">
        <v>111</v>
      </c>
    </row>
    <row r="282" spans="1:46" ht="15" customHeight="1" x14ac:dyDescent="0.3">
      <c r="A282" s="118" t="s">
        <v>51</v>
      </c>
      <c r="B282" s="118">
        <v>105</v>
      </c>
      <c r="C282" s="118">
        <v>110</v>
      </c>
      <c r="D282" s="118">
        <f t="shared" si="14"/>
        <v>5</v>
      </c>
      <c r="E282" s="127" t="s">
        <v>348</v>
      </c>
      <c r="F282" s="124" t="s">
        <v>414</v>
      </c>
      <c r="G282" s="125" t="s">
        <v>343</v>
      </c>
      <c r="H282" s="125">
        <v>2</v>
      </c>
      <c r="I282" s="125">
        <v>2</v>
      </c>
      <c r="J282" s="125">
        <v>3</v>
      </c>
      <c r="K282" s="125"/>
      <c r="L282" s="118" t="s">
        <v>401</v>
      </c>
      <c r="M282">
        <v>4.0000000000000001E-3</v>
      </c>
      <c r="N282" t="s">
        <v>811</v>
      </c>
      <c r="O282">
        <v>7.22</v>
      </c>
      <c r="P282">
        <v>64</v>
      </c>
      <c r="Q282">
        <v>980</v>
      </c>
      <c r="R282">
        <v>1.8</v>
      </c>
      <c r="S282" t="s">
        <v>812</v>
      </c>
      <c r="T282">
        <v>1.44</v>
      </c>
      <c r="U282" t="s">
        <v>811</v>
      </c>
      <c r="V282">
        <v>15</v>
      </c>
      <c r="W282">
        <v>69</v>
      </c>
      <c r="X282">
        <v>38</v>
      </c>
      <c r="Y282">
        <v>3.88</v>
      </c>
      <c r="Z282">
        <v>20</v>
      </c>
      <c r="AA282">
        <v>2.4300000000000002</v>
      </c>
      <c r="AB282">
        <v>30</v>
      </c>
      <c r="AC282">
        <v>0.93</v>
      </c>
      <c r="AD282">
        <v>672</v>
      </c>
      <c r="AE282">
        <v>2</v>
      </c>
      <c r="AF282">
        <v>0.52</v>
      </c>
      <c r="AG282">
        <v>39</v>
      </c>
      <c r="AH282">
        <v>600</v>
      </c>
      <c r="AI282">
        <v>29</v>
      </c>
      <c r="AJ282">
        <v>0.06</v>
      </c>
      <c r="AK282">
        <v>14</v>
      </c>
      <c r="AL282">
        <v>12</v>
      </c>
      <c r="AM282">
        <v>154</v>
      </c>
      <c r="AN282" t="s">
        <v>814</v>
      </c>
      <c r="AO282">
        <v>0.33</v>
      </c>
      <c r="AP282" t="s">
        <v>815</v>
      </c>
      <c r="AQ282" t="s">
        <v>815</v>
      </c>
      <c r="AR282">
        <v>102</v>
      </c>
      <c r="AS282" t="s">
        <v>815</v>
      </c>
      <c r="AT282">
        <v>104</v>
      </c>
    </row>
    <row r="283" spans="1:46" ht="15" customHeight="1" x14ac:dyDescent="0.3">
      <c r="A283" s="118" t="s">
        <v>52</v>
      </c>
      <c r="B283" s="118">
        <v>0</v>
      </c>
      <c r="C283" s="118">
        <v>8</v>
      </c>
      <c r="D283" s="118">
        <f t="shared" si="14"/>
        <v>8</v>
      </c>
      <c r="E283" s="123" t="s">
        <v>251</v>
      </c>
      <c r="F283" s="124" t="s">
        <v>461</v>
      </c>
      <c r="G283" s="125" t="s">
        <v>343</v>
      </c>
      <c r="H283" s="118">
        <v>3</v>
      </c>
      <c r="I283" s="118">
        <v>0</v>
      </c>
      <c r="J283" s="118">
        <v>2</v>
      </c>
      <c r="K283" s="118"/>
      <c r="L283" s="118" t="s">
        <v>402</v>
      </c>
      <c r="M283" t="s">
        <v>817</v>
      </c>
      <c r="N283" t="s">
        <v>811</v>
      </c>
      <c r="O283">
        <v>4.32</v>
      </c>
      <c r="P283">
        <v>8</v>
      </c>
      <c r="Q283">
        <v>400</v>
      </c>
      <c r="R283">
        <v>1.1000000000000001</v>
      </c>
      <c r="S283" t="s">
        <v>812</v>
      </c>
      <c r="T283">
        <v>0.23</v>
      </c>
      <c r="U283" t="s">
        <v>811</v>
      </c>
      <c r="V283">
        <v>9</v>
      </c>
      <c r="W283">
        <v>40</v>
      </c>
      <c r="X283">
        <v>20</v>
      </c>
      <c r="Y283">
        <v>2.57</v>
      </c>
      <c r="Z283">
        <v>10</v>
      </c>
      <c r="AA283">
        <v>1.44</v>
      </c>
      <c r="AB283">
        <v>20</v>
      </c>
      <c r="AC283">
        <v>0.25</v>
      </c>
      <c r="AD283">
        <v>285</v>
      </c>
      <c r="AE283">
        <v>1</v>
      </c>
      <c r="AF283">
        <v>0.25</v>
      </c>
      <c r="AG283">
        <v>23</v>
      </c>
      <c r="AH283">
        <v>250</v>
      </c>
      <c r="AI283">
        <v>15</v>
      </c>
      <c r="AJ283">
        <v>0.02</v>
      </c>
      <c r="AK283" t="s">
        <v>816</v>
      </c>
      <c r="AL283">
        <v>6</v>
      </c>
      <c r="AM283">
        <v>55</v>
      </c>
      <c r="AN283" t="s">
        <v>814</v>
      </c>
      <c r="AO283">
        <v>0.17</v>
      </c>
      <c r="AP283" t="s">
        <v>815</v>
      </c>
      <c r="AQ283" t="s">
        <v>815</v>
      </c>
      <c r="AR283">
        <v>50</v>
      </c>
      <c r="AS283" t="s">
        <v>815</v>
      </c>
      <c r="AT283">
        <v>51</v>
      </c>
    </row>
    <row r="284" spans="1:46" ht="15" customHeight="1" x14ac:dyDescent="0.3">
      <c r="A284" s="118" t="s">
        <v>52</v>
      </c>
      <c r="B284" s="118">
        <v>8</v>
      </c>
      <c r="C284" s="118">
        <v>13</v>
      </c>
      <c r="D284" s="118">
        <f t="shared" si="14"/>
        <v>5</v>
      </c>
      <c r="E284" s="127" t="s">
        <v>348</v>
      </c>
      <c r="F284" s="124" t="s">
        <v>462</v>
      </c>
      <c r="G284" s="125" t="s">
        <v>343</v>
      </c>
      <c r="H284" s="125">
        <v>3</v>
      </c>
      <c r="I284" s="125">
        <v>0</v>
      </c>
      <c r="J284" s="125">
        <v>2</v>
      </c>
      <c r="K284" s="125"/>
      <c r="L284" s="118" t="s">
        <v>415</v>
      </c>
      <c r="M284" t="s">
        <v>817</v>
      </c>
      <c r="N284" t="s">
        <v>811</v>
      </c>
      <c r="O284">
        <v>6.1</v>
      </c>
      <c r="P284">
        <v>12</v>
      </c>
      <c r="Q284">
        <v>570</v>
      </c>
      <c r="R284">
        <v>1.6</v>
      </c>
      <c r="S284">
        <v>2</v>
      </c>
      <c r="T284">
        <v>0.47</v>
      </c>
      <c r="U284" t="s">
        <v>811</v>
      </c>
      <c r="V284">
        <v>12</v>
      </c>
      <c r="W284">
        <v>53</v>
      </c>
      <c r="X284">
        <v>28</v>
      </c>
      <c r="Y284">
        <v>3.45</v>
      </c>
      <c r="Z284">
        <v>20</v>
      </c>
      <c r="AA284">
        <v>2.1</v>
      </c>
      <c r="AB284">
        <v>30</v>
      </c>
      <c r="AC284">
        <v>0.39</v>
      </c>
      <c r="AD284">
        <v>370</v>
      </c>
      <c r="AE284">
        <v>1</v>
      </c>
      <c r="AF284">
        <v>0.36</v>
      </c>
      <c r="AG284">
        <v>30</v>
      </c>
      <c r="AH284">
        <v>360</v>
      </c>
      <c r="AI284">
        <v>19</v>
      </c>
      <c r="AJ284">
        <v>0.03</v>
      </c>
      <c r="AK284" t="s">
        <v>816</v>
      </c>
      <c r="AL284">
        <v>10</v>
      </c>
      <c r="AM284">
        <v>90</v>
      </c>
      <c r="AN284" t="s">
        <v>814</v>
      </c>
      <c r="AO284">
        <v>0.22</v>
      </c>
      <c r="AP284" t="s">
        <v>815</v>
      </c>
      <c r="AQ284" t="s">
        <v>815</v>
      </c>
      <c r="AR284">
        <v>70</v>
      </c>
      <c r="AS284" t="s">
        <v>815</v>
      </c>
      <c r="AT284">
        <v>72</v>
      </c>
    </row>
    <row r="285" spans="1:46" ht="15" customHeight="1" x14ac:dyDescent="0.3">
      <c r="A285" s="118" t="s">
        <v>52</v>
      </c>
      <c r="B285" s="118">
        <v>13</v>
      </c>
      <c r="C285" s="118">
        <v>18</v>
      </c>
      <c r="D285" s="118">
        <f t="shared" si="14"/>
        <v>5</v>
      </c>
      <c r="E285" s="127" t="s">
        <v>348</v>
      </c>
      <c r="F285" s="124" t="s">
        <v>462</v>
      </c>
      <c r="G285" s="125" t="s">
        <v>343</v>
      </c>
      <c r="H285" s="125">
        <v>2</v>
      </c>
      <c r="I285" s="125">
        <v>0</v>
      </c>
      <c r="J285" s="125">
        <v>3</v>
      </c>
      <c r="K285" s="125"/>
      <c r="L285" s="118" t="s">
        <v>416</v>
      </c>
      <c r="M285" t="s">
        <v>817</v>
      </c>
      <c r="N285" t="s">
        <v>811</v>
      </c>
      <c r="O285">
        <v>5.52</v>
      </c>
      <c r="P285">
        <v>15</v>
      </c>
      <c r="Q285">
        <v>600</v>
      </c>
      <c r="R285">
        <v>1.4</v>
      </c>
      <c r="S285">
        <v>2</v>
      </c>
      <c r="T285">
        <v>0.47</v>
      </c>
      <c r="U285" t="s">
        <v>811</v>
      </c>
      <c r="V285">
        <v>12</v>
      </c>
      <c r="W285">
        <v>50</v>
      </c>
      <c r="X285">
        <v>28</v>
      </c>
      <c r="Y285">
        <v>3.45</v>
      </c>
      <c r="Z285">
        <v>10</v>
      </c>
      <c r="AA285">
        <v>1.78</v>
      </c>
      <c r="AB285">
        <v>30</v>
      </c>
      <c r="AC285">
        <v>0.42</v>
      </c>
      <c r="AD285">
        <v>371</v>
      </c>
      <c r="AE285">
        <v>1</v>
      </c>
      <c r="AF285">
        <v>0.4</v>
      </c>
      <c r="AG285">
        <v>29</v>
      </c>
      <c r="AH285">
        <v>420</v>
      </c>
      <c r="AI285">
        <v>24</v>
      </c>
      <c r="AJ285">
        <v>0.03</v>
      </c>
      <c r="AK285" t="s">
        <v>816</v>
      </c>
      <c r="AL285">
        <v>9</v>
      </c>
      <c r="AM285">
        <v>88</v>
      </c>
      <c r="AN285" t="s">
        <v>814</v>
      </c>
      <c r="AO285">
        <v>0.21</v>
      </c>
      <c r="AP285" t="s">
        <v>815</v>
      </c>
      <c r="AQ285" t="s">
        <v>815</v>
      </c>
      <c r="AR285">
        <v>67</v>
      </c>
      <c r="AS285" t="s">
        <v>815</v>
      </c>
      <c r="AT285">
        <v>71</v>
      </c>
    </row>
    <row r="286" spans="1:46" ht="15" customHeight="1" x14ac:dyDescent="0.3">
      <c r="A286" s="118" t="s">
        <v>52</v>
      </c>
      <c r="B286" s="118">
        <v>18</v>
      </c>
      <c r="C286" s="118">
        <v>23</v>
      </c>
      <c r="D286" s="118">
        <f t="shared" si="14"/>
        <v>5</v>
      </c>
      <c r="E286" s="127" t="s">
        <v>348</v>
      </c>
      <c r="F286" s="124" t="s">
        <v>464</v>
      </c>
      <c r="G286" s="125" t="s">
        <v>343</v>
      </c>
      <c r="H286" s="125">
        <v>2</v>
      </c>
      <c r="I286" s="125">
        <v>3</v>
      </c>
      <c r="J286" s="125">
        <v>2</v>
      </c>
      <c r="K286" s="125"/>
      <c r="L286" s="118" t="s">
        <v>417</v>
      </c>
      <c r="M286">
        <v>3.0000000000000001E-3</v>
      </c>
      <c r="N286" t="s">
        <v>811</v>
      </c>
      <c r="O286">
        <v>6.07</v>
      </c>
      <c r="P286">
        <v>29</v>
      </c>
      <c r="Q286">
        <v>1010</v>
      </c>
      <c r="R286">
        <v>1.5</v>
      </c>
      <c r="S286" t="s">
        <v>812</v>
      </c>
      <c r="T286">
        <v>1.52</v>
      </c>
      <c r="U286" t="s">
        <v>811</v>
      </c>
      <c r="V286">
        <v>13</v>
      </c>
      <c r="W286">
        <v>69</v>
      </c>
      <c r="X286">
        <v>36</v>
      </c>
      <c r="Y286">
        <v>3.9</v>
      </c>
      <c r="Z286">
        <v>20</v>
      </c>
      <c r="AA286">
        <v>1.91</v>
      </c>
      <c r="AB286">
        <v>30</v>
      </c>
      <c r="AC286">
        <v>0.8</v>
      </c>
      <c r="AD286">
        <v>648</v>
      </c>
      <c r="AE286">
        <v>2</v>
      </c>
      <c r="AF286">
        <v>0.56000000000000005</v>
      </c>
      <c r="AG286">
        <v>37</v>
      </c>
      <c r="AH286">
        <v>580</v>
      </c>
      <c r="AI286">
        <v>24</v>
      </c>
      <c r="AJ286">
        <v>0.03</v>
      </c>
      <c r="AK286" t="s">
        <v>816</v>
      </c>
      <c r="AL286">
        <v>11</v>
      </c>
      <c r="AM286">
        <v>141</v>
      </c>
      <c r="AN286" t="s">
        <v>814</v>
      </c>
      <c r="AO286">
        <v>0.31</v>
      </c>
      <c r="AP286">
        <v>10</v>
      </c>
      <c r="AQ286" t="s">
        <v>815</v>
      </c>
      <c r="AR286">
        <v>101</v>
      </c>
      <c r="AS286" t="s">
        <v>815</v>
      </c>
      <c r="AT286">
        <v>98</v>
      </c>
    </row>
    <row r="287" spans="1:46" ht="15" customHeight="1" x14ac:dyDescent="0.3">
      <c r="A287" s="118" t="s">
        <v>52</v>
      </c>
      <c r="B287" s="118">
        <v>23</v>
      </c>
      <c r="C287" s="118">
        <v>28</v>
      </c>
      <c r="D287" s="118">
        <f t="shared" si="14"/>
        <v>5</v>
      </c>
      <c r="E287" s="127" t="s">
        <v>348</v>
      </c>
      <c r="F287" s="124" t="s">
        <v>463</v>
      </c>
      <c r="G287" s="125" t="s">
        <v>343</v>
      </c>
      <c r="H287" s="125">
        <v>3</v>
      </c>
      <c r="I287" s="125">
        <v>3</v>
      </c>
      <c r="J287" s="125">
        <v>2</v>
      </c>
      <c r="K287" s="125"/>
      <c r="L287" s="118" t="s">
        <v>418</v>
      </c>
      <c r="M287" t="s">
        <v>817</v>
      </c>
      <c r="N287" t="s">
        <v>811</v>
      </c>
      <c r="O287">
        <v>3.19</v>
      </c>
      <c r="P287">
        <v>28</v>
      </c>
      <c r="Q287">
        <v>380</v>
      </c>
      <c r="R287">
        <v>0.8</v>
      </c>
      <c r="S287" t="s">
        <v>812</v>
      </c>
      <c r="T287">
        <v>2.92</v>
      </c>
      <c r="U287" t="s">
        <v>811</v>
      </c>
      <c r="V287">
        <v>7</v>
      </c>
      <c r="W287">
        <v>29</v>
      </c>
      <c r="X287">
        <v>18</v>
      </c>
      <c r="Y287">
        <v>2.4500000000000002</v>
      </c>
      <c r="Z287">
        <v>10</v>
      </c>
      <c r="AA287">
        <v>1.01</v>
      </c>
      <c r="AB287">
        <v>20</v>
      </c>
      <c r="AC287">
        <v>0.56999999999999995</v>
      </c>
      <c r="AD287">
        <v>689</v>
      </c>
      <c r="AE287">
        <v>1</v>
      </c>
      <c r="AF287">
        <v>0.28000000000000003</v>
      </c>
      <c r="AG287">
        <v>19</v>
      </c>
      <c r="AH287">
        <v>330</v>
      </c>
      <c r="AI287">
        <v>17</v>
      </c>
      <c r="AJ287">
        <v>0.03</v>
      </c>
      <c r="AK287">
        <v>7</v>
      </c>
      <c r="AL287">
        <v>5</v>
      </c>
      <c r="AM287">
        <v>164</v>
      </c>
      <c r="AN287" t="s">
        <v>814</v>
      </c>
      <c r="AO287">
        <v>0.14000000000000001</v>
      </c>
      <c r="AP287" t="s">
        <v>815</v>
      </c>
      <c r="AQ287" t="s">
        <v>815</v>
      </c>
      <c r="AR287">
        <v>38</v>
      </c>
      <c r="AS287" t="s">
        <v>815</v>
      </c>
      <c r="AT287">
        <v>49</v>
      </c>
    </row>
    <row r="288" spans="1:46" ht="15" customHeight="1" x14ac:dyDescent="0.3">
      <c r="A288" s="118" t="s">
        <v>52</v>
      </c>
      <c r="B288" s="118">
        <v>28</v>
      </c>
      <c r="C288" s="118">
        <v>33</v>
      </c>
      <c r="D288" s="118">
        <f t="shared" si="14"/>
        <v>5</v>
      </c>
      <c r="E288" s="127" t="s">
        <v>348</v>
      </c>
      <c r="F288" s="124" t="s">
        <v>465</v>
      </c>
      <c r="G288" s="125" t="s">
        <v>343</v>
      </c>
      <c r="H288" s="125">
        <v>2</v>
      </c>
      <c r="I288" s="125">
        <v>3</v>
      </c>
      <c r="J288" s="125">
        <v>3</v>
      </c>
      <c r="K288" s="125"/>
      <c r="L288" s="118" t="s">
        <v>419</v>
      </c>
      <c r="M288" t="s">
        <v>817</v>
      </c>
      <c r="N288" t="s">
        <v>811</v>
      </c>
      <c r="O288">
        <v>4.55</v>
      </c>
      <c r="P288">
        <v>23</v>
      </c>
      <c r="Q288">
        <v>330</v>
      </c>
      <c r="R288">
        <v>1.1000000000000001</v>
      </c>
      <c r="S288" t="s">
        <v>812</v>
      </c>
      <c r="T288">
        <v>2.38</v>
      </c>
      <c r="U288" t="s">
        <v>811</v>
      </c>
      <c r="V288">
        <v>11</v>
      </c>
      <c r="W288">
        <v>39</v>
      </c>
      <c r="X288">
        <v>24</v>
      </c>
      <c r="Y288">
        <v>3.46</v>
      </c>
      <c r="Z288">
        <v>10</v>
      </c>
      <c r="AA288">
        <v>1.47</v>
      </c>
      <c r="AB288">
        <v>20</v>
      </c>
      <c r="AC288">
        <v>0.64</v>
      </c>
      <c r="AD288">
        <v>688</v>
      </c>
      <c r="AE288">
        <v>1</v>
      </c>
      <c r="AF288">
        <v>0.35</v>
      </c>
      <c r="AG288">
        <v>27</v>
      </c>
      <c r="AH288">
        <v>340</v>
      </c>
      <c r="AI288">
        <v>19</v>
      </c>
      <c r="AJ288">
        <v>0.04</v>
      </c>
      <c r="AK288">
        <v>15</v>
      </c>
      <c r="AL288">
        <v>7</v>
      </c>
      <c r="AM288">
        <v>158</v>
      </c>
      <c r="AN288" t="s">
        <v>814</v>
      </c>
      <c r="AO288">
        <v>0.21</v>
      </c>
      <c r="AP288" t="s">
        <v>815</v>
      </c>
      <c r="AQ288" t="s">
        <v>815</v>
      </c>
      <c r="AR288">
        <v>49</v>
      </c>
      <c r="AS288" t="s">
        <v>815</v>
      </c>
      <c r="AT288">
        <v>64</v>
      </c>
    </row>
    <row r="289" spans="1:46" ht="15" customHeight="1" x14ac:dyDescent="0.3">
      <c r="A289" s="118" t="s">
        <v>52</v>
      </c>
      <c r="B289" s="133"/>
      <c r="C289" s="133"/>
      <c r="D289" s="133"/>
      <c r="E289" s="134"/>
      <c r="F289" s="135" t="s">
        <v>466</v>
      </c>
      <c r="G289" s="134"/>
      <c r="H289" s="134"/>
      <c r="I289" s="134"/>
      <c r="J289" s="134"/>
      <c r="K289" s="134"/>
      <c r="L289" s="133" t="s">
        <v>420</v>
      </c>
      <c r="M289">
        <v>0.49099999999999999</v>
      </c>
      <c r="N289">
        <v>2</v>
      </c>
      <c r="O289">
        <v>7.35</v>
      </c>
      <c r="P289">
        <v>20</v>
      </c>
      <c r="Q289">
        <v>940</v>
      </c>
      <c r="R289">
        <v>2.5</v>
      </c>
      <c r="S289">
        <v>7</v>
      </c>
      <c r="T289">
        <v>2.64</v>
      </c>
      <c r="U289">
        <v>0.5</v>
      </c>
      <c r="V289">
        <v>20</v>
      </c>
      <c r="W289">
        <v>80</v>
      </c>
      <c r="X289">
        <v>7710</v>
      </c>
      <c r="Y289">
        <v>5.39</v>
      </c>
      <c r="Z289">
        <v>20</v>
      </c>
      <c r="AA289">
        <v>3</v>
      </c>
      <c r="AB289">
        <v>30</v>
      </c>
      <c r="AC289">
        <v>1.51</v>
      </c>
      <c r="AD289">
        <v>548</v>
      </c>
      <c r="AE289">
        <v>228</v>
      </c>
      <c r="AF289">
        <v>1.98</v>
      </c>
      <c r="AG289">
        <v>37</v>
      </c>
      <c r="AH289">
        <v>1030</v>
      </c>
      <c r="AI289">
        <v>33</v>
      </c>
      <c r="AJ289">
        <v>0.97</v>
      </c>
      <c r="AK289" t="s">
        <v>816</v>
      </c>
      <c r="AL289">
        <v>13</v>
      </c>
      <c r="AM289">
        <v>366</v>
      </c>
      <c r="AN289" t="s">
        <v>814</v>
      </c>
      <c r="AO289">
        <v>0.45</v>
      </c>
      <c r="AP289" t="s">
        <v>815</v>
      </c>
      <c r="AQ289" t="s">
        <v>815</v>
      </c>
      <c r="AR289">
        <v>128</v>
      </c>
      <c r="AS289" t="s">
        <v>815</v>
      </c>
      <c r="AT289">
        <v>131</v>
      </c>
    </row>
    <row r="290" spans="1:46" ht="15" customHeight="1" x14ac:dyDescent="0.3">
      <c r="A290" s="118" t="s">
        <v>52</v>
      </c>
      <c r="B290" s="118">
        <v>33</v>
      </c>
      <c r="C290" s="118">
        <v>38</v>
      </c>
      <c r="D290" s="118">
        <f t="shared" ref="D290:D308" si="15">C290-B290</f>
        <v>5</v>
      </c>
      <c r="E290" s="127" t="s">
        <v>348</v>
      </c>
      <c r="F290" s="124" t="s">
        <v>467</v>
      </c>
      <c r="G290" s="125" t="s">
        <v>343</v>
      </c>
      <c r="H290" s="125">
        <v>2</v>
      </c>
      <c r="I290" s="125">
        <v>1</v>
      </c>
      <c r="J290" s="125">
        <v>4</v>
      </c>
      <c r="K290" s="125"/>
      <c r="L290" s="118" t="s">
        <v>421</v>
      </c>
      <c r="M290" t="s">
        <v>817</v>
      </c>
      <c r="N290" t="s">
        <v>811</v>
      </c>
      <c r="O290">
        <v>3.63</v>
      </c>
      <c r="P290">
        <v>19</v>
      </c>
      <c r="Q290">
        <v>280</v>
      </c>
      <c r="R290">
        <v>0.9</v>
      </c>
      <c r="S290" t="s">
        <v>812</v>
      </c>
      <c r="T290">
        <v>4.22</v>
      </c>
      <c r="U290" t="s">
        <v>811</v>
      </c>
      <c r="V290">
        <v>8</v>
      </c>
      <c r="W290">
        <v>31</v>
      </c>
      <c r="X290">
        <v>38</v>
      </c>
      <c r="Y290">
        <v>2.86</v>
      </c>
      <c r="Z290">
        <v>10</v>
      </c>
      <c r="AA290">
        <v>1.19</v>
      </c>
      <c r="AB290">
        <v>20</v>
      </c>
      <c r="AC290">
        <v>0.67</v>
      </c>
      <c r="AD290">
        <v>643</v>
      </c>
      <c r="AE290">
        <v>1</v>
      </c>
      <c r="AF290">
        <v>0.25</v>
      </c>
      <c r="AG290">
        <v>21</v>
      </c>
      <c r="AH290">
        <v>330</v>
      </c>
      <c r="AI290">
        <v>19</v>
      </c>
      <c r="AJ290">
        <v>0.06</v>
      </c>
      <c r="AK290">
        <v>7</v>
      </c>
      <c r="AL290">
        <v>6</v>
      </c>
      <c r="AM290">
        <v>236</v>
      </c>
      <c r="AN290" t="s">
        <v>814</v>
      </c>
      <c r="AO290">
        <v>0.16</v>
      </c>
      <c r="AP290" t="s">
        <v>815</v>
      </c>
      <c r="AQ290" t="s">
        <v>815</v>
      </c>
      <c r="AR290">
        <v>38</v>
      </c>
      <c r="AS290" t="s">
        <v>815</v>
      </c>
      <c r="AT290">
        <v>51</v>
      </c>
    </row>
    <row r="291" spans="1:46" ht="15" customHeight="1" x14ac:dyDescent="0.3">
      <c r="A291" s="118" t="s">
        <v>52</v>
      </c>
      <c r="B291" s="118">
        <v>38</v>
      </c>
      <c r="C291" s="118">
        <v>43</v>
      </c>
      <c r="D291" s="118">
        <f t="shared" si="15"/>
        <v>5</v>
      </c>
      <c r="E291" s="127" t="s">
        <v>348</v>
      </c>
      <c r="F291" s="124" t="s">
        <v>468</v>
      </c>
      <c r="G291" s="125" t="s">
        <v>256</v>
      </c>
      <c r="H291" s="125">
        <v>3</v>
      </c>
      <c r="I291" s="125">
        <v>3</v>
      </c>
      <c r="J291" s="125">
        <v>4</v>
      </c>
      <c r="K291" s="125"/>
      <c r="L291" s="118" t="s">
        <v>422</v>
      </c>
      <c r="M291" t="s">
        <v>817</v>
      </c>
      <c r="N291" t="s">
        <v>811</v>
      </c>
      <c r="O291">
        <v>2.82</v>
      </c>
      <c r="P291">
        <v>21</v>
      </c>
      <c r="Q291">
        <v>210</v>
      </c>
      <c r="R291">
        <v>0.7</v>
      </c>
      <c r="S291" t="s">
        <v>812</v>
      </c>
      <c r="T291">
        <v>1.5</v>
      </c>
      <c r="U291" t="s">
        <v>811</v>
      </c>
      <c r="V291">
        <v>7</v>
      </c>
      <c r="W291">
        <v>23</v>
      </c>
      <c r="X291">
        <v>20</v>
      </c>
      <c r="Y291">
        <v>2.5499999999999998</v>
      </c>
      <c r="Z291">
        <v>10</v>
      </c>
      <c r="AA291">
        <v>0.86</v>
      </c>
      <c r="AB291">
        <v>10</v>
      </c>
      <c r="AC291">
        <v>0.43</v>
      </c>
      <c r="AD291">
        <v>355</v>
      </c>
      <c r="AE291">
        <v>1</v>
      </c>
      <c r="AF291">
        <v>0.16</v>
      </c>
      <c r="AG291">
        <v>17</v>
      </c>
      <c r="AH291">
        <v>240</v>
      </c>
      <c r="AI291">
        <v>11</v>
      </c>
      <c r="AJ291">
        <v>0.04</v>
      </c>
      <c r="AK291">
        <v>9</v>
      </c>
      <c r="AL291">
        <v>4</v>
      </c>
      <c r="AM291">
        <v>96</v>
      </c>
      <c r="AN291" t="s">
        <v>814</v>
      </c>
      <c r="AO291">
        <v>0.1</v>
      </c>
      <c r="AP291" t="s">
        <v>815</v>
      </c>
      <c r="AQ291" t="s">
        <v>815</v>
      </c>
      <c r="AR291">
        <v>27</v>
      </c>
      <c r="AS291" t="s">
        <v>815</v>
      </c>
      <c r="AT291">
        <v>41</v>
      </c>
    </row>
    <row r="292" spans="1:46" ht="15" customHeight="1" x14ac:dyDescent="0.3">
      <c r="A292" s="118" t="s">
        <v>52</v>
      </c>
      <c r="B292" s="118">
        <v>43</v>
      </c>
      <c r="C292" s="118">
        <v>48</v>
      </c>
      <c r="D292" s="118">
        <f t="shared" si="15"/>
        <v>5</v>
      </c>
      <c r="E292" s="127" t="s">
        <v>348</v>
      </c>
      <c r="F292" s="124" t="s">
        <v>468</v>
      </c>
      <c r="G292" s="125" t="s">
        <v>256</v>
      </c>
      <c r="H292" s="125">
        <v>3</v>
      </c>
      <c r="I292" s="125">
        <v>3</v>
      </c>
      <c r="J292" s="125">
        <v>4</v>
      </c>
      <c r="K292" s="125"/>
      <c r="L292" s="118" t="s">
        <v>423</v>
      </c>
      <c r="M292" t="s">
        <v>817</v>
      </c>
      <c r="N292" t="s">
        <v>811</v>
      </c>
      <c r="O292">
        <v>3.6</v>
      </c>
      <c r="P292">
        <v>23</v>
      </c>
      <c r="Q292">
        <v>270</v>
      </c>
      <c r="R292">
        <v>0.9</v>
      </c>
      <c r="S292" t="s">
        <v>812</v>
      </c>
      <c r="T292">
        <v>2.48</v>
      </c>
      <c r="U292" t="s">
        <v>811</v>
      </c>
      <c r="V292">
        <v>8</v>
      </c>
      <c r="W292">
        <v>31</v>
      </c>
      <c r="X292">
        <v>21</v>
      </c>
      <c r="Y292">
        <v>2.76</v>
      </c>
      <c r="Z292">
        <v>10</v>
      </c>
      <c r="AA292">
        <v>1.21</v>
      </c>
      <c r="AB292">
        <v>20</v>
      </c>
      <c r="AC292">
        <v>0.55000000000000004</v>
      </c>
      <c r="AD292">
        <v>536</v>
      </c>
      <c r="AE292">
        <v>1</v>
      </c>
      <c r="AF292">
        <v>0.2</v>
      </c>
      <c r="AG292">
        <v>20</v>
      </c>
      <c r="AH292">
        <v>310</v>
      </c>
      <c r="AI292">
        <v>18</v>
      </c>
      <c r="AJ292">
        <v>0.03</v>
      </c>
      <c r="AK292">
        <v>13</v>
      </c>
      <c r="AL292">
        <v>6</v>
      </c>
      <c r="AM292">
        <v>160</v>
      </c>
      <c r="AN292" t="s">
        <v>814</v>
      </c>
      <c r="AO292">
        <v>0.16</v>
      </c>
      <c r="AP292" t="s">
        <v>815</v>
      </c>
      <c r="AQ292" t="s">
        <v>815</v>
      </c>
      <c r="AR292">
        <v>37</v>
      </c>
      <c r="AS292" t="s">
        <v>815</v>
      </c>
      <c r="AT292">
        <v>48</v>
      </c>
    </row>
    <row r="293" spans="1:46" ht="15" customHeight="1" x14ac:dyDescent="0.3">
      <c r="A293" s="118" t="s">
        <v>52</v>
      </c>
      <c r="B293" s="118">
        <v>48</v>
      </c>
      <c r="C293" s="118">
        <v>50</v>
      </c>
      <c r="D293" s="118">
        <f t="shared" si="15"/>
        <v>2</v>
      </c>
      <c r="E293" s="127" t="s">
        <v>348</v>
      </c>
      <c r="F293" s="124" t="s">
        <v>469</v>
      </c>
      <c r="G293" s="125" t="s">
        <v>256</v>
      </c>
      <c r="H293" s="125">
        <v>3</v>
      </c>
      <c r="I293" s="125">
        <v>3</v>
      </c>
      <c r="J293" s="125">
        <v>4</v>
      </c>
      <c r="K293" s="125"/>
      <c r="L293" s="118" t="s">
        <v>424</v>
      </c>
      <c r="M293" t="s">
        <v>817</v>
      </c>
      <c r="N293" t="s">
        <v>811</v>
      </c>
      <c r="O293">
        <v>6.58</v>
      </c>
      <c r="P293">
        <v>48</v>
      </c>
      <c r="Q293">
        <v>480</v>
      </c>
      <c r="R293">
        <v>1.8</v>
      </c>
      <c r="S293" t="s">
        <v>812</v>
      </c>
      <c r="T293">
        <v>1.1399999999999999</v>
      </c>
      <c r="U293" t="s">
        <v>811</v>
      </c>
      <c r="V293">
        <v>15</v>
      </c>
      <c r="W293">
        <v>54</v>
      </c>
      <c r="X293">
        <v>27</v>
      </c>
      <c r="Y293">
        <v>3.9</v>
      </c>
      <c r="Z293">
        <v>20</v>
      </c>
      <c r="AA293">
        <v>2.74</v>
      </c>
      <c r="AB293">
        <v>40</v>
      </c>
      <c r="AC293">
        <v>0.76</v>
      </c>
      <c r="AD293">
        <v>521</v>
      </c>
      <c r="AE293">
        <v>1</v>
      </c>
      <c r="AF293">
        <v>0.14000000000000001</v>
      </c>
      <c r="AG293">
        <v>34</v>
      </c>
      <c r="AH293">
        <v>360</v>
      </c>
      <c r="AI293">
        <v>23</v>
      </c>
      <c r="AJ293">
        <v>0.02</v>
      </c>
      <c r="AK293">
        <v>21</v>
      </c>
      <c r="AL293">
        <v>11</v>
      </c>
      <c r="AM293">
        <v>145</v>
      </c>
      <c r="AN293" t="s">
        <v>814</v>
      </c>
      <c r="AO293">
        <v>0.28000000000000003</v>
      </c>
      <c r="AP293" t="s">
        <v>815</v>
      </c>
      <c r="AQ293" t="s">
        <v>815</v>
      </c>
      <c r="AR293">
        <v>67</v>
      </c>
      <c r="AS293" t="s">
        <v>815</v>
      </c>
      <c r="AT293">
        <v>80</v>
      </c>
    </row>
    <row r="294" spans="1:46" ht="15" customHeight="1" x14ac:dyDescent="0.3">
      <c r="A294" s="118" t="s">
        <v>52</v>
      </c>
      <c r="B294" s="118">
        <v>50</v>
      </c>
      <c r="C294" s="118">
        <v>55</v>
      </c>
      <c r="D294" s="118">
        <f t="shared" si="15"/>
        <v>5</v>
      </c>
      <c r="E294" s="127" t="s">
        <v>348</v>
      </c>
      <c r="F294" s="124" t="s">
        <v>470</v>
      </c>
      <c r="G294" s="125" t="s">
        <v>256</v>
      </c>
      <c r="H294" s="125">
        <v>3</v>
      </c>
      <c r="I294" s="125">
        <v>2</v>
      </c>
      <c r="J294" s="125">
        <v>3</v>
      </c>
      <c r="K294" s="125"/>
      <c r="L294" s="118" t="s">
        <v>425</v>
      </c>
      <c r="M294" t="s">
        <v>817</v>
      </c>
      <c r="N294" t="s">
        <v>811</v>
      </c>
      <c r="O294">
        <v>6.83</v>
      </c>
      <c r="P294">
        <v>14</v>
      </c>
      <c r="Q294">
        <v>590</v>
      </c>
      <c r="R294">
        <v>1.9</v>
      </c>
      <c r="S294" t="s">
        <v>812</v>
      </c>
      <c r="T294">
        <v>0.89</v>
      </c>
      <c r="U294" t="s">
        <v>811</v>
      </c>
      <c r="V294">
        <v>12</v>
      </c>
      <c r="W294">
        <v>48</v>
      </c>
      <c r="X294">
        <v>28</v>
      </c>
      <c r="Y294">
        <v>3.65</v>
      </c>
      <c r="Z294">
        <v>20</v>
      </c>
      <c r="AA294">
        <v>2.89</v>
      </c>
      <c r="AB294">
        <v>40</v>
      </c>
      <c r="AC294">
        <v>0.67</v>
      </c>
      <c r="AD294">
        <v>369</v>
      </c>
      <c r="AE294">
        <v>2</v>
      </c>
      <c r="AF294">
        <v>0.09</v>
      </c>
      <c r="AG294">
        <v>29</v>
      </c>
      <c r="AH294">
        <v>390</v>
      </c>
      <c r="AI294">
        <v>21</v>
      </c>
      <c r="AJ294">
        <v>0.03</v>
      </c>
      <c r="AK294">
        <v>23</v>
      </c>
      <c r="AL294">
        <v>10</v>
      </c>
      <c r="AM294">
        <v>118</v>
      </c>
      <c r="AN294">
        <v>20</v>
      </c>
      <c r="AO294">
        <v>0.19</v>
      </c>
      <c r="AP294" t="s">
        <v>815</v>
      </c>
      <c r="AQ294" t="s">
        <v>815</v>
      </c>
      <c r="AR294">
        <v>70</v>
      </c>
      <c r="AS294" t="s">
        <v>815</v>
      </c>
      <c r="AT294">
        <v>69</v>
      </c>
    </row>
    <row r="295" spans="1:46" ht="15" customHeight="1" x14ac:dyDescent="0.3">
      <c r="A295" s="118" t="s">
        <v>52</v>
      </c>
      <c r="B295" s="118">
        <v>55</v>
      </c>
      <c r="C295" s="118">
        <v>60</v>
      </c>
      <c r="D295" s="118">
        <f t="shared" si="15"/>
        <v>5</v>
      </c>
      <c r="E295" s="127" t="s">
        <v>348</v>
      </c>
      <c r="F295" s="124" t="s">
        <v>471</v>
      </c>
      <c r="G295" s="125" t="s">
        <v>343</v>
      </c>
      <c r="H295" s="125">
        <v>4</v>
      </c>
      <c r="I295" s="125">
        <v>0</v>
      </c>
      <c r="J295" s="125">
        <v>3</v>
      </c>
      <c r="K295" s="125"/>
      <c r="L295" s="118" t="s">
        <v>426</v>
      </c>
      <c r="M295" t="s">
        <v>817</v>
      </c>
      <c r="N295" t="s">
        <v>811</v>
      </c>
      <c r="O295">
        <v>5.38</v>
      </c>
      <c r="P295">
        <v>13</v>
      </c>
      <c r="Q295">
        <v>420</v>
      </c>
      <c r="R295">
        <v>1.4</v>
      </c>
      <c r="S295" t="s">
        <v>812</v>
      </c>
      <c r="T295">
        <v>0.97</v>
      </c>
      <c r="U295" t="s">
        <v>811</v>
      </c>
      <c r="V295">
        <v>8</v>
      </c>
      <c r="W295">
        <v>37</v>
      </c>
      <c r="X295">
        <v>18</v>
      </c>
      <c r="Y295">
        <v>2.57</v>
      </c>
      <c r="Z295">
        <v>10</v>
      </c>
      <c r="AA295">
        <v>2.06</v>
      </c>
      <c r="AB295">
        <v>30</v>
      </c>
      <c r="AC295">
        <v>0.55000000000000004</v>
      </c>
      <c r="AD295">
        <v>338</v>
      </c>
      <c r="AE295">
        <v>1</v>
      </c>
      <c r="AF295">
        <v>0.09</v>
      </c>
      <c r="AG295">
        <v>20</v>
      </c>
      <c r="AH295">
        <v>270</v>
      </c>
      <c r="AI295">
        <v>17</v>
      </c>
      <c r="AJ295">
        <v>0.02</v>
      </c>
      <c r="AK295">
        <v>16</v>
      </c>
      <c r="AL295">
        <v>7</v>
      </c>
      <c r="AM295">
        <v>102</v>
      </c>
      <c r="AN295" t="s">
        <v>814</v>
      </c>
      <c r="AO295">
        <v>0.16</v>
      </c>
      <c r="AP295" t="s">
        <v>815</v>
      </c>
      <c r="AQ295" t="s">
        <v>815</v>
      </c>
      <c r="AR295">
        <v>44</v>
      </c>
      <c r="AS295" t="s">
        <v>815</v>
      </c>
      <c r="AT295">
        <v>54</v>
      </c>
    </row>
    <row r="296" spans="1:46" ht="15" customHeight="1" x14ac:dyDescent="0.3">
      <c r="A296" s="118" t="s">
        <v>52</v>
      </c>
      <c r="B296" s="118">
        <v>60</v>
      </c>
      <c r="C296" s="118">
        <v>65</v>
      </c>
      <c r="D296" s="118">
        <f t="shared" si="15"/>
        <v>5</v>
      </c>
      <c r="E296" s="127" t="s">
        <v>348</v>
      </c>
      <c r="F296" s="124" t="s">
        <v>471</v>
      </c>
      <c r="G296" s="125" t="s">
        <v>343</v>
      </c>
      <c r="H296" s="125">
        <v>4</v>
      </c>
      <c r="I296" s="125">
        <v>2</v>
      </c>
      <c r="J296" s="125">
        <v>3</v>
      </c>
      <c r="K296" s="125"/>
      <c r="L296" s="118" t="s">
        <v>427</v>
      </c>
      <c r="M296">
        <v>1E-3</v>
      </c>
      <c r="N296" t="s">
        <v>811</v>
      </c>
      <c r="O296">
        <v>3.79</v>
      </c>
      <c r="P296" t="s">
        <v>816</v>
      </c>
      <c r="Q296">
        <v>250</v>
      </c>
      <c r="R296">
        <v>0.8</v>
      </c>
      <c r="S296" t="s">
        <v>812</v>
      </c>
      <c r="T296">
        <v>1.4</v>
      </c>
      <c r="U296" t="s">
        <v>811</v>
      </c>
      <c r="V296">
        <v>4</v>
      </c>
      <c r="W296">
        <v>29</v>
      </c>
      <c r="X296">
        <v>11</v>
      </c>
      <c r="Y296">
        <v>2.46</v>
      </c>
      <c r="Z296">
        <v>10</v>
      </c>
      <c r="AA296">
        <v>0.98</v>
      </c>
      <c r="AB296">
        <v>20</v>
      </c>
      <c r="AC296">
        <v>0.61</v>
      </c>
      <c r="AD296">
        <v>366</v>
      </c>
      <c r="AE296">
        <v>1</v>
      </c>
      <c r="AF296">
        <v>0.04</v>
      </c>
      <c r="AG296">
        <v>12</v>
      </c>
      <c r="AH296">
        <v>240</v>
      </c>
      <c r="AI296">
        <v>15</v>
      </c>
      <c r="AJ296">
        <v>0.02</v>
      </c>
      <c r="AK296" t="s">
        <v>816</v>
      </c>
      <c r="AL296">
        <v>4</v>
      </c>
      <c r="AM296">
        <v>187</v>
      </c>
      <c r="AN296" t="s">
        <v>814</v>
      </c>
      <c r="AO296">
        <v>0.1</v>
      </c>
      <c r="AP296" t="s">
        <v>815</v>
      </c>
      <c r="AQ296" t="s">
        <v>815</v>
      </c>
      <c r="AR296">
        <v>27</v>
      </c>
      <c r="AS296" t="s">
        <v>815</v>
      </c>
      <c r="AT296">
        <v>37</v>
      </c>
    </row>
    <row r="297" spans="1:46" ht="15" customHeight="1" x14ac:dyDescent="0.3">
      <c r="A297" s="118" t="s">
        <v>52</v>
      </c>
      <c r="B297" s="118">
        <v>65</v>
      </c>
      <c r="C297" s="118">
        <v>70</v>
      </c>
      <c r="D297" s="118">
        <f t="shared" si="15"/>
        <v>5</v>
      </c>
      <c r="E297" s="127" t="s">
        <v>348</v>
      </c>
      <c r="F297" s="124" t="s">
        <v>471</v>
      </c>
      <c r="G297" s="125" t="s">
        <v>343</v>
      </c>
      <c r="H297" s="125">
        <v>3</v>
      </c>
      <c r="I297" s="125">
        <v>2</v>
      </c>
      <c r="J297" s="125">
        <v>3</v>
      </c>
      <c r="K297" s="125"/>
      <c r="L297" s="118" t="s">
        <v>428</v>
      </c>
      <c r="M297" t="s">
        <v>817</v>
      </c>
      <c r="N297" t="s">
        <v>811</v>
      </c>
      <c r="O297">
        <v>7.75</v>
      </c>
      <c r="P297">
        <v>11</v>
      </c>
      <c r="Q297">
        <v>670</v>
      </c>
      <c r="R297">
        <v>2.2000000000000002</v>
      </c>
      <c r="S297" t="s">
        <v>812</v>
      </c>
      <c r="T297">
        <v>1.18</v>
      </c>
      <c r="U297" t="s">
        <v>811</v>
      </c>
      <c r="V297">
        <v>13</v>
      </c>
      <c r="W297">
        <v>51</v>
      </c>
      <c r="X297">
        <v>25</v>
      </c>
      <c r="Y297">
        <v>3.15</v>
      </c>
      <c r="Z297">
        <v>20</v>
      </c>
      <c r="AA297">
        <v>3.1</v>
      </c>
      <c r="AB297">
        <v>50</v>
      </c>
      <c r="AC297">
        <v>0.67</v>
      </c>
      <c r="AD297">
        <v>504</v>
      </c>
      <c r="AE297" t="s">
        <v>813</v>
      </c>
      <c r="AF297">
        <v>0.21</v>
      </c>
      <c r="AG297">
        <v>28</v>
      </c>
      <c r="AH297">
        <v>350</v>
      </c>
      <c r="AI297">
        <v>23</v>
      </c>
      <c r="AJ297">
        <v>0.02</v>
      </c>
      <c r="AK297">
        <v>9</v>
      </c>
      <c r="AL297">
        <v>11</v>
      </c>
      <c r="AM297">
        <v>136</v>
      </c>
      <c r="AN297">
        <v>20</v>
      </c>
      <c r="AO297">
        <v>0.22</v>
      </c>
      <c r="AP297" t="s">
        <v>815</v>
      </c>
      <c r="AQ297" t="s">
        <v>815</v>
      </c>
      <c r="AR297">
        <v>67</v>
      </c>
      <c r="AS297" t="s">
        <v>815</v>
      </c>
      <c r="AT297">
        <v>78</v>
      </c>
    </row>
    <row r="298" spans="1:46" ht="15" customHeight="1" x14ac:dyDescent="0.3">
      <c r="A298" s="118" t="s">
        <v>52</v>
      </c>
      <c r="B298" s="118">
        <v>70</v>
      </c>
      <c r="C298" s="118">
        <v>75</v>
      </c>
      <c r="D298" s="118">
        <f t="shared" si="15"/>
        <v>5</v>
      </c>
      <c r="E298" s="127" t="s">
        <v>348</v>
      </c>
      <c r="F298" s="124" t="s">
        <v>472</v>
      </c>
      <c r="G298" s="125" t="s">
        <v>343</v>
      </c>
      <c r="H298" s="125">
        <v>4</v>
      </c>
      <c r="I298" s="125">
        <v>1</v>
      </c>
      <c r="J298" s="125">
        <v>3</v>
      </c>
      <c r="K298" s="125"/>
      <c r="L298" s="118" t="s">
        <v>429</v>
      </c>
      <c r="M298" t="s">
        <v>817</v>
      </c>
      <c r="N298" t="s">
        <v>811</v>
      </c>
      <c r="O298">
        <v>8.1300000000000008</v>
      </c>
      <c r="P298">
        <v>13</v>
      </c>
      <c r="Q298">
        <v>710</v>
      </c>
      <c r="R298">
        <v>2.4</v>
      </c>
      <c r="S298" t="s">
        <v>812</v>
      </c>
      <c r="T298">
        <v>1.08</v>
      </c>
      <c r="U298" t="s">
        <v>811</v>
      </c>
      <c r="V298">
        <v>15</v>
      </c>
      <c r="W298">
        <v>57</v>
      </c>
      <c r="X298">
        <v>32</v>
      </c>
      <c r="Y298">
        <v>3.77</v>
      </c>
      <c r="Z298">
        <v>20</v>
      </c>
      <c r="AA298">
        <v>3.34</v>
      </c>
      <c r="AB298">
        <v>50</v>
      </c>
      <c r="AC298">
        <v>0.78</v>
      </c>
      <c r="AD298">
        <v>479</v>
      </c>
      <c r="AE298">
        <v>2</v>
      </c>
      <c r="AF298">
        <v>0.12</v>
      </c>
      <c r="AG298">
        <v>35</v>
      </c>
      <c r="AH298">
        <v>440</v>
      </c>
      <c r="AI298">
        <v>23</v>
      </c>
      <c r="AJ298">
        <v>0.02</v>
      </c>
      <c r="AK298">
        <v>11</v>
      </c>
      <c r="AL298">
        <v>12</v>
      </c>
      <c r="AM298">
        <v>108</v>
      </c>
      <c r="AN298">
        <v>20</v>
      </c>
      <c r="AO298">
        <v>0.23</v>
      </c>
      <c r="AP298" t="s">
        <v>815</v>
      </c>
      <c r="AQ298" t="s">
        <v>815</v>
      </c>
      <c r="AR298">
        <v>82</v>
      </c>
      <c r="AS298" t="s">
        <v>815</v>
      </c>
      <c r="AT298">
        <v>86</v>
      </c>
    </row>
    <row r="299" spans="1:46" ht="15" customHeight="1" x14ac:dyDescent="0.3">
      <c r="A299" s="118" t="s">
        <v>52</v>
      </c>
      <c r="B299" s="118">
        <v>75</v>
      </c>
      <c r="C299" s="118">
        <v>80</v>
      </c>
      <c r="D299" s="118">
        <f t="shared" si="15"/>
        <v>5</v>
      </c>
      <c r="E299" s="127" t="s">
        <v>348</v>
      </c>
      <c r="F299" s="124" t="s">
        <v>472</v>
      </c>
      <c r="G299" s="125" t="s">
        <v>343</v>
      </c>
      <c r="H299" s="125">
        <v>3</v>
      </c>
      <c r="I299" s="125">
        <v>0</v>
      </c>
      <c r="J299" s="125">
        <v>2</v>
      </c>
      <c r="K299" s="125"/>
      <c r="L299" s="118" t="s">
        <v>430</v>
      </c>
      <c r="M299" t="s">
        <v>817</v>
      </c>
      <c r="N299" t="s">
        <v>811</v>
      </c>
      <c r="O299">
        <v>7.52</v>
      </c>
      <c r="P299">
        <v>11</v>
      </c>
      <c r="Q299">
        <v>650</v>
      </c>
      <c r="R299">
        <v>2.1</v>
      </c>
      <c r="S299" t="s">
        <v>812</v>
      </c>
      <c r="T299">
        <v>0.9</v>
      </c>
      <c r="U299" t="s">
        <v>811</v>
      </c>
      <c r="V299">
        <v>13</v>
      </c>
      <c r="W299">
        <v>51</v>
      </c>
      <c r="X299">
        <v>29</v>
      </c>
      <c r="Y299">
        <v>3.98</v>
      </c>
      <c r="Z299">
        <v>20</v>
      </c>
      <c r="AA299">
        <v>3.06</v>
      </c>
      <c r="AB299">
        <v>40</v>
      </c>
      <c r="AC299">
        <v>0.67</v>
      </c>
      <c r="AD299">
        <v>413</v>
      </c>
      <c r="AE299">
        <v>2</v>
      </c>
      <c r="AF299">
        <v>0.15</v>
      </c>
      <c r="AG299">
        <v>30</v>
      </c>
      <c r="AH299">
        <v>410</v>
      </c>
      <c r="AI299">
        <v>27</v>
      </c>
      <c r="AJ299">
        <v>0.02</v>
      </c>
      <c r="AK299">
        <v>12</v>
      </c>
      <c r="AL299">
        <v>11</v>
      </c>
      <c r="AM299">
        <v>87</v>
      </c>
      <c r="AN299">
        <v>20</v>
      </c>
      <c r="AO299">
        <v>0.19</v>
      </c>
      <c r="AP299" t="s">
        <v>815</v>
      </c>
      <c r="AQ299" t="s">
        <v>815</v>
      </c>
      <c r="AR299">
        <v>72</v>
      </c>
      <c r="AS299" t="s">
        <v>815</v>
      </c>
      <c r="AT299">
        <v>78</v>
      </c>
    </row>
    <row r="300" spans="1:46" ht="15" customHeight="1" x14ac:dyDescent="0.3">
      <c r="A300" s="118" t="s">
        <v>52</v>
      </c>
      <c r="B300" s="118">
        <v>80</v>
      </c>
      <c r="C300" s="118">
        <v>85</v>
      </c>
      <c r="D300" s="118">
        <f t="shared" si="15"/>
        <v>5</v>
      </c>
      <c r="E300" s="127" t="s">
        <v>348</v>
      </c>
      <c r="F300" s="124" t="s">
        <v>472</v>
      </c>
      <c r="G300" s="125" t="s">
        <v>343</v>
      </c>
      <c r="H300" s="125">
        <v>3</v>
      </c>
      <c r="I300" s="125">
        <v>0</v>
      </c>
      <c r="J300" s="125">
        <v>2</v>
      </c>
      <c r="K300" s="125"/>
      <c r="L300" s="118" t="s">
        <v>431</v>
      </c>
      <c r="M300" t="s">
        <v>817</v>
      </c>
      <c r="N300" t="s">
        <v>811</v>
      </c>
      <c r="O300">
        <v>5.37</v>
      </c>
      <c r="P300">
        <v>17</v>
      </c>
      <c r="Q300">
        <v>420</v>
      </c>
      <c r="R300">
        <v>1.5</v>
      </c>
      <c r="S300" t="s">
        <v>812</v>
      </c>
      <c r="T300">
        <v>0.83</v>
      </c>
      <c r="U300" t="s">
        <v>811</v>
      </c>
      <c r="V300">
        <v>12</v>
      </c>
      <c r="W300">
        <v>38</v>
      </c>
      <c r="X300">
        <v>24</v>
      </c>
      <c r="Y300">
        <v>3.52</v>
      </c>
      <c r="Z300">
        <v>10</v>
      </c>
      <c r="AA300">
        <v>2.09</v>
      </c>
      <c r="AB300">
        <v>30</v>
      </c>
      <c r="AC300">
        <v>0.57999999999999996</v>
      </c>
      <c r="AD300">
        <v>525</v>
      </c>
      <c r="AE300">
        <v>2</v>
      </c>
      <c r="AF300">
        <v>0.05</v>
      </c>
      <c r="AG300">
        <v>27</v>
      </c>
      <c r="AH300">
        <v>330</v>
      </c>
      <c r="AI300">
        <v>18</v>
      </c>
      <c r="AJ300">
        <v>0.02</v>
      </c>
      <c r="AK300">
        <v>24</v>
      </c>
      <c r="AL300">
        <v>8</v>
      </c>
      <c r="AM300">
        <v>64</v>
      </c>
      <c r="AN300" t="s">
        <v>814</v>
      </c>
      <c r="AO300">
        <v>0.16</v>
      </c>
      <c r="AP300" t="s">
        <v>815</v>
      </c>
      <c r="AQ300" t="s">
        <v>815</v>
      </c>
      <c r="AR300">
        <v>51</v>
      </c>
      <c r="AS300" t="s">
        <v>815</v>
      </c>
      <c r="AT300">
        <v>64</v>
      </c>
    </row>
    <row r="301" spans="1:46" ht="15" customHeight="1" x14ac:dyDescent="0.3">
      <c r="A301" s="118" t="s">
        <v>52</v>
      </c>
      <c r="B301" s="118">
        <v>85</v>
      </c>
      <c r="C301" s="118">
        <v>90</v>
      </c>
      <c r="D301" s="118">
        <f t="shared" si="15"/>
        <v>5</v>
      </c>
      <c r="E301" s="127" t="s">
        <v>348</v>
      </c>
      <c r="F301" s="124" t="s">
        <v>472</v>
      </c>
      <c r="G301" s="125" t="s">
        <v>343</v>
      </c>
      <c r="H301" s="125">
        <v>3</v>
      </c>
      <c r="I301" s="125">
        <v>0</v>
      </c>
      <c r="J301" s="125">
        <v>3</v>
      </c>
      <c r="K301" s="125"/>
      <c r="L301" s="118" t="s">
        <v>432</v>
      </c>
      <c r="M301" t="s">
        <v>817</v>
      </c>
      <c r="N301" t="s">
        <v>811</v>
      </c>
      <c r="O301">
        <v>2.19</v>
      </c>
      <c r="P301">
        <v>26</v>
      </c>
      <c r="Q301">
        <v>200</v>
      </c>
      <c r="R301">
        <v>0.5</v>
      </c>
      <c r="S301" t="s">
        <v>812</v>
      </c>
      <c r="T301">
        <v>0.54</v>
      </c>
      <c r="U301" t="s">
        <v>811</v>
      </c>
      <c r="V301">
        <v>5</v>
      </c>
      <c r="W301">
        <v>29</v>
      </c>
      <c r="X301">
        <v>11</v>
      </c>
      <c r="Y301">
        <v>1.68</v>
      </c>
      <c r="Z301">
        <v>10</v>
      </c>
      <c r="AA301">
        <v>0.97</v>
      </c>
      <c r="AB301">
        <v>20</v>
      </c>
      <c r="AC301">
        <v>0.37</v>
      </c>
      <c r="AD301">
        <v>577</v>
      </c>
      <c r="AE301">
        <v>1</v>
      </c>
      <c r="AF301">
        <v>0.01</v>
      </c>
      <c r="AG301">
        <v>17</v>
      </c>
      <c r="AH301">
        <v>240</v>
      </c>
      <c r="AI301">
        <v>6</v>
      </c>
      <c r="AJ301">
        <v>0.02</v>
      </c>
      <c r="AK301">
        <v>24</v>
      </c>
      <c r="AL301">
        <v>3</v>
      </c>
      <c r="AM301">
        <v>34</v>
      </c>
      <c r="AN301" t="s">
        <v>814</v>
      </c>
      <c r="AO301">
        <v>0.14000000000000001</v>
      </c>
      <c r="AP301" t="s">
        <v>815</v>
      </c>
      <c r="AQ301" t="s">
        <v>815</v>
      </c>
      <c r="AR301">
        <v>29</v>
      </c>
      <c r="AS301" t="s">
        <v>815</v>
      </c>
      <c r="AT301">
        <v>25</v>
      </c>
    </row>
    <row r="302" spans="1:46" ht="15" customHeight="1" x14ac:dyDescent="0.3">
      <c r="A302" s="118" t="s">
        <v>52</v>
      </c>
      <c r="B302" s="118">
        <v>90</v>
      </c>
      <c r="C302" s="118">
        <v>95</v>
      </c>
      <c r="D302" s="118">
        <f t="shared" si="15"/>
        <v>5</v>
      </c>
      <c r="E302" s="127" t="s">
        <v>348</v>
      </c>
      <c r="F302" s="124" t="s">
        <v>471</v>
      </c>
      <c r="G302" s="125" t="s">
        <v>343</v>
      </c>
      <c r="H302" s="125">
        <v>4</v>
      </c>
      <c r="I302" s="125">
        <v>0</v>
      </c>
      <c r="J302" s="125">
        <v>4</v>
      </c>
      <c r="K302" s="125"/>
      <c r="L302" s="118" t="s">
        <v>433</v>
      </c>
      <c r="M302">
        <v>1E-3</v>
      </c>
      <c r="N302" t="s">
        <v>811</v>
      </c>
      <c r="O302">
        <v>2.5</v>
      </c>
      <c r="P302">
        <v>29</v>
      </c>
      <c r="Q302">
        <v>220</v>
      </c>
      <c r="R302">
        <v>0.7</v>
      </c>
      <c r="S302" t="s">
        <v>812</v>
      </c>
      <c r="T302">
        <v>0.38</v>
      </c>
      <c r="U302" t="s">
        <v>811</v>
      </c>
      <c r="V302">
        <v>7</v>
      </c>
      <c r="W302">
        <v>34</v>
      </c>
      <c r="X302">
        <v>16</v>
      </c>
      <c r="Y302">
        <v>1.83</v>
      </c>
      <c r="Z302">
        <v>10</v>
      </c>
      <c r="AA302">
        <v>1.1200000000000001</v>
      </c>
      <c r="AB302">
        <v>20</v>
      </c>
      <c r="AC302">
        <v>0.33</v>
      </c>
      <c r="AD302">
        <v>270</v>
      </c>
      <c r="AE302">
        <v>1</v>
      </c>
      <c r="AF302">
        <v>0.01</v>
      </c>
      <c r="AG302">
        <v>21</v>
      </c>
      <c r="AH302">
        <v>270</v>
      </c>
      <c r="AI302">
        <v>9</v>
      </c>
      <c r="AJ302">
        <v>0.02</v>
      </c>
      <c r="AK302">
        <v>24</v>
      </c>
      <c r="AL302">
        <v>4</v>
      </c>
      <c r="AM302">
        <v>31</v>
      </c>
      <c r="AN302" t="s">
        <v>814</v>
      </c>
      <c r="AO302">
        <v>0.14000000000000001</v>
      </c>
      <c r="AP302" t="s">
        <v>815</v>
      </c>
      <c r="AQ302" t="s">
        <v>815</v>
      </c>
      <c r="AR302">
        <v>31</v>
      </c>
      <c r="AS302" t="s">
        <v>815</v>
      </c>
      <c r="AT302">
        <v>30</v>
      </c>
    </row>
    <row r="303" spans="1:46" ht="15" customHeight="1" x14ac:dyDescent="0.3">
      <c r="A303" s="118" t="s">
        <v>52</v>
      </c>
      <c r="B303" s="118">
        <v>95</v>
      </c>
      <c r="C303" s="118">
        <v>100</v>
      </c>
      <c r="D303" s="118">
        <f t="shared" si="15"/>
        <v>5</v>
      </c>
      <c r="E303" s="127" t="s">
        <v>348</v>
      </c>
      <c r="F303" s="124" t="s">
        <v>479</v>
      </c>
      <c r="G303" s="125" t="s">
        <v>343</v>
      </c>
      <c r="H303" s="125">
        <v>4</v>
      </c>
      <c r="I303" s="125">
        <v>3</v>
      </c>
      <c r="J303" s="125">
        <v>4</v>
      </c>
      <c r="K303" s="125"/>
      <c r="L303" s="118" t="s">
        <v>434</v>
      </c>
      <c r="M303" t="s">
        <v>817</v>
      </c>
      <c r="N303" t="s">
        <v>811</v>
      </c>
      <c r="O303">
        <v>2.61</v>
      </c>
      <c r="P303">
        <v>20</v>
      </c>
      <c r="Q303">
        <v>230</v>
      </c>
      <c r="R303">
        <v>0.6</v>
      </c>
      <c r="S303" t="s">
        <v>812</v>
      </c>
      <c r="T303">
        <v>0.76</v>
      </c>
      <c r="U303" t="s">
        <v>811</v>
      </c>
      <c r="V303">
        <v>6</v>
      </c>
      <c r="W303">
        <v>41</v>
      </c>
      <c r="X303">
        <v>9</v>
      </c>
      <c r="Y303">
        <v>1.72</v>
      </c>
      <c r="Z303">
        <v>10</v>
      </c>
      <c r="AA303">
        <v>1.22</v>
      </c>
      <c r="AB303">
        <v>20</v>
      </c>
      <c r="AC303">
        <v>0.41</v>
      </c>
      <c r="AD303">
        <v>382</v>
      </c>
      <c r="AE303">
        <v>1</v>
      </c>
      <c r="AF303">
        <v>0.01</v>
      </c>
      <c r="AG303">
        <v>21</v>
      </c>
      <c r="AH303">
        <v>290</v>
      </c>
      <c r="AI303">
        <v>11</v>
      </c>
      <c r="AJ303">
        <v>0.02</v>
      </c>
      <c r="AK303">
        <v>23</v>
      </c>
      <c r="AL303">
        <v>3</v>
      </c>
      <c r="AM303">
        <v>35</v>
      </c>
      <c r="AN303" t="s">
        <v>814</v>
      </c>
      <c r="AO303">
        <v>0.18</v>
      </c>
      <c r="AP303" t="s">
        <v>815</v>
      </c>
      <c r="AQ303" t="s">
        <v>815</v>
      </c>
      <c r="AR303">
        <v>28</v>
      </c>
      <c r="AS303" t="s">
        <v>815</v>
      </c>
      <c r="AT303">
        <v>28</v>
      </c>
    </row>
    <row r="304" spans="1:46" ht="15" customHeight="1" x14ac:dyDescent="0.3">
      <c r="A304" s="118" t="s">
        <v>52</v>
      </c>
      <c r="B304" s="118">
        <v>100</v>
      </c>
      <c r="C304" s="118">
        <v>105</v>
      </c>
      <c r="D304" s="118">
        <f t="shared" si="15"/>
        <v>5</v>
      </c>
      <c r="E304" s="127" t="s">
        <v>348</v>
      </c>
      <c r="F304" s="124" t="s">
        <v>479</v>
      </c>
      <c r="G304" s="125" t="s">
        <v>343</v>
      </c>
      <c r="H304" s="125">
        <v>3</v>
      </c>
      <c r="I304" s="125">
        <v>0</v>
      </c>
      <c r="J304" s="125">
        <v>3</v>
      </c>
      <c r="K304" s="125"/>
      <c r="L304" s="118" t="s">
        <v>435</v>
      </c>
      <c r="M304" t="s">
        <v>817</v>
      </c>
      <c r="N304" t="s">
        <v>811</v>
      </c>
      <c r="O304">
        <v>2.6</v>
      </c>
      <c r="P304">
        <v>19</v>
      </c>
      <c r="Q304">
        <v>240</v>
      </c>
      <c r="R304">
        <v>0.5</v>
      </c>
      <c r="S304" t="s">
        <v>812</v>
      </c>
      <c r="T304">
        <v>0.97</v>
      </c>
      <c r="U304" t="s">
        <v>811</v>
      </c>
      <c r="V304">
        <v>13</v>
      </c>
      <c r="W304">
        <v>45</v>
      </c>
      <c r="X304">
        <v>11</v>
      </c>
      <c r="Y304">
        <v>1.49</v>
      </c>
      <c r="Z304">
        <v>10</v>
      </c>
      <c r="AA304">
        <v>1.1499999999999999</v>
      </c>
      <c r="AB304">
        <v>20</v>
      </c>
      <c r="AC304">
        <v>0.25</v>
      </c>
      <c r="AD304">
        <v>1240</v>
      </c>
      <c r="AE304">
        <v>2</v>
      </c>
      <c r="AF304">
        <v>0.01</v>
      </c>
      <c r="AG304">
        <v>30</v>
      </c>
      <c r="AH304">
        <v>260</v>
      </c>
      <c r="AI304">
        <v>17</v>
      </c>
      <c r="AJ304">
        <v>0.02</v>
      </c>
      <c r="AK304">
        <v>31</v>
      </c>
      <c r="AL304">
        <v>4</v>
      </c>
      <c r="AM304">
        <v>38</v>
      </c>
      <c r="AN304" t="s">
        <v>814</v>
      </c>
      <c r="AO304">
        <v>0.27</v>
      </c>
      <c r="AP304" t="s">
        <v>815</v>
      </c>
      <c r="AQ304" t="s">
        <v>815</v>
      </c>
      <c r="AR304">
        <v>30</v>
      </c>
      <c r="AS304" t="s">
        <v>815</v>
      </c>
      <c r="AT304">
        <v>30</v>
      </c>
    </row>
    <row r="305" spans="1:46" ht="15" customHeight="1" x14ac:dyDescent="0.3">
      <c r="A305" s="118" t="s">
        <v>52</v>
      </c>
      <c r="B305" s="118">
        <v>105</v>
      </c>
      <c r="C305" s="118">
        <v>110</v>
      </c>
      <c r="D305" s="118">
        <f t="shared" si="15"/>
        <v>5</v>
      </c>
      <c r="E305" s="127" t="s">
        <v>348</v>
      </c>
      <c r="F305" s="124" t="s">
        <v>480</v>
      </c>
      <c r="G305" s="125" t="s">
        <v>343</v>
      </c>
      <c r="H305" s="125">
        <v>2</v>
      </c>
      <c r="I305" s="125">
        <v>0</v>
      </c>
      <c r="J305" s="125">
        <v>2</v>
      </c>
      <c r="K305" s="125"/>
      <c r="L305" s="118" t="s">
        <v>436</v>
      </c>
      <c r="M305" t="s">
        <v>817</v>
      </c>
      <c r="N305" t="s">
        <v>811</v>
      </c>
      <c r="O305">
        <v>6.88</v>
      </c>
      <c r="P305">
        <v>25</v>
      </c>
      <c r="Q305">
        <v>610</v>
      </c>
      <c r="R305">
        <v>2</v>
      </c>
      <c r="S305" t="s">
        <v>812</v>
      </c>
      <c r="T305">
        <v>0.75</v>
      </c>
      <c r="U305" t="s">
        <v>811</v>
      </c>
      <c r="V305">
        <v>13</v>
      </c>
      <c r="W305">
        <v>51</v>
      </c>
      <c r="X305">
        <v>28</v>
      </c>
      <c r="Y305">
        <v>3.58</v>
      </c>
      <c r="Z305">
        <v>20</v>
      </c>
      <c r="AA305">
        <v>3.02</v>
      </c>
      <c r="AB305">
        <v>40</v>
      </c>
      <c r="AC305">
        <v>0.59</v>
      </c>
      <c r="AD305">
        <v>317</v>
      </c>
      <c r="AE305">
        <v>2</v>
      </c>
      <c r="AF305">
        <v>0.1</v>
      </c>
      <c r="AG305">
        <v>30</v>
      </c>
      <c r="AH305">
        <v>390</v>
      </c>
      <c r="AI305">
        <v>23</v>
      </c>
      <c r="AJ305">
        <v>0.02</v>
      </c>
      <c r="AK305">
        <v>19</v>
      </c>
      <c r="AL305">
        <v>11</v>
      </c>
      <c r="AM305">
        <v>96</v>
      </c>
      <c r="AN305" t="s">
        <v>814</v>
      </c>
      <c r="AO305">
        <v>0.21</v>
      </c>
      <c r="AP305" t="s">
        <v>815</v>
      </c>
      <c r="AQ305" t="s">
        <v>815</v>
      </c>
      <c r="AR305">
        <v>69</v>
      </c>
      <c r="AS305" t="s">
        <v>815</v>
      </c>
      <c r="AT305">
        <v>72</v>
      </c>
    </row>
    <row r="306" spans="1:46" ht="15" customHeight="1" x14ac:dyDescent="0.3">
      <c r="A306" s="118" t="s">
        <v>52</v>
      </c>
      <c r="B306" s="118">
        <v>110</v>
      </c>
      <c r="C306" s="118">
        <v>115</v>
      </c>
      <c r="D306" s="118">
        <f t="shared" si="15"/>
        <v>5</v>
      </c>
      <c r="E306" s="127" t="s">
        <v>348</v>
      </c>
      <c r="F306" s="124" t="s">
        <v>471</v>
      </c>
      <c r="G306" s="125" t="s">
        <v>343</v>
      </c>
      <c r="H306" s="125">
        <v>3</v>
      </c>
      <c r="I306" s="125">
        <v>0</v>
      </c>
      <c r="J306" s="125">
        <v>2</v>
      </c>
      <c r="K306" s="125"/>
      <c r="L306" s="118" t="s">
        <v>437</v>
      </c>
      <c r="M306">
        <v>1E-3</v>
      </c>
      <c r="N306" t="s">
        <v>811</v>
      </c>
      <c r="O306">
        <v>2.82</v>
      </c>
      <c r="P306">
        <v>9</v>
      </c>
      <c r="Q306">
        <v>160</v>
      </c>
      <c r="R306">
        <v>0.7</v>
      </c>
      <c r="S306" t="s">
        <v>812</v>
      </c>
      <c r="T306">
        <v>1</v>
      </c>
      <c r="U306" t="s">
        <v>811</v>
      </c>
      <c r="V306">
        <v>5</v>
      </c>
      <c r="W306">
        <v>34</v>
      </c>
      <c r="X306">
        <v>12</v>
      </c>
      <c r="Y306">
        <v>1.81</v>
      </c>
      <c r="Z306">
        <v>10</v>
      </c>
      <c r="AA306">
        <v>1.31</v>
      </c>
      <c r="AB306">
        <v>20</v>
      </c>
      <c r="AC306">
        <v>0.45</v>
      </c>
      <c r="AD306">
        <v>274</v>
      </c>
      <c r="AE306">
        <v>1</v>
      </c>
      <c r="AF306">
        <v>0.01</v>
      </c>
      <c r="AG306">
        <v>16</v>
      </c>
      <c r="AH306">
        <v>250</v>
      </c>
      <c r="AI306">
        <v>13</v>
      </c>
      <c r="AJ306">
        <v>0.04</v>
      </c>
      <c r="AK306">
        <v>26</v>
      </c>
      <c r="AL306">
        <v>4</v>
      </c>
      <c r="AM306">
        <v>39</v>
      </c>
      <c r="AN306" t="s">
        <v>814</v>
      </c>
      <c r="AO306">
        <v>0.15</v>
      </c>
      <c r="AP306" t="s">
        <v>815</v>
      </c>
      <c r="AQ306" t="s">
        <v>815</v>
      </c>
      <c r="AR306">
        <v>36</v>
      </c>
      <c r="AS306" t="s">
        <v>815</v>
      </c>
      <c r="AT306">
        <v>35</v>
      </c>
    </row>
    <row r="307" spans="1:46" ht="15" customHeight="1" x14ac:dyDescent="0.3">
      <c r="A307" s="118" t="s">
        <v>52</v>
      </c>
      <c r="B307" s="118">
        <v>115</v>
      </c>
      <c r="C307" s="118">
        <v>120</v>
      </c>
      <c r="D307" s="118">
        <f t="shared" si="15"/>
        <v>5</v>
      </c>
      <c r="E307" s="127" t="s">
        <v>348</v>
      </c>
      <c r="F307" s="124" t="s">
        <v>471</v>
      </c>
      <c r="G307" s="125" t="s">
        <v>343</v>
      </c>
      <c r="H307" s="125">
        <v>3</v>
      </c>
      <c r="I307" s="125">
        <v>0</v>
      </c>
      <c r="J307" s="125">
        <v>3</v>
      </c>
      <c r="K307" s="125"/>
      <c r="L307" s="118" t="s">
        <v>438</v>
      </c>
      <c r="M307" t="s">
        <v>817</v>
      </c>
      <c r="N307" t="s">
        <v>811</v>
      </c>
      <c r="O307">
        <v>2.02</v>
      </c>
      <c r="P307">
        <v>14</v>
      </c>
      <c r="Q307">
        <v>160</v>
      </c>
      <c r="R307">
        <v>0.5</v>
      </c>
      <c r="S307" t="s">
        <v>812</v>
      </c>
      <c r="T307">
        <v>0.72</v>
      </c>
      <c r="U307" t="s">
        <v>811</v>
      </c>
      <c r="V307">
        <v>4</v>
      </c>
      <c r="W307">
        <v>28</v>
      </c>
      <c r="X307">
        <v>10</v>
      </c>
      <c r="Y307">
        <v>1.52</v>
      </c>
      <c r="Z307" t="s">
        <v>815</v>
      </c>
      <c r="AA307">
        <v>0.94</v>
      </c>
      <c r="AB307">
        <v>10</v>
      </c>
      <c r="AC307">
        <v>0.37</v>
      </c>
      <c r="AD307">
        <v>275</v>
      </c>
      <c r="AE307">
        <v>1</v>
      </c>
      <c r="AF307">
        <v>0.01</v>
      </c>
      <c r="AG307">
        <v>13</v>
      </c>
      <c r="AH307">
        <v>210</v>
      </c>
      <c r="AI307">
        <v>24</v>
      </c>
      <c r="AJ307">
        <v>0.04</v>
      </c>
      <c r="AK307">
        <v>24</v>
      </c>
      <c r="AL307">
        <v>3</v>
      </c>
      <c r="AM307">
        <v>28</v>
      </c>
      <c r="AN307" t="s">
        <v>814</v>
      </c>
      <c r="AO307">
        <v>0.11</v>
      </c>
      <c r="AP307" t="s">
        <v>815</v>
      </c>
      <c r="AQ307" t="s">
        <v>815</v>
      </c>
      <c r="AR307">
        <v>22</v>
      </c>
      <c r="AS307" t="s">
        <v>815</v>
      </c>
      <c r="AT307">
        <v>54</v>
      </c>
    </row>
    <row r="308" spans="1:46" ht="15" customHeight="1" x14ac:dyDescent="0.3">
      <c r="A308" s="118" t="s">
        <v>52</v>
      </c>
      <c r="B308" s="118">
        <v>120</v>
      </c>
      <c r="C308" s="118">
        <v>125</v>
      </c>
      <c r="D308" s="118">
        <f t="shared" si="15"/>
        <v>5</v>
      </c>
      <c r="E308" s="127" t="s">
        <v>348</v>
      </c>
      <c r="F308" s="124" t="s">
        <v>473</v>
      </c>
      <c r="G308" s="125" t="s">
        <v>343</v>
      </c>
      <c r="H308" s="125">
        <v>3</v>
      </c>
      <c r="I308" s="125">
        <v>1</v>
      </c>
      <c r="J308" s="125" t="s">
        <v>819</v>
      </c>
      <c r="K308" s="125"/>
      <c r="L308" s="118" t="s">
        <v>439</v>
      </c>
      <c r="M308" t="s">
        <v>817</v>
      </c>
      <c r="N308" t="s">
        <v>811</v>
      </c>
      <c r="O308">
        <v>2.75</v>
      </c>
      <c r="P308">
        <v>15</v>
      </c>
      <c r="Q308">
        <v>220</v>
      </c>
      <c r="R308">
        <v>0.7</v>
      </c>
      <c r="S308" t="s">
        <v>812</v>
      </c>
      <c r="T308">
        <v>0.93</v>
      </c>
      <c r="U308" t="s">
        <v>811</v>
      </c>
      <c r="V308">
        <v>5</v>
      </c>
      <c r="W308">
        <v>35</v>
      </c>
      <c r="X308">
        <v>12</v>
      </c>
      <c r="Y308">
        <v>1.79</v>
      </c>
      <c r="Z308">
        <v>10</v>
      </c>
      <c r="AA308">
        <v>1.22</v>
      </c>
      <c r="AB308">
        <v>20</v>
      </c>
      <c r="AC308">
        <v>0.48</v>
      </c>
      <c r="AD308">
        <v>309</v>
      </c>
      <c r="AE308">
        <v>2</v>
      </c>
      <c r="AF308">
        <v>0.02</v>
      </c>
      <c r="AG308">
        <v>17</v>
      </c>
      <c r="AH308">
        <v>270</v>
      </c>
      <c r="AI308">
        <v>11</v>
      </c>
      <c r="AJ308">
        <v>0.05</v>
      </c>
      <c r="AK308">
        <v>15</v>
      </c>
      <c r="AL308">
        <v>4</v>
      </c>
      <c r="AM308">
        <v>47</v>
      </c>
      <c r="AN308" t="s">
        <v>814</v>
      </c>
      <c r="AO308">
        <v>0.13</v>
      </c>
      <c r="AP308" t="s">
        <v>815</v>
      </c>
      <c r="AQ308" t="s">
        <v>815</v>
      </c>
      <c r="AR308">
        <v>30</v>
      </c>
      <c r="AS308" t="s">
        <v>815</v>
      </c>
      <c r="AT308">
        <v>27</v>
      </c>
    </row>
    <row r="309" spans="1:46" ht="15" customHeight="1" x14ac:dyDescent="0.3">
      <c r="A309" s="118" t="s">
        <v>52</v>
      </c>
      <c r="B309" s="133"/>
      <c r="C309" s="133"/>
      <c r="D309" s="133"/>
      <c r="E309" s="134"/>
      <c r="F309" s="135" t="s">
        <v>102</v>
      </c>
      <c r="G309" s="134"/>
      <c r="H309" s="134"/>
      <c r="I309" s="134"/>
      <c r="J309" s="134"/>
      <c r="K309" s="134"/>
      <c r="L309" s="133" t="s">
        <v>440</v>
      </c>
      <c r="M309" t="s">
        <v>817</v>
      </c>
      <c r="N309" t="s">
        <v>811</v>
      </c>
      <c r="O309">
        <v>0.17</v>
      </c>
      <c r="P309" t="s">
        <v>816</v>
      </c>
      <c r="Q309">
        <v>10</v>
      </c>
      <c r="R309" t="s">
        <v>811</v>
      </c>
      <c r="S309" t="s">
        <v>812</v>
      </c>
      <c r="T309">
        <v>0.01</v>
      </c>
      <c r="U309" t="s">
        <v>811</v>
      </c>
      <c r="V309">
        <v>1</v>
      </c>
      <c r="W309">
        <v>9</v>
      </c>
      <c r="X309">
        <v>1</v>
      </c>
      <c r="Y309">
        <v>0.95</v>
      </c>
      <c r="Z309" t="s">
        <v>815</v>
      </c>
      <c r="AA309">
        <v>0.04</v>
      </c>
      <c r="AB309" t="s">
        <v>815</v>
      </c>
      <c r="AC309">
        <v>0.02</v>
      </c>
      <c r="AD309">
        <v>109</v>
      </c>
      <c r="AE309" t="s">
        <v>813</v>
      </c>
      <c r="AF309">
        <v>0.02</v>
      </c>
      <c r="AG309" t="s">
        <v>813</v>
      </c>
      <c r="AH309">
        <v>20</v>
      </c>
      <c r="AI309" t="s">
        <v>812</v>
      </c>
      <c r="AJ309" t="s">
        <v>818</v>
      </c>
      <c r="AK309" t="s">
        <v>816</v>
      </c>
      <c r="AL309" t="s">
        <v>813</v>
      </c>
      <c r="AM309">
        <v>2</v>
      </c>
      <c r="AN309" t="s">
        <v>814</v>
      </c>
      <c r="AO309">
        <v>0.01</v>
      </c>
      <c r="AP309" t="s">
        <v>815</v>
      </c>
      <c r="AQ309" t="s">
        <v>815</v>
      </c>
      <c r="AR309">
        <v>2</v>
      </c>
      <c r="AS309" t="s">
        <v>815</v>
      </c>
      <c r="AT309">
        <v>3</v>
      </c>
    </row>
    <row r="310" spans="1:46" ht="15" customHeight="1" x14ac:dyDescent="0.3">
      <c r="A310" s="118" t="s">
        <v>52</v>
      </c>
      <c r="B310" s="118">
        <v>125</v>
      </c>
      <c r="C310" s="118">
        <v>130</v>
      </c>
      <c r="D310" s="118">
        <f t="shared" ref="D310:D328" si="16">C310-B310</f>
        <v>5</v>
      </c>
      <c r="E310" s="127" t="s">
        <v>348</v>
      </c>
      <c r="F310" s="124" t="s">
        <v>474</v>
      </c>
      <c r="G310" s="125" t="s">
        <v>325</v>
      </c>
      <c r="H310" s="125">
        <v>1</v>
      </c>
      <c r="I310" s="125">
        <v>0</v>
      </c>
      <c r="J310" s="125">
        <v>5</v>
      </c>
      <c r="K310" s="125"/>
      <c r="L310" s="118" t="s">
        <v>441</v>
      </c>
      <c r="M310">
        <v>3.0000000000000001E-3</v>
      </c>
      <c r="N310" t="s">
        <v>811</v>
      </c>
      <c r="O310">
        <v>5.79</v>
      </c>
      <c r="P310">
        <v>44</v>
      </c>
      <c r="Q310">
        <v>490</v>
      </c>
      <c r="R310">
        <v>1.6</v>
      </c>
      <c r="S310" t="s">
        <v>812</v>
      </c>
      <c r="T310">
        <v>1.33</v>
      </c>
      <c r="U310" t="s">
        <v>811</v>
      </c>
      <c r="V310">
        <v>19</v>
      </c>
      <c r="W310">
        <v>79</v>
      </c>
      <c r="X310">
        <v>54</v>
      </c>
      <c r="Y310">
        <v>5.01</v>
      </c>
      <c r="Z310">
        <v>20</v>
      </c>
      <c r="AA310">
        <v>2.82</v>
      </c>
      <c r="AB310">
        <v>30</v>
      </c>
      <c r="AC310">
        <v>0.84</v>
      </c>
      <c r="AD310">
        <v>684</v>
      </c>
      <c r="AE310">
        <v>1</v>
      </c>
      <c r="AF310">
        <v>0.03</v>
      </c>
      <c r="AG310">
        <v>56</v>
      </c>
      <c r="AH310">
        <v>540</v>
      </c>
      <c r="AI310">
        <v>11</v>
      </c>
      <c r="AJ310">
        <v>0.06</v>
      </c>
      <c r="AK310">
        <v>43</v>
      </c>
      <c r="AL310">
        <v>12</v>
      </c>
      <c r="AM310">
        <v>79</v>
      </c>
      <c r="AN310" t="s">
        <v>814</v>
      </c>
      <c r="AO310">
        <v>0.21</v>
      </c>
      <c r="AP310" t="s">
        <v>815</v>
      </c>
      <c r="AQ310" t="s">
        <v>815</v>
      </c>
      <c r="AR310">
        <v>96</v>
      </c>
      <c r="AS310" t="s">
        <v>815</v>
      </c>
      <c r="AT310">
        <v>132</v>
      </c>
    </row>
    <row r="311" spans="1:46" ht="15" customHeight="1" x14ac:dyDescent="0.3">
      <c r="A311" s="118" t="s">
        <v>52</v>
      </c>
      <c r="B311" s="118">
        <v>130</v>
      </c>
      <c r="C311" s="118">
        <v>135</v>
      </c>
      <c r="D311" s="118">
        <f t="shared" si="16"/>
        <v>5</v>
      </c>
      <c r="E311" s="127" t="s">
        <v>348</v>
      </c>
      <c r="F311" s="124" t="s">
        <v>474</v>
      </c>
      <c r="G311" s="125" t="s">
        <v>325</v>
      </c>
      <c r="H311" s="125">
        <v>1</v>
      </c>
      <c r="I311" s="125">
        <v>0</v>
      </c>
      <c r="J311" s="125">
        <v>5</v>
      </c>
      <c r="K311" s="125"/>
      <c r="L311" s="118" t="s">
        <v>442</v>
      </c>
      <c r="M311" t="s">
        <v>817</v>
      </c>
      <c r="N311" t="s">
        <v>811</v>
      </c>
      <c r="O311">
        <v>2.61</v>
      </c>
      <c r="P311">
        <v>12</v>
      </c>
      <c r="Q311">
        <v>190</v>
      </c>
      <c r="R311">
        <v>0.6</v>
      </c>
      <c r="S311" t="s">
        <v>812</v>
      </c>
      <c r="T311">
        <v>1.69</v>
      </c>
      <c r="U311" t="s">
        <v>811</v>
      </c>
      <c r="V311">
        <v>6</v>
      </c>
      <c r="W311">
        <v>30</v>
      </c>
      <c r="X311">
        <v>13</v>
      </c>
      <c r="Y311">
        <v>2.2400000000000002</v>
      </c>
      <c r="Z311">
        <v>10</v>
      </c>
      <c r="AA311">
        <v>1.17</v>
      </c>
      <c r="AB311">
        <v>10</v>
      </c>
      <c r="AC311">
        <v>0.81</v>
      </c>
      <c r="AD311">
        <v>544</v>
      </c>
      <c r="AE311">
        <v>1</v>
      </c>
      <c r="AF311">
        <v>0.02</v>
      </c>
      <c r="AG311">
        <v>17</v>
      </c>
      <c r="AH311">
        <v>250</v>
      </c>
      <c r="AI311">
        <v>9</v>
      </c>
      <c r="AJ311">
        <v>0.02</v>
      </c>
      <c r="AK311">
        <v>15</v>
      </c>
      <c r="AL311">
        <v>4</v>
      </c>
      <c r="AM311">
        <v>97</v>
      </c>
      <c r="AN311" t="s">
        <v>814</v>
      </c>
      <c r="AO311">
        <v>0.09</v>
      </c>
      <c r="AP311" t="s">
        <v>815</v>
      </c>
      <c r="AQ311" t="s">
        <v>815</v>
      </c>
      <c r="AR311">
        <v>27</v>
      </c>
      <c r="AS311" t="s">
        <v>815</v>
      </c>
      <c r="AT311">
        <v>32</v>
      </c>
    </row>
    <row r="312" spans="1:46" ht="15" customHeight="1" x14ac:dyDescent="0.3">
      <c r="A312" s="118" t="s">
        <v>52</v>
      </c>
      <c r="B312" s="118">
        <v>135</v>
      </c>
      <c r="C312" s="118">
        <v>140</v>
      </c>
      <c r="D312" s="118">
        <f t="shared" si="16"/>
        <v>5</v>
      </c>
      <c r="E312" s="127" t="s">
        <v>348</v>
      </c>
      <c r="F312" s="124" t="s">
        <v>473</v>
      </c>
      <c r="G312" s="125" t="s">
        <v>343</v>
      </c>
      <c r="H312" s="125">
        <v>3</v>
      </c>
      <c r="I312" s="125">
        <v>1</v>
      </c>
      <c r="J312" s="125">
        <v>1</v>
      </c>
      <c r="K312" s="118"/>
      <c r="L312" s="118" t="s">
        <v>443</v>
      </c>
      <c r="M312">
        <v>1E-3</v>
      </c>
      <c r="N312" t="s">
        <v>811</v>
      </c>
      <c r="O312">
        <v>7.17</v>
      </c>
      <c r="P312">
        <v>80</v>
      </c>
      <c r="Q312">
        <v>460</v>
      </c>
      <c r="R312">
        <v>2</v>
      </c>
      <c r="S312" t="s">
        <v>812</v>
      </c>
      <c r="T312">
        <v>1.52</v>
      </c>
      <c r="U312" t="s">
        <v>811</v>
      </c>
      <c r="V312">
        <v>15</v>
      </c>
      <c r="W312">
        <v>95</v>
      </c>
      <c r="X312">
        <v>55</v>
      </c>
      <c r="Y312">
        <v>5.77</v>
      </c>
      <c r="Z312">
        <v>20</v>
      </c>
      <c r="AA312">
        <v>3.47</v>
      </c>
      <c r="AB312">
        <v>30</v>
      </c>
      <c r="AC312">
        <v>1.01</v>
      </c>
      <c r="AD312">
        <v>1205</v>
      </c>
      <c r="AE312">
        <v>1</v>
      </c>
      <c r="AF312">
        <v>0.03</v>
      </c>
      <c r="AG312">
        <v>42</v>
      </c>
      <c r="AH312">
        <v>610</v>
      </c>
      <c r="AI312">
        <v>13</v>
      </c>
      <c r="AJ312">
        <v>0.03</v>
      </c>
      <c r="AK312">
        <v>43</v>
      </c>
      <c r="AL312">
        <v>15</v>
      </c>
      <c r="AM312">
        <v>98</v>
      </c>
      <c r="AN312" t="s">
        <v>814</v>
      </c>
      <c r="AO312">
        <v>0.26</v>
      </c>
      <c r="AP312" t="s">
        <v>815</v>
      </c>
      <c r="AQ312" t="s">
        <v>815</v>
      </c>
      <c r="AR312">
        <v>122</v>
      </c>
      <c r="AS312" t="s">
        <v>815</v>
      </c>
      <c r="AT312">
        <v>123</v>
      </c>
    </row>
    <row r="313" spans="1:46" ht="15" customHeight="1" x14ac:dyDescent="0.3">
      <c r="A313" s="118" t="s">
        <v>52</v>
      </c>
      <c r="B313" s="118">
        <v>140</v>
      </c>
      <c r="C313" s="118">
        <v>145</v>
      </c>
      <c r="D313" s="118">
        <f t="shared" si="16"/>
        <v>5</v>
      </c>
      <c r="E313" s="127" t="s">
        <v>348</v>
      </c>
      <c r="F313" s="124" t="s">
        <v>473</v>
      </c>
      <c r="G313" s="125" t="s">
        <v>343</v>
      </c>
      <c r="H313" s="125">
        <v>3</v>
      </c>
      <c r="I313" s="125">
        <v>1</v>
      </c>
      <c r="J313" s="125">
        <v>1</v>
      </c>
      <c r="K313" s="118"/>
      <c r="L313" s="118" t="s">
        <v>444</v>
      </c>
      <c r="M313" t="s">
        <v>817</v>
      </c>
      <c r="N313" t="s">
        <v>811</v>
      </c>
      <c r="O313">
        <v>6.43</v>
      </c>
      <c r="P313">
        <v>18</v>
      </c>
      <c r="Q313">
        <v>440</v>
      </c>
      <c r="R313">
        <v>1.8</v>
      </c>
      <c r="S313">
        <v>2</v>
      </c>
      <c r="T313">
        <v>1.24</v>
      </c>
      <c r="U313" t="s">
        <v>811</v>
      </c>
      <c r="V313">
        <v>18</v>
      </c>
      <c r="W313">
        <v>88</v>
      </c>
      <c r="X313">
        <v>49</v>
      </c>
      <c r="Y313">
        <v>5.41</v>
      </c>
      <c r="Z313">
        <v>20</v>
      </c>
      <c r="AA313">
        <v>2.5499999999999998</v>
      </c>
      <c r="AB313">
        <v>30</v>
      </c>
      <c r="AC313">
        <v>1.28</v>
      </c>
      <c r="AD313">
        <v>912</v>
      </c>
      <c r="AE313">
        <v>1</v>
      </c>
      <c r="AF313">
        <v>0.08</v>
      </c>
      <c r="AG313">
        <v>52</v>
      </c>
      <c r="AH313">
        <v>630</v>
      </c>
      <c r="AI313">
        <v>15</v>
      </c>
      <c r="AJ313">
        <v>0.03</v>
      </c>
      <c r="AK313">
        <v>9</v>
      </c>
      <c r="AL313">
        <v>13</v>
      </c>
      <c r="AM313">
        <v>79</v>
      </c>
      <c r="AN313" t="s">
        <v>814</v>
      </c>
      <c r="AO313">
        <v>0.23</v>
      </c>
      <c r="AP313" t="s">
        <v>815</v>
      </c>
      <c r="AQ313" t="s">
        <v>815</v>
      </c>
      <c r="AR313">
        <v>109</v>
      </c>
      <c r="AS313" t="s">
        <v>815</v>
      </c>
      <c r="AT313">
        <v>142</v>
      </c>
    </row>
    <row r="314" spans="1:46" ht="15" customHeight="1" x14ac:dyDescent="0.3">
      <c r="A314" s="118" t="s">
        <v>52</v>
      </c>
      <c r="B314" s="118">
        <v>145</v>
      </c>
      <c r="C314" s="118">
        <v>150</v>
      </c>
      <c r="D314" s="118">
        <f t="shared" si="16"/>
        <v>5</v>
      </c>
      <c r="E314" s="127" t="s">
        <v>348</v>
      </c>
      <c r="F314" s="124" t="s">
        <v>475</v>
      </c>
      <c r="G314" s="125" t="s">
        <v>343</v>
      </c>
      <c r="H314" s="118">
        <v>2</v>
      </c>
      <c r="I314" s="118">
        <v>0</v>
      </c>
      <c r="J314" s="118">
        <v>3</v>
      </c>
      <c r="K314" s="118"/>
      <c r="L314" s="118" t="s">
        <v>445</v>
      </c>
      <c r="M314" t="s">
        <v>817</v>
      </c>
      <c r="N314" t="s">
        <v>811</v>
      </c>
      <c r="O314">
        <v>7.34</v>
      </c>
      <c r="P314">
        <v>20</v>
      </c>
      <c r="Q314">
        <v>570</v>
      </c>
      <c r="R314">
        <v>2.1</v>
      </c>
      <c r="S314" t="s">
        <v>812</v>
      </c>
      <c r="T314">
        <v>1.37</v>
      </c>
      <c r="U314" t="s">
        <v>811</v>
      </c>
      <c r="V314">
        <v>19</v>
      </c>
      <c r="W314">
        <v>97</v>
      </c>
      <c r="X314">
        <v>43</v>
      </c>
      <c r="Y314">
        <v>5.56</v>
      </c>
      <c r="Z314">
        <v>20</v>
      </c>
      <c r="AA314">
        <v>3.26</v>
      </c>
      <c r="AB314">
        <v>30</v>
      </c>
      <c r="AC314">
        <v>1.47</v>
      </c>
      <c r="AD314">
        <v>959</v>
      </c>
      <c r="AE314">
        <v>2</v>
      </c>
      <c r="AF314">
        <v>0.15</v>
      </c>
      <c r="AG314">
        <v>52</v>
      </c>
      <c r="AH314">
        <v>660</v>
      </c>
      <c r="AI314">
        <v>15</v>
      </c>
      <c r="AJ314">
        <v>0.05</v>
      </c>
      <c r="AK314">
        <v>8</v>
      </c>
      <c r="AL314">
        <v>15</v>
      </c>
      <c r="AM314">
        <v>106</v>
      </c>
      <c r="AN314" t="s">
        <v>814</v>
      </c>
      <c r="AO314">
        <v>0.28999999999999998</v>
      </c>
      <c r="AP314">
        <v>10</v>
      </c>
      <c r="AQ314" t="s">
        <v>815</v>
      </c>
      <c r="AR314">
        <v>120</v>
      </c>
      <c r="AS314" t="s">
        <v>815</v>
      </c>
      <c r="AT314">
        <v>132</v>
      </c>
    </row>
    <row r="315" spans="1:46" ht="15" customHeight="1" x14ac:dyDescent="0.3">
      <c r="A315" s="118" t="s">
        <v>52</v>
      </c>
      <c r="B315" s="118">
        <v>150</v>
      </c>
      <c r="C315" s="118">
        <v>155</v>
      </c>
      <c r="D315" s="118">
        <f t="shared" si="16"/>
        <v>5</v>
      </c>
      <c r="E315" s="127" t="s">
        <v>348</v>
      </c>
      <c r="F315" s="124" t="s">
        <v>475</v>
      </c>
      <c r="G315" s="125" t="s">
        <v>343</v>
      </c>
      <c r="H315" s="118">
        <v>2</v>
      </c>
      <c r="I315" s="118">
        <v>0</v>
      </c>
      <c r="J315" s="118">
        <v>3</v>
      </c>
      <c r="K315" s="118"/>
      <c r="L315" s="118" t="s">
        <v>446</v>
      </c>
      <c r="M315" t="s">
        <v>817</v>
      </c>
      <c r="N315" t="s">
        <v>811</v>
      </c>
      <c r="O315">
        <v>2.89</v>
      </c>
      <c r="P315">
        <v>15</v>
      </c>
      <c r="Q315">
        <v>240</v>
      </c>
      <c r="R315">
        <v>0.8</v>
      </c>
      <c r="S315" t="s">
        <v>812</v>
      </c>
      <c r="T315">
        <v>1.22</v>
      </c>
      <c r="U315" t="s">
        <v>811</v>
      </c>
      <c r="V315">
        <v>7</v>
      </c>
      <c r="W315">
        <v>34</v>
      </c>
      <c r="X315">
        <v>17</v>
      </c>
      <c r="Y315">
        <v>2.2999999999999998</v>
      </c>
      <c r="Z315">
        <v>10</v>
      </c>
      <c r="AA315">
        <v>1.21</v>
      </c>
      <c r="AB315">
        <v>20</v>
      </c>
      <c r="AC315">
        <v>0.6</v>
      </c>
      <c r="AD315">
        <v>516</v>
      </c>
      <c r="AE315">
        <v>2</v>
      </c>
      <c r="AF315">
        <v>0.02</v>
      </c>
      <c r="AG315">
        <v>19</v>
      </c>
      <c r="AH315">
        <v>310</v>
      </c>
      <c r="AI315">
        <v>12</v>
      </c>
      <c r="AJ315">
        <v>0.05</v>
      </c>
      <c r="AK315">
        <v>16</v>
      </c>
      <c r="AL315">
        <v>4</v>
      </c>
      <c r="AM315">
        <v>84</v>
      </c>
      <c r="AN315" t="s">
        <v>814</v>
      </c>
      <c r="AO315">
        <v>0.12</v>
      </c>
      <c r="AP315" t="s">
        <v>815</v>
      </c>
      <c r="AQ315" t="s">
        <v>815</v>
      </c>
      <c r="AR315">
        <v>33</v>
      </c>
      <c r="AS315" t="s">
        <v>815</v>
      </c>
      <c r="AT315">
        <v>39</v>
      </c>
    </row>
    <row r="316" spans="1:46" ht="15" customHeight="1" x14ac:dyDescent="0.3">
      <c r="A316" s="118" t="s">
        <v>52</v>
      </c>
      <c r="B316" s="118">
        <v>155</v>
      </c>
      <c r="C316" s="118">
        <v>160</v>
      </c>
      <c r="D316" s="118">
        <f t="shared" si="16"/>
        <v>5</v>
      </c>
      <c r="E316" s="127" t="s">
        <v>348</v>
      </c>
      <c r="F316" s="124" t="s">
        <v>475</v>
      </c>
      <c r="G316" s="125" t="s">
        <v>343</v>
      </c>
      <c r="H316" s="118">
        <v>2</v>
      </c>
      <c r="I316" s="118">
        <v>0</v>
      </c>
      <c r="J316" s="118">
        <v>3</v>
      </c>
      <c r="K316" s="118"/>
      <c r="L316" s="118" t="s">
        <v>447</v>
      </c>
      <c r="M316" t="s">
        <v>817</v>
      </c>
      <c r="N316" t="s">
        <v>811</v>
      </c>
      <c r="O316">
        <v>5.08</v>
      </c>
      <c r="P316">
        <v>16</v>
      </c>
      <c r="Q316">
        <v>470</v>
      </c>
      <c r="R316">
        <v>1.5</v>
      </c>
      <c r="S316" t="s">
        <v>812</v>
      </c>
      <c r="T316">
        <v>0.79</v>
      </c>
      <c r="U316" t="s">
        <v>811</v>
      </c>
      <c r="V316">
        <v>12</v>
      </c>
      <c r="W316">
        <v>72</v>
      </c>
      <c r="X316">
        <v>31</v>
      </c>
      <c r="Y316">
        <v>3.85</v>
      </c>
      <c r="Z316">
        <v>10</v>
      </c>
      <c r="AA316">
        <v>2.41</v>
      </c>
      <c r="AB316">
        <v>20</v>
      </c>
      <c r="AC316">
        <v>0.61</v>
      </c>
      <c r="AD316">
        <v>403</v>
      </c>
      <c r="AE316">
        <v>1</v>
      </c>
      <c r="AF316">
        <v>0.02</v>
      </c>
      <c r="AG316">
        <v>34</v>
      </c>
      <c r="AH316">
        <v>480</v>
      </c>
      <c r="AI316">
        <v>16</v>
      </c>
      <c r="AJ316">
        <v>0.19</v>
      </c>
      <c r="AK316">
        <v>39</v>
      </c>
      <c r="AL316">
        <v>10</v>
      </c>
      <c r="AM316">
        <v>57</v>
      </c>
      <c r="AN316" t="s">
        <v>814</v>
      </c>
      <c r="AO316">
        <v>0.24</v>
      </c>
      <c r="AP316" t="s">
        <v>815</v>
      </c>
      <c r="AQ316" t="s">
        <v>815</v>
      </c>
      <c r="AR316">
        <v>86</v>
      </c>
      <c r="AS316" t="s">
        <v>815</v>
      </c>
      <c r="AT316">
        <v>93</v>
      </c>
    </row>
    <row r="317" spans="1:46" ht="15" customHeight="1" x14ac:dyDescent="0.3">
      <c r="A317" s="118" t="s">
        <v>52</v>
      </c>
      <c r="B317" s="118">
        <v>160</v>
      </c>
      <c r="C317" s="118">
        <v>165</v>
      </c>
      <c r="D317" s="118">
        <f t="shared" si="16"/>
        <v>5</v>
      </c>
      <c r="E317" s="127" t="s">
        <v>348</v>
      </c>
      <c r="F317" s="124" t="s">
        <v>475</v>
      </c>
      <c r="G317" s="125" t="s">
        <v>343</v>
      </c>
      <c r="H317" s="118">
        <v>2</v>
      </c>
      <c r="I317" s="118">
        <v>0</v>
      </c>
      <c r="J317" s="118">
        <v>3</v>
      </c>
      <c r="K317" s="118"/>
      <c r="L317" s="118" t="s">
        <v>448</v>
      </c>
      <c r="M317" t="s">
        <v>817</v>
      </c>
      <c r="N317" t="s">
        <v>811</v>
      </c>
      <c r="O317">
        <v>2.54</v>
      </c>
      <c r="P317">
        <v>10</v>
      </c>
      <c r="Q317">
        <v>230</v>
      </c>
      <c r="R317">
        <v>0.6</v>
      </c>
      <c r="S317" t="s">
        <v>812</v>
      </c>
      <c r="T317">
        <v>0.26</v>
      </c>
      <c r="U317" t="s">
        <v>811</v>
      </c>
      <c r="V317">
        <v>4</v>
      </c>
      <c r="W317">
        <v>35</v>
      </c>
      <c r="X317">
        <v>12</v>
      </c>
      <c r="Y317">
        <v>1.64</v>
      </c>
      <c r="Z317">
        <v>10</v>
      </c>
      <c r="AA317">
        <v>1.1299999999999999</v>
      </c>
      <c r="AB317">
        <v>10</v>
      </c>
      <c r="AC317">
        <v>0.26</v>
      </c>
      <c r="AD317">
        <v>189</v>
      </c>
      <c r="AE317">
        <v>1</v>
      </c>
      <c r="AF317">
        <v>0.01</v>
      </c>
      <c r="AG317">
        <v>15</v>
      </c>
      <c r="AH317">
        <v>200</v>
      </c>
      <c r="AI317">
        <v>9</v>
      </c>
      <c r="AJ317">
        <v>0.08</v>
      </c>
      <c r="AK317">
        <v>20</v>
      </c>
      <c r="AL317">
        <v>4</v>
      </c>
      <c r="AM317">
        <v>20</v>
      </c>
      <c r="AN317" t="s">
        <v>814</v>
      </c>
      <c r="AO317">
        <v>0.12</v>
      </c>
      <c r="AP317" t="s">
        <v>815</v>
      </c>
      <c r="AQ317" t="s">
        <v>815</v>
      </c>
      <c r="AR317">
        <v>32</v>
      </c>
      <c r="AS317" t="s">
        <v>815</v>
      </c>
      <c r="AT317">
        <v>33</v>
      </c>
    </row>
    <row r="318" spans="1:46" ht="15" customHeight="1" x14ac:dyDescent="0.3">
      <c r="A318" s="118" t="s">
        <v>52</v>
      </c>
      <c r="B318" s="118">
        <v>165</v>
      </c>
      <c r="C318" s="118">
        <v>170</v>
      </c>
      <c r="D318" s="118">
        <f t="shared" si="16"/>
        <v>5</v>
      </c>
      <c r="E318" s="127" t="s">
        <v>348</v>
      </c>
      <c r="F318" s="124" t="s">
        <v>475</v>
      </c>
      <c r="G318" s="125" t="s">
        <v>343</v>
      </c>
      <c r="H318" s="118">
        <v>2</v>
      </c>
      <c r="I318" s="118">
        <v>0</v>
      </c>
      <c r="J318" s="118">
        <v>3</v>
      </c>
      <c r="K318" s="118"/>
      <c r="L318" s="118" t="s">
        <v>449</v>
      </c>
      <c r="M318" t="s">
        <v>817</v>
      </c>
      <c r="N318" t="s">
        <v>811</v>
      </c>
      <c r="O318">
        <v>3.58</v>
      </c>
      <c r="P318">
        <v>18</v>
      </c>
      <c r="Q318">
        <v>320</v>
      </c>
      <c r="R318">
        <v>1</v>
      </c>
      <c r="S318" t="s">
        <v>812</v>
      </c>
      <c r="T318">
        <v>0.98</v>
      </c>
      <c r="U318" t="s">
        <v>811</v>
      </c>
      <c r="V318">
        <v>7</v>
      </c>
      <c r="W318">
        <v>36</v>
      </c>
      <c r="X318">
        <v>15</v>
      </c>
      <c r="Y318">
        <v>2.15</v>
      </c>
      <c r="Z318">
        <v>10</v>
      </c>
      <c r="AA318">
        <v>1.58</v>
      </c>
      <c r="AB318">
        <v>20</v>
      </c>
      <c r="AC318">
        <v>0.54</v>
      </c>
      <c r="AD318">
        <v>344</v>
      </c>
      <c r="AE318">
        <v>1</v>
      </c>
      <c r="AF318">
        <v>0.04</v>
      </c>
      <c r="AG318">
        <v>18</v>
      </c>
      <c r="AH318">
        <v>280</v>
      </c>
      <c r="AI318">
        <v>13</v>
      </c>
      <c r="AJ318">
        <v>0.02</v>
      </c>
      <c r="AK318">
        <v>18</v>
      </c>
      <c r="AL318">
        <v>5</v>
      </c>
      <c r="AM318">
        <v>64</v>
      </c>
      <c r="AN318" t="s">
        <v>814</v>
      </c>
      <c r="AO318">
        <v>0.14000000000000001</v>
      </c>
      <c r="AP318" t="s">
        <v>815</v>
      </c>
      <c r="AQ318" t="s">
        <v>815</v>
      </c>
      <c r="AR318">
        <v>40</v>
      </c>
      <c r="AS318" t="s">
        <v>815</v>
      </c>
      <c r="AT318">
        <v>40</v>
      </c>
    </row>
    <row r="319" spans="1:46" ht="15" customHeight="1" x14ac:dyDescent="0.3">
      <c r="A319" s="118" t="s">
        <v>52</v>
      </c>
      <c r="B319" s="118">
        <v>170</v>
      </c>
      <c r="C319" s="118">
        <v>175</v>
      </c>
      <c r="D319" s="118">
        <f t="shared" si="16"/>
        <v>5</v>
      </c>
      <c r="E319" s="127" t="s">
        <v>348</v>
      </c>
      <c r="F319" s="124" t="s">
        <v>475</v>
      </c>
      <c r="G319" s="125" t="s">
        <v>343</v>
      </c>
      <c r="H319" s="118">
        <v>2</v>
      </c>
      <c r="I319" s="118">
        <v>0</v>
      </c>
      <c r="J319" s="118">
        <v>3</v>
      </c>
      <c r="K319" s="125"/>
      <c r="L319" s="118" t="s">
        <v>450</v>
      </c>
      <c r="M319">
        <v>2E-3</v>
      </c>
      <c r="N319" t="s">
        <v>811</v>
      </c>
      <c r="O319">
        <v>5.78</v>
      </c>
      <c r="P319">
        <v>79</v>
      </c>
      <c r="Q319">
        <v>440</v>
      </c>
      <c r="R319">
        <v>1.5</v>
      </c>
      <c r="S319" t="s">
        <v>812</v>
      </c>
      <c r="T319">
        <v>0.12</v>
      </c>
      <c r="U319" t="s">
        <v>811</v>
      </c>
      <c r="V319">
        <v>12</v>
      </c>
      <c r="W319">
        <v>43</v>
      </c>
      <c r="X319">
        <v>27</v>
      </c>
      <c r="Y319">
        <v>3.57</v>
      </c>
      <c r="Z319">
        <v>10</v>
      </c>
      <c r="AA319">
        <v>2.39</v>
      </c>
      <c r="AB319">
        <v>30</v>
      </c>
      <c r="AC319">
        <v>0.22</v>
      </c>
      <c r="AD319">
        <v>208</v>
      </c>
      <c r="AE319">
        <v>1</v>
      </c>
      <c r="AF319">
        <v>7.0000000000000007E-2</v>
      </c>
      <c r="AG319">
        <v>26</v>
      </c>
      <c r="AH319">
        <v>330</v>
      </c>
      <c r="AI319">
        <v>21</v>
      </c>
      <c r="AJ319">
        <v>0.18</v>
      </c>
      <c r="AK319">
        <v>29</v>
      </c>
      <c r="AL319">
        <v>9</v>
      </c>
      <c r="AM319">
        <v>46</v>
      </c>
      <c r="AN319" t="s">
        <v>814</v>
      </c>
      <c r="AO319">
        <v>0.15</v>
      </c>
      <c r="AP319" t="s">
        <v>815</v>
      </c>
      <c r="AQ319" t="s">
        <v>815</v>
      </c>
      <c r="AR319">
        <v>52</v>
      </c>
      <c r="AS319" t="s">
        <v>815</v>
      </c>
      <c r="AT319">
        <v>60</v>
      </c>
    </row>
    <row r="320" spans="1:46" ht="15" customHeight="1" x14ac:dyDescent="0.3">
      <c r="A320" s="118" t="s">
        <v>52</v>
      </c>
      <c r="B320" s="118">
        <v>175</v>
      </c>
      <c r="C320" s="118">
        <v>180</v>
      </c>
      <c r="D320" s="118">
        <f t="shared" si="16"/>
        <v>5</v>
      </c>
      <c r="E320" s="127" t="s">
        <v>348</v>
      </c>
      <c r="F320" s="124" t="s">
        <v>476</v>
      </c>
      <c r="G320" s="125" t="s">
        <v>343</v>
      </c>
      <c r="H320" s="118">
        <v>2</v>
      </c>
      <c r="I320" s="118">
        <v>0</v>
      </c>
      <c r="J320" s="118">
        <v>3</v>
      </c>
      <c r="K320" s="125"/>
      <c r="L320" s="118" t="s">
        <v>451</v>
      </c>
      <c r="M320" t="s">
        <v>817</v>
      </c>
      <c r="N320" t="s">
        <v>811</v>
      </c>
      <c r="O320">
        <v>5.29</v>
      </c>
      <c r="P320">
        <v>24</v>
      </c>
      <c r="Q320">
        <v>390</v>
      </c>
      <c r="R320">
        <v>1.3</v>
      </c>
      <c r="S320" t="s">
        <v>812</v>
      </c>
      <c r="T320">
        <v>0.18</v>
      </c>
      <c r="U320" t="s">
        <v>811</v>
      </c>
      <c r="V320">
        <v>12</v>
      </c>
      <c r="W320">
        <v>40</v>
      </c>
      <c r="X320">
        <v>25</v>
      </c>
      <c r="Y320">
        <v>3.38</v>
      </c>
      <c r="Z320">
        <v>10</v>
      </c>
      <c r="AA320">
        <v>1.93</v>
      </c>
      <c r="AB320">
        <v>30</v>
      </c>
      <c r="AC320">
        <v>0.21</v>
      </c>
      <c r="AD320">
        <v>194</v>
      </c>
      <c r="AE320">
        <v>1</v>
      </c>
      <c r="AF320">
        <v>0.08</v>
      </c>
      <c r="AG320">
        <v>25</v>
      </c>
      <c r="AH320">
        <v>330</v>
      </c>
      <c r="AI320">
        <v>27</v>
      </c>
      <c r="AJ320">
        <v>0.17</v>
      </c>
      <c r="AK320">
        <v>30</v>
      </c>
      <c r="AL320">
        <v>8</v>
      </c>
      <c r="AM320">
        <v>51</v>
      </c>
      <c r="AN320" t="s">
        <v>814</v>
      </c>
      <c r="AO320">
        <v>0.13</v>
      </c>
      <c r="AP320" t="s">
        <v>815</v>
      </c>
      <c r="AQ320" t="s">
        <v>815</v>
      </c>
      <c r="AR320">
        <v>46</v>
      </c>
      <c r="AS320" t="s">
        <v>815</v>
      </c>
      <c r="AT320">
        <v>56</v>
      </c>
    </row>
    <row r="321" spans="1:46" ht="15" customHeight="1" x14ac:dyDescent="0.3">
      <c r="A321" s="118" t="s">
        <v>52</v>
      </c>
      <c r="B321" s="118">
        <v>180</v>
      </c>
      <c r="C321" s="118">
        <v>185</v>
      </c>
      <c r="D321" s="118">
        <f t="shared" si="16"/>
        <v>5</v>
      </c>
      <c r="E321" s="127" t="s">
        <v>348</v>
      </c>
      <c r="F321" s="124" t="s">
        <v>475</v>
      </c>
      <c r="G321" s="125" t="s">
        <v>343</v>
      </c>
      <c r="H321" s="118">
        <v>2</v>
      </c>
      <c r="I321" s="118">
        <v>0</v>
      </c>
      <c r="J321" s="118">
        <v>3</v>
      </c>
      <c r="K321" s="125"/>
      <c r="L321" s="118" t="s">
        <v>452</v>
      </c>
      <c r="M321" t="s">
        <v>817</v>
      </c>
      <c r="N321" t="s">
        <v>811</v>
      </c>
      <c r="O321">
        <v>8.76</v>
      </c>
      <c r="P321">
        <v>18</v>
      </c>
      <c r="Q321">
        <v>800</v>
      </c>
      <c r="R321">
        <v>2.5</v>
      </c>
      <c r="S321">
        <v>2</v>
      </c>
      <c r="T321">
        <v>0.09</v>
      </c>
      <c r="U321" t="s">
        <v>811</v>
      </c>
      <c r="V321">
        <v>16</v>
      </c>
      <c r="W321">
        <v>65</v>
      </c>
      <c r="X321">
        <v>30</v>
      </c>
      <c r="Y321">
        <v>4.1100000000000003</v>
      </c>
      <c r="Z321">
        <v>20</v>
      </c>
      <c r="AA321">
        <v>3.68</v>
      </c>
      <c r="AB321">
        <v>50</v>
      </c>
      <c r="AC321">
        <v>0.33</v>
      </c>
      <c r="AD321">
        <v>182</v>
      </c>
      <c r="AE321">
        <v>1</v>
      </c>
      <c r="AF321">
        <v>0.16</v>
      </c>
      <c r="AG321">
        <v>37</v>
      </c>
      <c r="AH321">
        <v>370</v>
      </c>
      <c r="AI321">
        <v>27</v>
      </c>
      <c r="AJ321">
        <v>0.14000000000000001</v>
      </c>
      <c r="AK321">
        <v>41</v>
      </c>
      <c r="AL321">
        <v>14</v>
      </c>
      <c r="AM321">
        <v>95</v>
      </c>
      <c r="AN321">
        <v>20</v>
      </c>
      <c r="AO321">
        <v>0.22</v>
      </c>
      <c r="AP321" t="s">
        <v>815</v>
      </c>
      <c r="AQ321" t="s">
        <v>815</v>
      </c>
      <c r="AR321">
        <v>86</v>
      </c>
      <c r="AS321" t="s">
        <v>815</v>
      </c>
      <c r="AT321">
        <v>86</v>
      </c>
    </row>
    <row r="322" spans="1:46" ht="15" customHeight="1" x14ac:dyDescent="0.3">
      <c r="A322" s="118" t="s">
        <v>52</v>
      </c>
      <c r="B322" s="118">
        <v>185</v>
      </c>
      <c r="C322" s="118">
        <v>190</v>
      </c>
      <c r="D322" s="118">
        <f t="shared" si="16"/>
        <v>5</v>
      </c>
      <c r="E322" s="127" t="s">
        <v>348</v>
      </c>
      <c r="F322" s="124" t="s">
        <v>475</v>
      </c>
      <c r="G322" s="125" t="s">
        <v>343</v>
      </c>
      <c r="H322" s="118">
        <v>2</v>
      </c>
      <c r="I322" s="118">
        <v>0</v>
      </c>
      <c r="J322" s="118">
        <v>3</v>
      </c>
      <c r="K322" s="125"/>
      <c r="L322" s="118" t="s">
        <v>453</v>
      </c>
      <c r="M322" t="s">
        <v>817</v>
      </c>
      <c r="N322" t="s">
        <v>811</v>
      </c>
      <c r="O322">
        <v>6.71</v>
      </c>
      <c r="P322">
        <v>11</v>
      </c>
      <c r="Q322">
        <v>540</v>
      </c>
      <c r="R322">
        <v>1.7</v>
      </c>
      <c r="S322" t="s">
        <v>812</v>
      </c>
      <c r="T322">
        <v>0.1</v>
      </c>
      <c r="U322" t="s">
        <v>811</v>
      </c>
      <c r="V322">
        <v>15</v>
      </c>
      <c r="W322">
        <v>49</v>
      </c>
      <c r="X322">
        <v>27</v>
      </c>
      <c r="Y322">
        <v>3.7</v>
      </c>
      <c r="Z322">
        <v>20</v>
      </c>
      <c r="AA322">
        <v>2.35</v>
      </c>
      <c r="AB322">
        <v>30</v>
      </c>
      <c r="AC322">
        <v>0.53</v>
      </c>
      <c r="AD322">
        <v>191</v>
      </c>
      <c r="AE322">
        <v>1</v>
      </c>
      <c r="AF322">
        <v>0.15</v>
      </c>
      <c r="AG322">
        <v>34</v>
      </c>
      <c r="AH322">
        <v>310</v>
      </c>
      <c r="AI322">
        <v>25</v>
      </c>
      <c r="AJ322">
        <v>0.14000000000000001</v>
      </c>
      <c r="AK322">
        <v>13</v>
      </c>
      <c r="AL322">
        <v>10</v>
      </c>
      <c r="AM322">
        <v>66</v>
      </c>
      <c r="AN322" t="s">
        <v>814</v>
      </c>
      <c r="AO322">
        <v>0.17</v>
      </c>
      <c r="AP322" t="s">
        <v>815</v>
      </c>
      <c r="AQ322" t="s">
        <v>815</v>
      </c>
      <c r="AR322">
        <v>62</v>
      </c>
      <c r="AS322" t="s">
        <v>815</v>
      </c>
      <c r="AT322">
        <v>82</v>
      </c>
    </row>
    <row r="323" spans="1:46" ht="15" customHeight="1" x14ac:dyDescent="0.3">
      <c r="A323" s="118" t="s">
        <v>52</v>
      </c>
      <c r="B323" s="118">
        <v>190</v>
      </c>
      <c r="C323" s="118">
        <v>195</v>
      </c>
      <c r="D323" s="118">
        <f t="shared" si="16"/>
        <v>5</v>
      </c>
      <c r="E323" s="127" t="s">
        <v>348</v>
      </c>
      <c r="F323" s="124" t="s">
        <v>477</v>
      </c>
      <c r="G323" s="125" t="s">
        <v>343</v>
      </c>
      <c r="H323" s="118">
        <v>2</v>
      </c>
      <c r="I323" s="118">
        <v>0</v>
      </c>
      <c r="J323" s="118">
        <v>2</v>
      </c>
      <c r="K323" s="125"/>
      <c r="L323" s="118" t="s">
        <v>454</v>
      </c>
      <c r="M323" t="s">
        <v>817</v>
      </c>
      <c r="N323" t="s">
        <v>811</v>
      </c>
      <c r="O323">
        <v>6.72</v>
      </c>
      <c r="P323">
        <v>18</v>
      </c>
      <c r="Q323">
        <v>540</v>
      </c>
      <c r="R323">
        <v>1.7</v>
      </c>
      <c r="S323" t="s">
        <v>812</v>
      </c>
      <c r="T323">
        <v>0.24</v>
      </c>
      <c r="U323" t="s">
        <v>811</v>
      </c>
      <c r="V323">
        <v>13</v>
      </c>
      <c r="W323">
        <v>51</v>
      </c>
      <c r="X323">
        <v>27</v>
      </c>
      <c r="Y323">
        <v>3.84</v>
      </c>
      <c r="Z323">
        <v>20</v>
      </c>
      <c r="AA323">
        <v>2.37</v>
      </c>
      <c r="AB323">
        <v>40</v>
      </c>
      <c r="AC323">
        <v>0.61</v>
      </c>
      <c r="AD323">
        <v>263</v>
      </c>
      <c r="AE323">
        <v>1</v>
      </c>
      <c r="AF323">
        <v>0.28999999999999998</v>
      </c>
      <c r="AG323">
        <v>33</v>
      </c>
      <c r="AH323">
        <v>330</v>
      </c>
      <c r="AI323">
        <v>23</v>
      </c>
      <c r="AJ323">
        <v>0.06</v>
      </c>
      <c r="AK323">
        <v>13</v>
      </c>
      <c r="AL323">
        <v>10</v>
      </c>
      <c r="AM323">
        <v>77</v>
      </c>
      <c r="AN323" t="s">
        <v>814</v>
      </c>
      <c r="AO323">
        <v>0.18</v>
      </c>
      <c r="AP323" t="s">
        <v>815</v>
      </c>
      <c r="AQ323" t="s">
        <v>815</v>
      </c>
      <c r="AR323">
        <v>62</v>
      </c>
      <c r="AS323" t="s">
        <v>815</v>
      </c>
      <c r="AT323">
        <v>81</v>
      </c>
    </row>
    <row r="324" spans="1:46" ht="15" customHeight="1" x14ac:dyDescent="0.3">
      <c r="A324" s="118" t="s">
        <v>52</v>
      </c>
      <c r="B324" s="118">
        <v>195</v>
      </c>
      <c r="C324" s="118">
        <v>200</v>
      </c>
      <c r="D324" s="118">
        <f t="shared" si="16"/>
        <v>5</v>
      </c>
      <c r="E324" s="127" t="s">
        <v>348</v>
      </c>
      <c r="F324" s="124" t="s">
        <v>477</v>
      </c>
      <c r="G324" s="125" t="s">
        <v>343</v>
      </c>
      <c r="H324" s="118">
        <v>2</v>
      </c>
      <c r="I324" s="118">
        <v>0</v>
      </c>
      <c r="J324" s="118">
        <v>1</v>
      </c>
      <c r="K324" s="125"/>
      <c r="L324" s="118" t="s">
        <v>455</v>
      </c>
      <c r="M324" t="s">
        <v>817</v>
      </c>
      <c r="N324" t="s">
        <v>811</v>
      </c>
      <c r="O324">
        <v>4.62</v>
      </c>
      <c r="P324">
        <v>8</v>
      </c>
      <c r="Q324">
        <v>310</v>
      </c>
      <c r="R324">
        <v>1</v>
      </c>
      <c r="S324">
        <v>2</v>
      </c>
      <c r="T324">
        <v>0.18</v>
      </c>
      <c r="U324" t="s">
        <v>811</v>
      </c>
      <c r="V324">
        <v>10</v>
      </c>
      <c r="W324">
        <v>37</v>
      </c>
      <c r="X324">
        <v>17</v>
      </c>
      <c r="Y324">
        <v>3.1</v>
      </c>
      <c r="Z324">
        <v>10</v>
      </c>
      <c r="AA324">
        <v>1.27</v>
      </c>
      <c r="AB324">
        <v>20</v>
      </c>
      <c r="AC324">
        <v>0.62</v>
      </c>
      <c r="AD324">
        <v>240</v>
      </c>
      <c r="AE324">
        <v>1</v>
      </c>
      <c r="AF324">
        <v>0.42</v>
      </c>
      <c r="AG324">
        <v>23</v>
      </c>
      <c r="AH324">
        <v>280</v>
      </c>
      <c r="AI324">
        <v>16</v>
      </c>
      <c r="AJ324">
        <v>0.09</v>
      </c>
      <c r="AK324">
        <v>7</v>
      </c>
      <c r="AL324">
        <v>6</v>
      </c>
      <c r="AM324">
        <v>50</v>
      </c>
      <c r="AN324" t="s">
        <v>814</v>
      </c>
      <c r="AO324">
        <v>0.12</v>
      </c>
      <c r="AP324" t="s">
        <v>815</v>
      </c>
      <c r="AQ324" t="s">
        <v>815</v>
      </c>
      <c r="AR324">
        <v>40</v>
      </c>
      <c r="AS324" t="s">
        <v>815</v>
      </c>
      <c r="AT324">
        <v>64</v>
      </c>
    </row>
    <row r="325" spans="1:46" ht="15" customHeight="1" x14ac:dyDescent="0.3">
      <c r="A325" s="118" t="s">
        <v>52</v>
      </c>
      <c r="B325" s="118">
        <v>200</v>
      </c>
      <c r="C325" s="118">
        <v>205</v>
      </c>
      <c r="D325" s="118">
        <f t="shared" si="16"/>
        <v>5</v>
      </c>
      <c r="E325" s="127" t="s">
        <v>348</v>
      </c>
      <c r="F325" s="124" t="s">
        <v>477</v>
      </c>
      <c r="G325" s="125" t="s">
        <v>343</v>
      </c>
      <c r="H325" s="118">
        <v>2</v>
      </c>
      <c r="I325" s="118">
        <v>0</v>
      </c>
      <c r="J325" s="118">
        <v>2</v>
      </c>
      <c r="K325" s="125"/>
      <c r="L325" s="118" t="s">
        <v>456</v>
      </c>
      <c r="M325" t="s">
        <v>817</v>
      </c>
      <c r="N325" t="s">
        <v>811</v>
      </c>
      <c r="O325">
        <v>8.1</v>
      </c>
      <c r="P325">
        <v>6</v>
      </c>
      <c r="Q325">
        <v>720</v>
      </c>
      <c r="R325">
        <v>2.2000000000000002</v>
      </c>
      <c r="S325" t="s">
        <v>812</v>
      </c>
      <c r="T325">
        <v>0.09</v>
      </c>
      <c r="U325" t="s">
        <v>811</v>
      </c>
      <c r="V325">
        <v>11</v>
      </c>
      <c r="W325">
        <v>58</v>
      </c>
      <c r="X325">
        <v>26</v>
      </c>
      <c r="Y325">
        <v>3.9</v>
      </c>
      <c r="Z325">
        <v>20</v>
      </c>
      <c r="AA325">
        <v>3</v>
      </c>
      <c r="AB325">
        <v>40</v>
      </c>
      <c r="AC325">
        <v>0.97</v>
      </c>
      <c r="AD325">
        <v>239</v>
      </c>
      <c r="AE325" t="s">
        <v>813</v>
      </c>
      <c r="AF325">
        <v>0.34</v>
      </c>
      <c r="AG325">
        <v>27</v>
      </c>
      <c r="AH325">
        <v>330</v>
      </c>
      <c r="AI325">
        <v>20</v>
      </c>
      <c r="AJ325">
        <v>7.0000000000000007E-2</v>
      </c>
      <c r="AK325" t="s">
        <v>816</v>
      </c>
      <c r="AL325">
        <v>12</v>
      </c>
      <c r="AM325">
        <v>87</v>
      </c>
      <c r="AN325">
        <v>20</v>
      </c>
      <c r="AO325">
        <v>0.22</v>
      </c>
      <c r="AP325" t="s">
        <v>815</v>
      </c>
      <c r="AQ325" t="s">
        <v>815</v>
      </c>
      <c r="AR325">
        <v>77</v>
      </c>
      <c r="AS325" t="s">
        <v>815</v>
      </c>
      <c r="AT325">
        <v>82</v>
      </c>
    </row>
    <row r="326" spans="1:46" ht="15" customHeight="1" x14ac:dyDescent="0.3">
      <c r="A326" s="118" t="s">
        <v>52</v>
      </c>
      <c r="B326" s="118">
        <v>205</v>
      </c>
      <c r="C326" s="118">
        <v>210</v>
      </c>
      <c r="D326" s="118">
        <f t="shared" si="16"/>
        <v>5</v>
      </c>
      <c r="E326" s="127" t="s">
        <v>348</v>
      </c>
      <c r="F326" s="124" t="s">
        <v>477</v>
      </c>
      <c r="G326" s="125" t="s">
        <v>343</v>
      </c>
      <c r="H326" s="118">
        <v>2</v>
      </c>
      <c r="I326" s="118">
        <v>0</v>
      </c>
      <c r="J326" s="118">
        <v>2</v>
      </c>
      <c r="K326" s="125"/>
      <c r="L326" s="118" t="s">
        <v>457</v>
      </c>
      <c r="M326" t="s">
        <v>817</v>
      </c>
      <c r="N326" t="s">
        <v>811</v>
      </c>
      <c r="O326">
        <v>7.51</v>
      </c>
      <c r="P326" t="s">
        <v>816</v>
      </c>
      <c r="Q326">
        <v>630</v>
      </c>
      <c r="R326">
        <v>1.9</v>
      </c>
      <c r="S326" t="s">
        <v>812</v>
      </c>
      <c r="T326">
        <v>0.1</v>
      </c>
      <c r="U326" t="s">
        <v>811</v>
      </c>
      <c r="V326">
        <v>19</v>
      </c>
      <c r="W326">
        <v>54</v>
      </c>
      <c r="X326">
        <v>28</v>
      </c>
      <c r="Y326">
        <v>4.0199999999999996</v>
      </c>
      <c r="Z326">
        <v>20</v>
      </c>
      <c r="AA326">
        <v>2.56</v>
      </c>
      <c r="AB326">
        <v>40</v>
      </c>
      <c r="AC326">
        <v>1</v>
      </c>
      <c r="AD326">
        <v>298</v>
      </c>
      <c r="AE326">
        <v>1</v>
      </c>
      <c r="AF326">
        <v>0.37</v>
      </c>
      <c r="AG326">
        <v>42</v>
      </c>
      <c r="AH326">
        <v>330</v>
      </c>
      <c r="AI326">
        <v>29</v>
      </c>
      <c r="AJ326">
        <v>0.02</v>
      </c>
      <c r="AK326" t="s">
        <v>816</v>
      </c>
      <c r="AL326">
        <v>11</v>
      </c>
      <c r="AM326">
        <v>74</v>
      </c>
      <c r="AN326" t="s">
        <v>814</v>
      </c>
      <c r="AO326">
        <v>0.19</v>
      </c>
      <c r="AP326" t="s">
        <v>815</v>
      </c>
      <c r="AQ326" t="s">
        <v>815</v>
      </c>
      <c r="AR326">
        <v>69</v>
      </c>
      <c r="AS326" t="s">
        <v>815</v>
      </c>
      <c r="AT326">
        <v>88</v>
      </c>
    </row>
    <row r="327" spans="1:46" ht="15" customHeight="1" x14ac:dyDescent="0.3">
      <c r="A327" s="118" t="s">
        <v>52</v>
      </c>
      <c r="B327" s="118">
        <v>210</v>
      </c>
      <c r="C327" s="118">
        <v>215</v>
      </c>
      <c r="D327" s="118">
        <f t="shared" si="16"/>
        <v>5</v>
      </c>
      <c r="E327" s="127" t="s">
        <v>348</v>
      </c>
      <c r="F327" s="124" t="s">
        <v>477</v>
      </c>
      <c r="G327" s="125" t="s">
        <v>343</v>
      </c>
      <c r="H327" s="118">
        <v>2</v>
      </c>
      <c r="I327" s="118">
        <v>0</v>
      </c>
      <c r="J327" s="118">
        <v>2</v>
      </c>
      <c r="K327" s="125"/>
      <c r="L327" s="118" t="s">
        <v>458</v>
      </c>
      <c r="M327" t="s">
        <v>817</v>
      </c>
      <c r="N327" t="s">
        <v>811</v>
      </c>
      <c r="O327">
        <v>5.96</v>
      </c>
      <c r="P327">
        <v>10</v>
      </c>
      <c r="Q327">
        <v>510</v>
      </c>
      <c r="R327">
        <v>1.6</v>
      </c>
      <c r="S327" t="s">
        <v>812</v>
      </c>
      <c r="T327">
        <v>0.44</v>
      </c>
      <c r="U327" t="s">
        <v>811</v>
      </c>
      <c r="V327">
        <v>12</v>
      </c>
      <c r="W327">
        <v>49</v>
      </c>
      <c r="X327">
        <v>26</v>
      </c>
      <c r="Y327">
        <v>3.36</v>
      </c>
      <c r="Z327">
        <v>20</v>
      </c>
      <c r="AA327">
        <v>2.15</v>
      </c>
      <c r="AB327">
        <v>30</v>
      </c>
      <c r="AC327">
        <v>0.78</v>
      </c>
      <c r="AD327">
        <v>268</v>
      </c>
      <c r="AE327">
        <v>1</v>
      </c>
      <c r="AF327">
        <v>0.24</v>
      </c>
      <c r="AG327">
        <v>30</v>
      </c>
      <c r="AH327">
        <v>300</v>
      </c>
      <c r="AI327">
        <v>25</v>
      </c>
      <c r="AJ327">
        <v>0.06</v>
      </c>
      <c r="AK327">
        <v>6</v>
      </c>
      <c r="AL327">
        <v>9</v>
      </c>
      <c r="AM327">
        <v>75</v>
      </c>
      <c r="AN327" t="s">
        <v>814</v>
      </c>
      <c r="AO327">
        <v>0.18</v>
      </c>
      <c r="AP327" t="s">
        <v>815</v>
      </c>
      <c r="AQ327" t="s">
        <v>815</v>
      </c>
      <c r="AR327">
        <v>57</v>
      </c>
      <c r="AS327" t="s">
        <v>815</v>
      </c>
      <c r="AT327">
        <v>67</v>
      </c>
    </row>
    <row r="328" spans="1:46" ht="15" customHeight="1" x14ac:dyDescent="0.3">
      <c r="A328" s="118" t="s">
        <v>52</v>
      </c>
      <c r="B328" s="118">
        <v>215</v>
      </c>
      <c r="C328" s="118">
        <v>220</v>
      </c>
      <c r="D328" s="118">
        <f t="shared" si="16"/>
        <v>5</v>
      </c>
      <c r="E328" s="127" t="s">
        <v>348</v>
      </c>
      <c r="F328" s="124" t="s">
        <v>477</v>
      </c>
      <c r="G328" s="125" t="s">
        <v>343</v>
      </c>
      <c r="H328" s="118">
        <v>2</v>
      </c>
      <c r="I328" s="118">
        <v>0</v>
      </c>
      <c r="J328" s="118">
        <v>3</v>
      </c>
      <c r="K328" s="125"/>
      <c r="L328" s="118" t="s">
        <v>459</v>
      </c>
      <c r="M328" t="s">
        <v>817</v>
      </c>
      <c r="N328" t="s">
        <v>811</v>
      </c>
      <c r="O328">
        <v>7.57</v>
      </c>
      <c r="P328">
        <v>10</v>
      </c>
      <c r="Q328">
        <v>660</v>
      </c>
      <c r="R328">
        <v>2</v>
      </c>
      <c r="S328" t="s">
        <v>812</v>
      </c>
      <c r="T328">
        <v>0.21</v>
      </c>
      <c r="U328" t="s">
        <v>811</v>
      </c>
      <c r="V328">
        <v>12</v>
      </c>
      <c r="W328">
        <v>61</v>
      </c>
      <c r="X328">
        <v>27</v>
      </c>
      <c r="Y328">
        <v>4.13</v>
      </c>
      <c r="Z328">
        <v>20</v>
      </c>
      <c r="AA328">
        <v>2.75</v>
      </c>
      <c r="AB328">
        <v>40</v>
      </c>
      <c r="AC328">
        <v>0.99</v>
      </c>
      <c r="AD328">
        <v>246</v>
      </c>
      <c r="AE328">
        <v>1</v>
      </c>
      <c r="AF328">
        <v>0.25</v>
      </c>
      <c r="AG328">
        <v>32</v>
      </c>
      <c r="AH328">
        <v>340</v>
      </c>
      <c r="AI328">
        <v>26</v>
      </c>
      <c r="AJ328">
        <v>0.11</v>
      </c>
      <c r="AK328" t="s">
        <v>816</v>
      </c>
      <c r="AL328">
        <v>12</v>
      </c>
      <c r="AM328">
        <v>83</v>
      </c>
      <c r="AN328" t="s">
        <v>814</v>
      </c>
      <c r="AO328">
        <v>0.21</v>
      </c>
      <c r="AP328" t="s">
        <v>815</v>
      </c>
      <c r="AQ328" t="s">
        <v>815</v>
      </c>
      <c r="AR328">
        <v>74</v>
      </c>
      <c r="AS328" t="s">
        <v>815</v>
      </c>
      <c r="AT328">
        <v>91</v>
      </c>
    </row>
    <row r="329" spans="1:46" ht="15" customHeight="1" x14ac:dyDescent="0.3">
      <c r="A329" s="118" t="s">
        <v>52</v>
      </c>
      <c r="B329" s="133"/>
      <c r="C329" s="133"/>
      <c r="D329" s="133"/>
      <c r="E329" s="134"/>
      <c r="F329" s="135" t="s">
        <v>231</v>
      </c>
      <c r="G329" s="134"/>
      <c r="H329" s="134"/>
      <c r="I329" s="134"/>
      <c r="J329" s="134"/>
      <c r="K329" s="134"/>
      <c r="L329" s="133" t="s">
        <v>460</v>
      </c>
      <c r="M329">
        <v>0.69199999999999995</v>
      </c>
      <c r="N329" t="s">
        <v>811</v>
      </c>
      <c r="O329">
        <v>7.07</v>
      </c>
      <c r="P329">
        <v>23</v>
      </c>
      <c r="Q329">
        <v>320</v>
      </c>
      <c r="R329">
        <v>1.3</v>
      </c>
      <c r="S329">
        <v>4</v>
      </c>
      <c r="T329">
        <v>4.18</v>
      </c>
      <c r="U329" t="s">
        <v>811</v>
      </c>
      <c r="V329">
        <v>43</v>
      </c>
      <c r="W329">
        <v>180</v>
      </c>
      <c r="X329">
        <v>55</v>
      </c>
      <c r="Y329">
        <v>7.03</v>
      </c>
      <c r="Z329">
        <v>20</v>
      </c>
      <c r="AA329">
        <v>0.85</v>
      </c>
      <c r="AB329">
        <v>20</v>
      </c>
      <c r="AC329">
        <v>2.87</v>
      </c>
      <c r="AD329">
        <v>914</v>
      </c>
      <c r="AE329">
        <v>1</v>
      </c>
      <c r="AF329">
        <v>1.63</v>
      </c>
      <c r="AG329">
        <v>139</v>
      </c>
      <c r="AH329">
        <v>1130</v>
      </c>
      <c r="AI329">
        <v>15</v>
      </c>
      <c r="AJ329">
        <v>0.02</v>
      </c>
      <c r="AK329" t="s">
        <v>816</v>
      </c>
      <c r="AL329">
        <v>18</v>
      </c>
      <c r="AM329">
        <v>346</v>
      </c>
      <c r="AN329" t="s">
        <v>814</v>
      </c>
      <c r="AO329">
        <v>0.9</v>
      </c>
      <c r="AP329" t="s">
        <v>815</v>
      </c>
      <c r="AQ329" t="s">
        <v>815</v>
      </c>
      <c r="AR329">
        <v>141</v>
      </c>
      <c r="AS329" t="s">
        <v>815</v>
      </c>
      <c r="AT329">
        <v>126</v>
      </c>
    </row>
    <row r="330" spans="1:46" ht="15" customHeight="1" x14ac:dyDescent="0.3">
      <c r="A330" s="118" t="s">
        <v>52</v>
      </c>
      <c r="B330" s="118">
        <v>220</v>
      </c>
      <c r="C330" s="118">
        <v>225</v>
      </c>
      <c r="D330" s="118">
        <v>5</v>
      </c>
      <c r="E330" s="127" t="s">
        <v>348</v>
      </c>
      <c r="F330" s="124" t="s">
        <v>477</v>
      </c>
      <c r="G330" s="125" t="s">
        <v>343</v>
      </c>
      <c r="H330" s="118">
        <v>2</v>
      </c>
      <c r="I330" s="118">
        <v>0</v>
      </c>
      <c r="J330" s="118">
        <v>3</v>
      </c>
      <c r="K330" s="125"/>
      <c r="L330" s="118" t="s">
        <v>478</v>
      </c>
      <c r="M330" t="s">
        <v>817</v>
      </c>
      <c r="N330" t="s">
        <v>811</v>
      </c>
      <c r="O330">
        <v>5.84</v>
      </c>
      <c r="P330">
        <v>9</v>
      </c>
      <c r="Q330">
        <v>490</v>
      </c>
      <c r="R330">
        <v>1.5</v>
      </c>
      <c r="S330" t="s">
        <v>812</v>
      </c>
      <c r="T330">
        <v>0.46</v>
      </c>
      <c r="U330" t="s">
        <v>811</v>
      </c>
      <c r="V330">
        <v>13</v>
      </c>
      <c r="W330">
        <v>48</v>
      </c>
      <c r="X330">
        <v>23</v>
      </c>
      <c r="Y330">
        <v>3.57</v>
      </c>
      <c r="Z330">
        <v>20</v>
      </c>
      <c r="AA330">
        <v>2.0699999999999998</v>
      </c>
      <c r="AB330">
        <v>30</v>
      </c>
      <c r="AC330">
        <v>0.74</v>
      </c>
      <c r="AD330">
        <v>385</v>
      </c>
      <c r="AE330">
        <v>2</v>
      </c>
      <c r="AF330">
        <v>0.33</v>
      </c>
      <c r="AG330">
        <v>30</v>
      </c>
      <c r="AH330">
        <v>290</v>
      </c>
      <c r="AI330">
        <v>21</v>
      </c>
      <c r="AJ330">
        <v>0.14000000000000001</v>
      </c>
      <c r="AK330">
        <v>9</v>
      </c>
      <c r="AL330">
        <v>9</v>
      </c>
      <c r="AM330">
        <v>99</v>
      </c>
      <c r="AN330" t="s">
        <v>814</v>
      </c>
      <c r="AO330">
        <v>0.17</v>
      </c>
      <c r="AP330" t="s">
        <v>815</v>
      </c>
      <c r="AQ330" t="s">
        <v>815</v>
      </c>
      <c r="AR330">
        <v>56</v>
      </c>
      <c r="AS330" t="s">
        <v>815</v>
      </c>
      <c r="AT330">
        <v>70</v>
      </c>
    </row>
    <row r="331" spans="1:46" ht="15" customHeight="1" x14ac:dyDescent="0.3">
      <c r="A331" s="118" t="s">
        <v>53</v>
      </c>
      <c r="B331" s="118">
        <v>0</v>
      </c>
      <c r="C331" s="118">
        <v>8</v>
      </c>
      <c r="D331" s="118">
        <f t="shared" ref="D331:D348" si="17">C331-B331</f>
        <v>8</v>
      </c>
      <c r="E331" s="123" t="s">
        <v>251</v>
      </c>
      <c r="F331" s="124" t="s">
        <v>548</v>
      </c>
      <c r="G331" s="125" t="s">
        <v>316</v>
      </c>
      <c r="H331" s="118">
        <v>2</v>
      </c>
      <c r="I331" s="118">
        <v>3</v>
      </c>
      <c r="J331" s="118">
        <v>3</v>
      </c>
      <c r="K331" s="118"/>
      <c r="L331" s="118" t="s">
        <v>481</v>
      </c>
      <c r="M331">
        <v>1E-3</v>
      </c>
      <c r="N331" t="s">
        <v>811</v>
      </c>
      <c r="O331">
        <v>4.5999999999999996</v>
      </c>
      <c r="P331">
        <v>20</v>
      </c>
      <c r="Q331">
        <v>800</v>
      </c>
      <c r="R331">
        <v>1.2</v>
      </c>
      <c r="S331" t="s">
        <v>812</v>
      </c>
      <c r="T331">
        <v>5.55</v>
      </c>
      <c r="U331">
        <v>0.5</v>
      </c>
      <c r="V331">
        <v>10</v>
      </c>
      <c r="W331">
        <v>48</v>
      </c>
      <c r="X331">
        <v>30</v>
      </c>
      <c r="Y331">
        <v>2.62</v>
      </c>
      <c r="Z331">
        <v>10</v>
      </c>
      <c r="AA331">
        <v>1.44</v>
      </c>
      <c r="AB331">
        <v>20</v>
      </c>
      <c r="AC331">
        <v>0.65</v>
      </c>
      <c r="AD331">
        <v>566</v>
      </c>
      <c r="AE331">
        <v>1</v>
      </c>
      <c r="AF331">
        <v>0.28999999999999998</v>
      </c>
      <c r="AG331">
        <v>27</v>
      </c>
      <c r="AH331">
        <v>520</v>
      </c>
      <c r="AI331">
        <v>13</v>
      </c>
      <c r="AJ331">
        <v>0.01</v>
      </c>
      <c r="AK331">
        <v>10</v>
      </c>
      <c r="AL331">
        <v>8</v>
      </c>
      <c r="AM331">
        <v>399</v>
      </c>
      <c r="AN331" t="s">
        <v>814</v>
      </c>
      <c r="AO331">
        <v>0.24</v>
      </c>
      <c r="AP331" t="s">
        <v>815</v>
      </c>
      <c r="AQ331" t="s">
        <v>815</v>
      </c>
      <c r="AR331">
        <v>82</v>
      </c>
      <c r="AS331" t="s">
        <v>815</v>
      </c>
      <c r="AT331">
        <v>82</v>
      </c>
    </row>
    <row r="332" spans="1:46" ht="15" customHeight="1" x14ac:dyDescent="0.3">
      <c r="A332" s="118" t="s">
        <v>53</v>
      </c>
      <c r="B332" s="118">
        <v>8</v>
      </c>
      <c r="C332" s="118">
        <v>13</v>
      </c>
      <c r="D332" s="118">
        <f t="shared" si="17"/>
        <v>5</v>
      </c>
      <c r="E332" s="123" t="s">
        <v>251</v>
      </c>
      <c r="F332" s="124" t="s">
        <v>548</v>
      </c>
      <c r="G332" s="125" t="s">
        <v>316</v>
      </c>
      <c r="H332" s="125">
        <v>2</v>
      </c>
      <c r="I332" s="125">
        <v>3</v>
      </c>
      <c r="J332" s="125">
        <v>3</v>
      </c>
      <c r="K332" s="125"/>
      <c r="L332" s="118" t="s">
        <v>482</v>
      </c>
      <c r="M332" t="s">
        <v>817</v>
      </c>
      <c r="N332" t="s">
        <v>811</v>
      </c>
      <c r="O332">
        <v>2.62</v>
      </c>
      <c r="P332">
        <v>9</v>
      </c>
      <c r="Q332">
        <v>260</v>
      </c>
      <c r="R332">
        <v>0.6</v>
      </c>
      <c r="S332" t="s">
        <v>812</v>
      </c>
      <c r="T332">
        <v>1.1499999999999999</v>
      </c>
      <c r="U332" t="s">
        <v>811</v>
      </c>
      <c r="V332">
        <v>4</v>
      </c>
      <c r="W332">
        <v>27</v>
      </c>
      <c r="X332">
        <v>12</v>
      </c>
      <c r="Y332">
        <v>1.51</v>
      </c>
      <c r="Z332">
        <v>10</v>
      </c>
      <c r="AA332">
        <v>0.82</v>
      </c>
      <c r="AB332">
        <v>10</v>
      </c>
      <c r="AC332">
        <v>0.22</v>
      </c>
      <c r="AD332">
        <v>241</v>
      </c>
      <c r="AE332">
        <v>1</v>
      </c>
      <c r="AF332">
        <v>0.05</v>
      </c>
      <c r="AG332">
        <v>11</v>
      </c>
      <c r="AH332">
        <v>260</v>
      </c>
      <c r="AI332">
        <v>7</v>
      </c>
      <c r="AJ332" t="s">
        <v>818</v>
      </c>
      <c r="AK332">
        <v>5</v>
      </c>
      <c r="AL332">
        <v>4</v>
      </c>
      <c r="AM332">
        <v>76</v>
      </c>
      <c r="AN332" t="s">
        <v>814</v>
      </c>
      <c r="AO332">
        <v>0.15</v>
      </c>
      <c r="AP332" t="s">
        <v>815</v>
      </c>
      <c r="AQ332" t="s">
        <v>815</v>
      </c>
      <c r="AR332">
        <v>34</v>
      </c>
      <c r="AS332" t="s">
        <v>815</v>
      </c>
      <c r="AT332">
        <v>27</v>
      </c>
    </row>
    <row r="333" spans="1:46" ht="15" customHeight="1" x14ac:dyDescent="0.3">
      <c r="A333" s="118" t="s">
        <v>53</v>
      </c>
      <c r="B333" s="118">
        <v>13</v>
      </c>
      <c r="C333" s="118">
        <v>18</v>
      </c>
      <c r="D333" s="118">
        <f t="shared" si="17"/>
        <v>5</v>
      </c>
      <c r="E333" s="123" t="s">
        <v>251</v>
      </c>
      <c r="F333" s="124" t="s">
        <v>548</v>
      </c>
      <c r="G333" s="125" t="s">
        <v>316</v>
      </c>
      <c r="H333" s="125">
        <v>2</v>
      </c>
      <c r="I333" s="125">
        <v>3</v>
      </c>
      <c r="J333" s="125">
        <v>3</v>
      </c>
      <c r="K333" s="125"/>
      <c r="L333" s="118" t="s">
        <v>483</v>
      </c>
      <c r="M333" t="s">
        <v>817</v>
      </c>
      <c r="N333" t="s">
        <v>811</v>
      </c>
      <c r="O333">
        <v>3.79</v>
      </c>
      <c r="P333">
        <v>11</v>
      </c>
      <c r="Q333">
        <v>300</v>
      </c>
      <c r="R333">
        <v>1</v>
      </c>
      <c r="S333" t="s">
        <v>812</v>
      </c>
      <c r="T333">
        <v>1.43</v>
      </c>
      <c r="U333" t="s">
        <v>811</v>
      </c>
      <c r="V333">
        <v>8</v>
      </c>
      <c r="W333">
        <v>46</v>
      </c>
      <c r="X333">
        <v>27</v>
      </c>
      <c r="Y333">
        <v>2.68</v>
      </c>
      <c r="Z333">
        <v>10</v>
      </c>
      <c r="AA333">
        <v>1.2</v>
      </c>
      <c r="AB333">
        <v>20</v>
      </c>
      <c r="AC333">
        <v>0.3</v>
      </c>
      <c r="AD333">
        <v>366</v>
      </c>
      <c r="AE333">
        <v>1</v>
      </c>
      <c r="AF333">
        <v>0.02</v>
      </c>
      <c r="AG333">
        <v>25</v>
      </c>
      <c r="AH333">
        <v>380</v>
      </c>
      <c r="AI333">
        <v>14</v>
      </c>
      <c r="AJ333">
        <v>0.01</v>
      </c>
      <c r="AK333">
        <v>23</v>
      </c>
      <c r="AL333">
        <v>6</v>
      </c>
      <c r="AM333">
        <v>139</v>
      </c>
      <c r="AN333" t="s">
        <v>814</v>
      </c>
      <c r="AO333">
        <v>0.19</v>
      </c>
      <c r="AP333" t="s">
        <v>815</v>
      </c>
      <c r="AQ333" t="s">
        <v>815</v>
      </c>
      <c r="AR333">
        <v>55</v>
      </c>
      <c r="AS333" t="s">
        <v>815</v>
      </c>
      <c r="AT333">
        <v>64</v>
      </c>
    </row>
    <row r="334" spans="1:46" ht="15" customHeight="1" x14ac:dyDescent="0.3">
      <c r="A334" s="118" t="s">
        <v>53</v>
      </c>
      <c r="B334" s="118">
        <v>18</v>
      </c>
      <c r="C334" s="118">
        <v>23</v>
      </c>
      <c r="D334" s="118">
        <f t="shared" si="17"/>
        <v>5</v>
      </c>
      <c r="E334" s="123" t="s">
        <v>251</v>
      </c>
      <c r="F334" s="124" t="s">
        <v>548</v>
      </c>
      <c r="G334" s="125" t="s">
        <v>316</v>
      </c>
      <c r="H334" s="125">
        <v>2</v>
      </c>
      <c r="I334" s="125">
        <v>3</v>
      </c>
      <c r="J334" s="125">
        <v>3</v>
      </c>
      <c r="K334" s="125"/>
      <c r="L334" s="118" t="s">
        <v>484</v>
      </c>
      <c r="M334" t="s">
        <v>817</v>
      </c>
      <c r="N334" t="s">
        <v>811</v>
      </c>
      <c r="O334">
        <v>2.85</v>
      </c>
      <c r="P334">
        <v>7</v>
      </c>
      <c r="Q334">
        <v>220</v>
      </c>
      <c r="R334">
        <v>0.7</v>
      </c>
      <c r="S334" t="s">
        <v>812</v>
      </c>
      <c r="T334">
        <v>0.9</v>
      </c>
      <c r="U334" t="s">
        <v>811</v>
      </c>
      <c r="V334">
        <v>5</v>
      </c>
      <c r="W334">
        <v>35</v>
      </c>
      <c r="X334">
        <v>19</v>
      </c>
      <c r="Y334">
        <v>2.09</v>
      </c>
      <c r="Z334">
        <v>10</v>
      </c>
      <c r="AA334">
        <v>0.79</v>
      </c>
      <c r="AB334">
        <v>10</v>
      </c>
      <c r="AC334">
        <v>0.2</v>
      </c>
      <c r="AD334">
        <v>276</v>
      </c>
      <c r="AE334">
        <v>1</v>
      </c>
      <c r="AF334">
        <v>0.01</v>
      </c>
      <c r="AG334">
        <v>19</v>
      </c>
      <c r="AH334">
        <v>260</v>
      </c>
      <c r="AI334">
        <v>9</v>
      </c>
      <c r="AJ334" t="s">
        <v>818</v>
      </c>
      <c r="AK334">
        <v>16</v>
      </c>
      <c r="AL334">
        <v>4</v>
      </c>
      <c r="AM334">
        <v>70</v>
      </c>
      <c r="AN334" t="s">
        <v>814</v>
      </c>
      <c r="AO334">
        <v>0.14000000000000001</v>
      </c>
      <c r="AP334" t="s">
        <v>815</v>
      </c>
      <c r="AQ334" t="s">
        <v>815</v>
      </c>
      <c r="AR334">
        <v>38</v>
      </c>
      <c r="AS334" t="s">
        <v>815</v>
      </c>
      <c r="AT334">
        <v>45</v>
      </c>
    </row>
    <row r="335" spans="1:46" ht="15" customHeight="1" x14ac:dyDescent="0.3">
      <c r="A335" s="118" t="s">
        <v>53</v>
      </c>
      <c r="B335" s="118">
        <v>23</v>
      </c>
      <c r="C335" s="118">
        <v>28</v>
      </c>
      <c r="D335" s="118">
        <f t="shared" si="17"/>
        <v>5</v>
      </c>
      <c r="E335" s="123" t="s">
        <v>251</v>
      </c>
      <c r="F335" s="124" t="s">
        <v>548</v>
      </c>
      <c r="G335" s="125" t="s">
        <v>316</v>
      </c>
      <c r="H335" s="125">
        <v>2</v>
      </c>
      <c r="I335" s="125">
        <v>3</v>
      </c>
      <c r="J335" s="125">
        <v>3</v>
      </c>
      <c r="K335" s="125"/>
      <c r="L335" s="118" t="s">
        <v>485</v>
      </c>
      <c r="M335" t="s">
        <v>817</v>
      </c>
      <c r="N335" t="s">
        <v>811</v>
      </c>
      <c r="O335">
        <v>3.77</v>
      </c>
      <c r="P335">
        <v>5</v>
      </c>
      <c r="Q335">
        <v>330</v>
      </c>
      <c r="R335">
        <v>1.1000000000000001</v>
      </c>
      <c r="S335" t="s">
        <v>812</v>
      </c>
      <c r="T335">
        <v>1.07</v>
      </c>
      <c r="U335" t="s">
        <v>811</v>
      </c>
      <c r="V335">
        <v>7</v>
      </c>
      <c r="W335">
        <v>40</v>
      </c>
      <c r="X335">
        <v>22</v>
      </c>
      <c r="Y335">
        <v>2.14</v>
      </c>
      <c r="Z335">
        <v>10</v>
      </c>
      <c r="AA335">
        <v>1.3</v>
      </c>
      <c r="AB335">
        <v>20</v>
      </c>
      <c r="AC335">
        <v>0.34</v>
      </c>
      <c r="AD335">
        <v>286</v>
      </c>
      <c r="AE335">
        <v>1</v>
      </c>
      <c r="AF335">
        <v>0.02</v>
      </c>
      <c r="AG335">
        <v>21</v>
      </c>
      <c r="AH335">
        <v>300</v>
      </c>
      <c r="AI335">
        <v>12</v>
      </c>
      <c r="AJ335">
        <v>0.03</v>
      </c>
      <c r="AK335">
        <v>12</v>
      </c>
      <c r="AL335">
        <v>6</v>
      </c>
      <c r="AM335">
        <v>82</v>
      </c>
      <c r="AN335" t="s">
        <v>814</v>
      </c>
      <c r="AO335">
        <v>0.21</v>
      </c>
      <c r="AP335" t="s">
        <v>815</v>
      </c>
      <c r="AQ335" t="s">
        <v>815</v>
      </c>
      <c r="AR335">
        <v>50</v>
      </c>
      <c r="AS335" t="s">
        <v>815</v>
      </c>
      <c r="AT335">
        <v>46</v>
      </c>
    </row>
    <row r="336" spans="1:46" ht="15" customHeight="1" x14ac:dyDescent="0.3">
      <c r="A336" s="118" t="s">
        <v>53</v>
      </c>
      <c r="B336" s="118">
        <v>28</v>
      </c>
      <c r="C336" s="118">
        <v>33</v>
      </c>
      <c r="D336" s="118">
        <f t="shared" si="17"/>
        <v>5</v>
      </c>
      <c r="E336" s="123" t="s">
        <v>251</v>
      </c>
      <c r="F336" s="124" t="s">
        <v>548</v>
      </c>
      <c r="G336" s="125" t="s">
        <v>316</v>
      </c>
      <c r="H336" s="125">
        <v>2</v>
      </c>
      <c r="I336" s="125">
        <v>3</v>
      </c>
      <c r="J336" s="125">
        <v>3</v>
      </c>
      <c r="K336" s="125"/>
      <c r="L336" s="118" t="s">
        <v>486</v>
      </c>
      <c r="M336" t="s">
        <v>817</v>
      </c>
      <c r="N336" t="s">
        <v>811</v>
      </c>
      <c r="O336">
        <v>3.64</v>
      </c>
      <c r="P336">
        <v>13</v>
      </c>
      <c r="Q336">
        <v>220</v>
      </c>
      <c r="R336">
        <v>0.9</v>
      </c>
      <c r="S336" t="s">
        <v>812</v>
      </c>
      <c r="T336">
        <v>0.52</v>
      </c>
      <c r="U336" t="s">
        <v>811</v>
      </c>
      <c r="V336">
        <v>9</v>
      </c>
      <c r="W336">
        <v>41</v>
      </c>
      <c r="X336">
        <v>20</v>
      </c>
      <c r="Y336">
        <v>2.58</v>
      </c>
      <c r="Z336">
        <v>10</v>
      </c>
      <c r="AA336">
        <v>1.24</v>
      </c>
      <c r="AB336">
        <v>20</v>
      </c>
      <c r="AC336">
        <v>0.26</v>
      </c>
      <c r="AD336">
        <v>301</v>
      </c>
      <c r="AE336">
        <v>1</v>
      </c>
      <c r="AF336">
        <v>0.02</v>
      </c>
      <c r="AG336">
        <v>25</v>
      </c>
      <c r="AH336">
        <v>300</v>
      </c>
      <c r="AI336">
        <v>15</v>
      </c>
      <c r="AJ336">
        <v>0.04</v>
      </c>
      <c r="AK336">
        <v>6</v>
      </c>
      <c r="AL336">
        <v>6</v>
      </c>
      <c r="AM336">
        <v>84</v>
      </c>
      <c r="AN336" t="s">
        <v>814</v>
      </c>
      <c r="AO336">
        <v>0.22</v>
      </c>
      <c r="AP336" t="s">
        <v>815</v>
      </c>
      <c r="AQ336" t="s">
        <v>815</v>
      </c>
      <c r="AR336">
        <v>53</v>
      </c>
      <c r="AS336" t="s">
        <v>815</v>
      </c>
      <c r="AT336">
        <v>48</v>
      </c>
    </row>
    <row r="337" spans="1:46" ht="15" customHeight="1" x14ac:dyDescent="0.3">
      <c r="A337" s="118" t="s">
        <v>53</v>
      </c>
      <c r="B337" s="118">
        <v>33</v>
      </c>
      <c r="C337" s="118">
        <v>38</v>
      </c>
      <c r="D337" s="118">
        <f t="shared" si="17"/>
        <v>5</v>
      </c>
      <c r="E337" s="123" t="s">
        <v>251</v>
      </c>
      <c r="F337" s="124" t="s">
        <v>549</v>
      </c>
      <c r="G337" s="125" t="s">
        <v>316</v>
      </c>
      <c r="H337" s="125">
        <v>2</v>
      </c>
      <c r="I337" s="125">
        <v>1</v>
      </c>
      <c r="J337" s="125">
        <v>4</v>
      </c>
      <c r="K337" s="125"/>
      <c r="L337" s="118" t="s">
        <v>487</v>
      </c>
      <c r="M337">
        <v>4.0000000000000001E-3</v>
      </c>
      <c r="N337" t="s">
        <v>811</v>
      </c>
      <c r="O337">
        <v>4.03</v>
      </c>
      <c r="P337">
        <v>14</v>
      </c>
      <c r="Q337">
        <v>280</v>
      </c>
      <c r="R337">
        <v>0.8</v>
      </c>
      <c r="S337" t="s">
        <v>812</v>
      </c>
      <c r="T337">
        <v>0.96</v>
      </c>
      <c r="U337" t="s">
        <v>811</v>
      </c>
      <c r="V337">
        <v>7</v>
      </c>
      <c r="W337">
        <v>45</v>
      </c>
      <c r="X337">
        <v>23</v>
      </c>
      <c r="Y337">
        <v>2.61</v>
      </c>
      <c r="Z337">
        <v>10</v>
      </c>
      <c r="AA337">
        <v>1.22</v>
      </c>
      <c r="AB337">
        <v>20</v>
      </c>
      <c r="AC337">
        <v>0.23</v>
      </c>
      <c r="AD337">
        <v>296</v>
      </c>
      <c r="AE337">
        <v>1</v>
      </c>
      <c r="AF337">
        <v>0.02</v>
      </c>
      <c r="AG337">
        <v>22</v>
      </c>
      <c r="AH337">
        <v>380</v>
      </c>
      <c r="AI337">
        <v>11</v>
      </c>
      <c r="AJ337">
        <v>0.01</v>
      </c>
      <c r="AK337">
        <v>8</v>
      </c>
      <c r="AL337">
        <v>7</v>
      </c>
      <c r="AM337">
        <v>102</v>
      </c>
      <c r="AN337" t="s">
        <v>814</v>
      </c>
      <c r="AO337">
        <v>0.2</v>
      </c>
      <c r="AP337" t="s">
        <v>815</v>
      </c>
      <c r="AQ337" t="s">
        <v>815</v>
      </c>
      <c r="AR337">
        <v>56</v>
      </c>
      <c r="AS337" t="s">
        <v>815</v>
      </c>
      <c r="AT337">
        <v>53</v>
      </c>
    </row>
    <row r="338" spans="1:46" ht="15" customHeight="1" x14ac:dyDescent="0.3">
      <c r="A338" s="118" t="s">
        <v>53</v>
      </c>
      <c r="B338" s="118">
        <v>38</v>
      </c>
      <c r="C338" s="118">
        <v>43</v>
      </c>
      <c r="D338" s="118">
        <f t="shared" si="17"/>
        <v>5</v>
      </c>
      <c r="E338" s="123" t="s">
        <v>251</v>
      </c>
      <c r="F338" s="124" t="s">
        <v>548</v>
      </c>
      <c r="G338" s="125" t="s">
        <v>316</v>
      </c>
      <c r="H338" s="125">
        <v>2</v>
      </c>
      <c r="I338" s="125">
        <v>3</v>
      </c>
      <c r="J338" s="125">
        <v>3</v>
      </c>
      <c r="K338" s="125"/>
      <c r="L338" s="118" t="s">
        <v>488</v>
      </c>
      <c r="M338">
        <v>5.0000000000000001E-3</v>
      </c>
      <c r="N338" t="s">
        <v>811</v>
      </c>
      <c r="O338">
        <v>3.94</v>
      </c>
      <c r="P338">
        <v>29</v>
      </c>
      <c r="Q338">
        <v>290</v>
      </c>
      <c r="R338">
        <v>0.9</v>
      </c>
      <c r="S338" t="s">
        <v>812</v>
      </c>
      <c r="T338">
        <v>0.28999999999999998</v>
      </c>
      <c r="U338" t="s">
        <v>811</v>
      </c>
      <c r="V338">
        <v>9</v>
      </c>
      <c r="W338">
        <v>45</v>
      </c>
      <c r="X338">
        <v>27</v>
      </c>
      <c r="Y338">
        <v>2.5299999999999998</v>
      </c>
      <c r="Z338">
        <v>10</v>
      </c>
      <c r="AA338">
        <v>1.54</v>
      </c>
      <c r="AB338">
        <v>20</v>
      </c>
      <c r="AC338">
        <v>0.27</v>
      </c>
      <c r="AD338">
        <v>289</v>
      </c>
      <c r="AE338">
        <v>2</v>
      </c>
      <c r="AF338">
        <v>0.02</v>
      </c>
      <c r="AG338">
        <v>23</v>
      </c>
      <c r="AH338">
        <v>320</v>
      </c>
      <c r="AI338">
        <v>12</v>
      </c>
      <c r="AJ338">
        <v>0.03</v>
      </c>
      <c r="AK338">
        <v>9</v>
      </c>
      <c r="AL338">
        <v>7</v>
      </c>
      <c r="AM338">
        <v>55</v>
      </c>
      <c r="AN338" t="s">
        <v>814</v>
      </c>
      <c r="AO338">
        <v>0.22</v>
      </c>
      <c r="AP338" t="s">
        <v>815</v>
      </c>
      <c r="AQ338" t="s">
        <v>815</v>
      </c>
      <c r="AR338">
        <v>60</v>
      </c>
      <c r="AS338" t="s">
        <v>815</v>
      </c>
      <c r="AT338">
        <v>51</v>
      </c>
    </row>
    <row r="339" spans="1:46" ht="15" customHeight="1" x14ac:dyDescent="0.3">
      <c r="A339" s="118" t="s">
        <v>53</v>
      </c>
      <c r="B339" s="118">
        <v>43</v>
      </c>
      <c r="C339" s="118">
        <v>45</v>
      </c>
      <c r="D339" s="118">
        <f t="shared" si="17"/>
        <v>2</v>
      </c>
      <c r="E339" s="123" t="s">
        <v>251</v>
      </c>
      <c r="F339" s="124" t="s">
        <v>548</v>
      </c>
      <c r="G339" s="125" t="s">
        <v>316</v>
      </c>
      <c r="H339" s="125">
        <v>2</v>
      </c>
      <c r="I339" s="125">
        <v>3</v>
      </c>
      <c r="J339" s="125">
        <v>3</v>
      </c>
      <c r="K339" s="125"/>
      <c r="L339" s="118" t="s">
        <v>489</v>
      </c>
      <c r="M339">
        <v>2E-3</v>
      </c>
      <c r="N339" t="s">
        <v>811</v>
      </c>
      <c r="O339">
        <v>2.36</v>
      </c>
      <c r="P339">
        <v>7</v>
      </c>
      <c r="Q339">
        <v>190</v>
      </c>
      <c r="R339">
        <v>0.5</v>
      </c>
      <c r="S339" t="s">
        <v>812</v>
      </c>
      <c r="T339">
        <v>0.54</v>
      </c>
      <c r="U339" t="s">
        <v>811</v>
      </c>
      <c r="V339">
        <v>4</v>
      </c>
      <c r="W339">
        <v>24</v>
      </c>
      <c r="X339">
        <v>10</v>
      </c>
      <c r="Y339">
        <v>1.45</v>
      </c>
      <c r="Z339">
        <v>10</v>
      </c>
      <c r="AA339">
        <v>0.78</v>
      </c>
      <c r="AB339">
        <v>10</v>
      </c>
      <c r="AC339">
        <v>0.19</v>
      </c>
      <c r="AD339">
        <v>263</v>
      </c>
      <c r="AE339">
        <v>1</v>
      </c>
      <c r="AF339">
        <v>0.01</v>
      </c>
      <c r="AG339">
        <v>11</v>
      </c>
      <c r="AH339">
        <v>200</v>
      </c>
      <c r="AI339">
        <v>6</v>
      </c>
      <c r="AJ339">
        <v>0.01</v>
      </c>
      <c r="AK339">
        <v>6</v>
      </c>
      <c r="AL339">
        <v>3</v>
      </c>
      <c r="AM339">
        <v>40</v>
      </c>
      <c r="AN339" t="s">
        <v>814</v>
      </c>
      <c r="AO339">
        <v>0.11</v>
      </c>
      <c r="AP339" t="s">
        <v>815</v>
      </c>
      <c r="AQ339" t="s">
        <v>815</v>
      </c>
      <c r="AR339">
        <v>27</v>
      </c>
      <c r="AS339" t="s">
        <v>815</v>
      </c>
      <c r="AT339">
        <v>22</v>
      </c>
    </row>
    <row r="340" spans="1:46" ht="15" customHeight="1" x14ac:dyDescent="0.3">
      <c r="A340" s="118" t="s">
        <v>53</v>
      </c>
      <c r="B340" s="118">
        <v>45</v>
      </c>
      <c r="C340" s="118">
        <v>50</v>
      </c>
      <c r="D340" s="118">
        <f t="shared" si="17"/>
        <v>5</v>
      </c>
      <c r="E340" s="127" t="s">
        <v>348</v>
      </c>
      <c r="F340" s="124" t="s">
        <v>549</v>
      </c>
      <c r="G340" s="125" t="s">
        <v>316</v>
      </c>
      <c r="H340" s="125">
        <v>3</v>
      </c>
      <c r="I340" s="125">
        <v>0</v>
      </c>
      <c r="J340" s="125">
        <v>2</v>
      </c>
      <c r="K340" s="125"/>
      <c r="L340" s="118" t="s">
        <v>490</v>
      </c>
      <c r="M340">
        <v>2E-3</v>
      </c>
      <c r="N340" t="s">
        <v>811</v>
      </c>
      <c r="O340">
        <v>5.37</v>
      </c>
      <c r="P340">
        <v>12</v>
      </c>
      <c r="Q340">
        <v>480</v>
      </c>
      <c r="R340">
        <v>1.5</v>
      </c>
      <c r="S340" t="s">
        <v>812</v>
      </c>
      <c r="T340">
        <v>0.11</v>
      </c>
      <c r="U340" t="s">
        <v>811</v>
      </c>
      <c r="V340">
        <v>14</v>
      </c>
      <c r="W340">
        <v>62</v>
      </c>
      <c r="X340">
        <v>40</v>
      </c>
      <c r="Y340">
        <v>3.49</v>
      </c>
      <c r="Z340">
        <v>10</v>
      </c>
      <c r="AA340">
        <v>2.2799999999999998</v>
      </c>
      <c r="AB340">
        <v>30</v>
      </c>
      <c r="AC340">
        <v>0.4</v>
      </c>
      <c r="AD340">
        <v>480</v>
      </c>
      <c r="AE340">
        <v>1</v>
      </c>
      <c r="AF340">
        <v>0.03</v>
      </c>
      <c r="AG340">
        <v>35</v>
      </c>
      <c r="AH340">
        <v>470</v>
      </c>
      <c r="AI340">
        <v>15</v>
      </c>
      <c r="AJ340">
        <v>0.03</v>
      </c>
      <c r="AK340">
        <v>5</v>
      </c>
      <c r="AL340">
        <v>11</v>
      </c>
      <c r="AM340">
        <v>49</v>
      </c>
      <c r="AN340" t="s">
        <v>814</v>
      </c>
      <c r="AO340">
        <v>0.27</v>
      </c>
      <c r="AP340">
        <v>10</v>
      </c>
      <c r="AQ340" t="s">
        <v>815</v>
      </c>
      <c r="AR340">
        <v>92</v>
      </c>
      <c r="AS340" t="s">
        <v>815</v>
      </c>
      <c r="AT340">
        <v>73</v>
      </c>
    </row>
    <row r="341" spans="1:46" ht="15" customHeight="1" x14ac:dyDescent="0.3">
      <c r="A341" s="118" t="s">
        <v>53</v>
      </c>
      <c r="B341" s="118">
        <v>50</v>
      </c>
      <c r="C341" s="118">
        <v>55</v>
      </c>
      <c r="D341" s="118">
        <f t="shared" si="17"/>
        <v>5</v>
      </c>
      <c r="E341" s="127" t="s">
        <v>348</v>
      </c>
      <c r="F341" s="124" t="s">
        <v>549</v>
      </c>
      <c r="G341" s="125" t="s">
        <v>316</v>
      </c>
      <c r="H341" s="125">
        <v>3</v>
      </c>
      <c r="I341" s="125">
        <v>0</v>
      </c>
      <c r="J341" s="125">
        <v>2</v>
      </c>
      <c r="K341" s="125"/>
      <c r="L341" s="118" t="s">
        <v>491</v>
      </c>
      <c r="M341">
        <v>3.0000000000000001E-3</v>
      </c>
      <c r="N341" t="s">
        <v>811</v>
      </c>
      <c r="O341">
        <v>5.69</v>
      </c>
      <c r="P341">
        <v>18</v>
      </c>
      <c r="Q341">
        <v>540</v>
      </c>
      <c r="R341">
        <v>1.6</v>
      </c>
      <c r="S341" t="s">
        <v>812</v>
      </c>
      <c r="T341">
        <v>0.09</v>
      </c>
      <c r="U341" t="s">
        <v>811</v>
      </c>
      <c r="V341">
        <v>12</v>
      </c>
      <c r="W341">
        <v>71</v>
      </c>
      <c r="X341">
        <v>62</v>
      </c>
      <c r="Y341">
        <v>4.6900000000000004</v>
      </c>
      <c r="Z341">
        <v>20</v>
      </c>
      <c r="AA341">
        <v>2.4300000000000002</v>
      </c>
      <c r="AB341">
        <v>30</v>
      </c>
      <c r="AC341">
        <v>0.42</v>
      </c>
      <c r="AD341">
        <v>517</v>
      </c>
      <c r="AE341">
        <v>2</v>
      </c>
      <c r="AF341">
        <v>0.04</v>
      </c>
      <c r="AG341">
        <v>34</v>
      </c>
      <c r="AH341">
        <v>530</v>
      </c>
      <c r="AI341">
        <v>20</v>
      </c>
      <c r="AJ341">
        <v>0.02</v>
      </c>
      <c r="AK341">
        <v>5</v>
      </c>
      <c r="AL341">
        <v>12</v>
      </c>
      <c r="AM341">
        <v>76</v>
      </c>
      <c r="AN341" t="s">
        <v>814</v>
      </c>
      <c r="AO341">
        <v>0.24</v>
      </c>
      <c r="AP341" t="s">
        <v>815</v>
      </c>
      <c r="AQ341" t="s">
        <v>815</v>
      </c>
      <c r="AR341">
        <v>104</v>
      </c>
      <c r="AS341" t="s">
        <v>815</v>
      </c>
      <c r="AT341">
        <v>90</v>
      </c>
    </row>
    <row r="342" spans="1:46" ht="15" customHeight="1" x14ac:dyDescent="0.3">
      <c r="A342" s="118" t="s">
        <v>53</v>
      </c>
      <c r="B342" s="118">
        <v>55</v>
      </c>
      <c r="C342" s="118">
        <v>60</v>
      </c>
      <c r="D342" s="118">
        <f t="shared" si="17"/>
        <v>5</v>
      </c>
      <c r="E342" s="127" t="s">
        <v>348</v>
      </c>
      <c r="F342" s="124" t="s">
        <v>548</v>
      </c>
      <c r="G342" s="125" t="s">
        <v>316</v>
      </c>
      <c r="H342" s="125">
        <v>3</v>
      </c>
      <c r="I342" s="125">
        <v>1</v>
      </c>
      <c r="J342" s="125">
        <v>3</v>
      </c>
      <c r="K342" s="125"/>
      <c r="L342" s="118" t="s">
        <v>492</v>
      </c>
      <c r="M342" t="s">
        <v>817</v>
      </c>
      <c r="N342" t="s">
        <v>811</v>
      </c>
      <c r="O342">
        <v>6.84</v>
      </c>
      <c r="P342">
        <v>21</v>
      </c>
      <c r="Q342">
        <v>640</v>
      </c>
      <c r="R342">
        <v>2</v>
      </c>
      <c r="S342" t="s">
        <v>812</v>
      </c>
      <c r="T342">
        <v>0.93</v>
      </c>
      <c r="U342" t="s">
        <v>811</v>
      </c>
      <c r="V342">
        <v>18</v>
      </c>
      <c r="W342">
        <v>96</v>
      </c>
      <c r="X342">
        <v>52</v>
      </c>
      <c r="Y342">
        <v>5.13</v>
      </c>
      <c r="Z342">
        <v>20</v>
      </c>
      <c r="AA342">
        <v>2.86</v>
      </c>
      <c r="AB342">
        <v>30</v>
      </c>
      <c r="AC342">
        <v>0.55000000000000004</v>
      </c>
      <c r="AD342">
        <v>583</v>
      </c>
      <c r="AE342">
        <v>2</v>
      </c>
      <c r="AF342">
        <v>7.0000000000000007E-2</v>
      </c>
      <c r="AG342">
        <v>49</v>
      </c>
      <c r="AH342">
        <v>740</v>
      </c>
      <c r="AI342">
        <v>15</v>
      </c>
      <c r="AJ342">
        <v>0.04</v>
      </c>
      <c r="AK342" t="s">
        <v>816</v>
      </c>
      <c r="AL342">
        <v>14</v>
      </c>
      <c r="AM342">
        <v>54</v>
      </c>
      <c r="AN342" t="s">
        <v>814</v>
      </c>
      <c r="AO342">
        <v>0.32</v>
      </c>
      <c r="AP342" t="s">
        <v>815</v>
      </c>
      <c r="AQ342" t="s">
        <v>815</v>
      </c>
      <c r="AR342">
        <v>118</v>
      </c>
      <c r="AS342" t="s">
        <v>815</v>
      </c>
      <c r="AT342">
        <v>134</v>
      </c>
    </row>
    <row r="343" spans="1:46" ht="15" customHeight="1" x14ac:dyDescent="0.3">
      <c r="A343" s="118" t="s">
        <v>53</v>
      </c>
      <c r="B343" s="118">
        <v>60</v>
      </c>
      <c r="C343" s="118">
        <v>65</v>
      </c>
      <c r="D343" s="118">
        <f t="shared" si="17"/>
        <v>5</v>
      </c>
      <c r="E343" s="127" t="s">
        <v>348</v>
      </c>
      <c r="F343" s="124" t="s">
        <v>548</v>
      </c>
      <c r="G343" s="125" t="s">
        <v>316</v>
      </c>
      <c r="H343" s="125">
        <v>3</v>
      </c>
      <c r="I343" s="125">
        <v>1</v>
      </c>
      <c r="J343" s="125">
        <v>3</v>
      </c>
      <c r="K343" s="125"/>
      <c r="L343" s="118" t="s">
        <v>493</v>
      </c>
      <c r="M343" t="s">
        <v>817</v>
      </c>
      <c r="N343" t="s">
        <v>811</v>
      </c>
      <c r="O343">
        <v>4.74</v>
      </c>
      <c r="P343">
        <v>10</v>
      </c>
      <c r="Q343">
        <v>450</v>
      </c>
      <c r="R343">
        <v>1.3</v>
      </c>
      <c r="S343" t="s">
        <v>812</v>
      </c>
      <c r="T343">
        <v>1.73</v>
      </c>
      <c r="U343" t="s">
        <v>811</v>
      </c>
      <c r="V343">
        <v>10</v>
      </c>
      <c r="W343">
        <v>60</v>
      </c>
      <c r="X343">
        <v>31</v>
      </c>
      <c r="Y343">
        <v>3.56</v>
      </c>
      <c r="Z343">
        <v>10</v>
      </c>
      <c r="AA343">
        <v>1.96</v>
      </c>
      <c r="AB343">
        <v>20</v>
      </c>
      <c r="AC343">
        <v>0.84</v>
      </c>
      <c r="AD343">
        <v>674</v>
      </c>
      <c r="AE343">
        <v>1</v>
      </c>
      <c r="AF343">
        <v>7.0000000000000007E-2</v>
      </c>
      <c r="AG343">
        <v>30</v>
      </c>
      <c r="AH343">
        <v>720</v>
      </c>
      <c r="AI343">
        <v>13</v>
      </c>
      <c r="AJ343">
        <v>0.03</v>
      </c>
      <c r="AK343" t="s">
        <v>816</v>
      </c>
      <c r="AL343">
        <v>9</v>
      </c>
      <c r="AM343">
        <v>100</v>
      </c>
      <c r="AN343" t="s">
        <v>814</v>
      </c>
      <c r="AO343">
        <v>0.22</v>
      </c>
      <c r="AP343" t="s">
        <v>815</v>
      </c>
      <c r="AQ343" t="s">
        <v>815</v>
      </c>
      <c r="AR343">
        <v>73</v>
      </c>
      <c r="AS343" t="s">
        <v>815</v>
      </c>
      <c r="AT343">
        <v>82</v>
      </c>
    </row>
    <row r="344" spans="1:46" ht="15" customHeight="1" x14ac:dyDescent="0.3">
      <c r="A344" s="118" t="s">
        <v>53</v>
      </c>
      <c r="B344" s="118">
        <v>65</v>
      </c>
      <c r="C344" s="118">
        <v>70</v>
      </c>
      <c r="D344" s="118">
        <f t="shared" si="17"/>
        <v>5</v>
      </c>
      <c r="E344" s="127" t="s">
        <v>348</v>
      </c>
      <c r="F344" s="124" t="s">
        <v>553</v>
      </c>
      <c r="G344" s="125" t="s">
        <v>316</v>
      </c>
      <c r="H344" s="125">
        <v>2</v>
      </c>
      <c r="I344" s="125">
        <v>0</v>
      </c>
      <c r="J344" s="125">
        <v>5</v>
      </c>
      <c r="K344" s="125"/>
      <c r="L344" s="118" t="s">
        <v>494</v>
      </c>
      <c r="M344" t="s">
        <v>817</v>
      </c>
      <c r="N344" t="s">
        <v>811</v>
      </c>
      <c r="O344">
        <v>2.4500000000000002</v>
      </c>
      <c r="P344" t="s">
        <v>816</v>
      </c>
      <c r="Q344">
        <v>240</v>
      </c>
      <c r="R344">
        <v>0.7</v>
      </c>
      <c r="S344" t="s">
        <v>812</v>
      </c>
      <c r="T344">
        <v>0.56999999999999995</v>
      </c>
      <c r="U344" t="s">
        <v>811</v>
      </c>
      <c r="V344">
        <v>4</v>
      </c>
      <c r="W344">
        <v>41</v>
      </c>
      <c r="X344">
        <v>15</v>
      </c>
      <c r="Y344">
        <v>1.89</v>
      </c>
      <c r="Z344">
        <v>10</v>
      </c>
      <c r="AA344">
        <v>0.94</v>
      </c>
      <c r="AB344">
        <v>10</v>
      </c>
      <c r="AC344">
        <v>0.25</v>
      </c>
      <c r="AD344">
        <v>288</v>
      </c>
      <c r="AE344">
        <v>4</v>
      </c>
      <c r="AF344">
        <v>0.03</v>
      </c>
      <c r="AG344">
        <v>15</v>
      </c>
      <c r="AH344">
        <v>190</v>
      </c>
      <c r="AI344">
        <v>10</v>
      </c>
      <c r="AJ344">
        <v>0.01</v>
      </c>
      <c r="AK344" t="s">
        <v>816</v>
      </c>
      <c r="AL344">
        <v>4</v>
      </c>
      <c r="AM344">
        <v>31</v>
      </c>
      <c r="AN344" t="s">
        <v>814</v>
      </c>
      <c r="AO344">
        <v>0.12</v>
      </c>
      <c r="AP344" t="s">
        <v>815</v>
      </c>
      <c r="AQ344" t="s">
        <v>815</v>
      </c>
      <c r="AR344">
        <v>28</v>
      </c>
      <c r="AS344" t="s">
        <v>815</v>
      </c>
      <c r="AT344">
        <v>34</v>
      </c>
    </row>
    <row r="345" spans="1:46" ht="15" customHeight="1" x14ac:dyDescent="0.3">
      <c r="A345" s="118" t="s">
        <v>53</v>
      </c>
      <c r="B345" s="118">
        <v>70</v>
      </c>
      <c r="C345" s="118">
        <v>75</v>
      </c>
      <c r="D345" s="118">
        <f t="shared" si="17"/>
        <v>5</v>
      </c>
      <c r="E345" s="127" t="s">
        <v>348</v>
      </c>
      <c r="F345" s="124" t="s">
        <v>554</v>
      </c>
      <c r="G345" s="125" t="s">
        <v>256</v>
      </c>
      <c r="H345" s="125">
        <v>2</v>
      </c>
      <c r="I345" s="125">
        <v>3</v>
      </c>
      <c r="J345" s="125">
        <v>5</v>
      </c>
      <c r="K345" s="125"/>
      <c r="L345" s="118" t="s">
        <v>495</v>
      </c>
      <c r="M345" t="s">
        <v>817</v>
      </c>
      <c r="N345" t="s">
        <v>811</v>
      </c>
      <c r="O345">
        <v>2.0099999999999998</v>
      </c>
      <c r="P345" t="s">
        <v>816</v>
      </c>
      <c r="Q345">
        <v>160</v>
      </c>
      <c r="R345" t="s">
        <v>811</v>
      </c>
      <c r="S345" t="s">
        <v>812</v>
      </c>
      <c r="T345">
        <v>0.68</v>
      </c>
      <c r="U345" t="s">
        <v>811</v>
      </c>
      <c r="V345">
        <v>3</v>
      </c>
      <c r="W345">
        <v>21</v>
      </c>
      <c r="X345">
        <v>17</v>
      </c>
      <c r="Y345">
        <v>1.53</v>
      </c>
      <c r="Z345" t="s">
        <v>815</v>
      </c>
      <c r="AA345">
        <v>0.62</v>
      </c>
      <c r="AB345">
        <v>10</v>
      </c>
      <c r="AC345">
        <v>0.25</v>
      </c>
      <c r="AD345">
        <v>271</v>
      </c>
      <c r="AE345">
        <v>1</v>
      </c>
      <c r="AF345">
        <v>0.04</v>
      </c>
      <c r="AG345">
        <v>10</v>
      </c>
      <c r="AH345">
        <v>160</v>
      </c>
      <c r="AI345">
        <v>7</v>
      </c>
      <c r="AJ345">
        <v>0.04</v>
      </c>
      <c r="AK345" t="s">
        <v>816</v>
      </c>
      <c r="AL345">
        <v>2</v>
      </c>
      <c r="AM345">
        <v>38</v>
      </c>
      <c r="AN345" t="s">
        <v>814</v>
      </c>
      <c r="AO345">
        <v>0.09</v>
      </c>
      <c r="AP345" t="s">
        <v>815</v>
      </c>
      <c r="AQ345" t="s">
        <v>815</v>
      </c>
      <c r="AR345">
        <v>18</v>
      </c>
      <c r="AS345" t="s">
        <v>815</v>
      </c>
      <c r="AT345">
        <v>26</v>
      </c>
    </row>
    <row r="346" spans="1:46" ht="15" customHeight="1" x14ac:dyDescent="0.3">
      <c r="A346" s="118" t="s">
        <v>53</v>
      </c>
      <c r="B346" s="118">
        <v>75</v>
      </c>
      <c r="C346" s="118">
        <v>80</v>
      </c>
      <c r="D346" s="118">
        <f t="shared" si="17"/>
        <v>5</v>
      </c>
      <c r="E346" s="127" t="s">
        <v>348</v>
      </c>
      <c r="F346" s="124" t="s">
        <v>554</v>
      </c>
      <c r="G346" s="125" t="s">
        <v>256</v>
      </c>
      <c r="H346" s="125">
        <v>2</v>
      </c>
      <c r="I346" s="125">
        <v>0</v>
      </c>
      <c r="J346" s="125">
        <v>5</v>
      </c>
      <c r="K346" s="125"/>
      <c r="L346" s="118" t="s">
        <v>496</v>
      </c>
      <c r="M346" t="s">
        <v>817</v>
      </c>
      <c r="N346" t="s">
        <v>811</v>
      </c>
      <c r="O346">
        <v>1.67</v>
      </c>
      <c r="P346" t="s">
        <v>816</v>
      </c>
      <c r="Q346">
        <v>130</v>
      </c>
      <c r="R346" t="s">
        <v>811</v>
      </c>
      <c r="S346" t="s">
        <v>812</v>
      </c>
      <c r="T346">
        <v>0.69</v>
      </c>
      <c r="U346" t="s">
        <v>811</v>
      </c>
      <c r="V346">
        <v>4</v>
      </c>
      <c r="W346">
        <v>21</v>
      </c>
      <c r="X346">
        <v>8</v>
      </c>
      <c r="Y346">
        <v>1.29</v>
      </c>
      <c r="Z346" t="s">
        <v>815</v>
      </c>
      <c r="AA346">
        <v>0.54</v>
      </c>
      <c r="AB346">
        <v>10</v>
      </c>
      <c r="AC346">
        <v>0.24</v>
      </c>
      <c r="AD346">
        <v>259</v>
      </c>
      <c r="AE346">
        <v>1</v>
      </c>
      <c r="AF346">
        <v>0.02</v>
      </c>
      <c r="AG346">
        <v>9</v>
      </c>
      <c r="AH346">
        <v>160</v>
      </c>
      <c r="AI346">
        <v>4</v>
      </c>
      <c r="AJ346">
        <v>0.03</v>
      </c>
      <c r="AK346" t="s">
        <v>816</v>
      </c>
      <c r="AL346">
        <v>2</v>
      </c>
      <c r="AM346">
        <v>38</v>
      </c>
      <c r="AN346" t="s">
        <v>814</v>
      </c>
      <c r="AO346">
        <v>7.0000000000000007E-2</v>
      </c>
      <c r="AP346" t="s">
        <v>815</v>
      </c>
      <c r="AQ346" t="s">
        <v>815</v>
      </c>
      <c r="AR346">
        <v>18</v>
      </c>
      <c r="AS346" t="s">
        <v>815</v>
      </c>
      <c r="AT346">
        <v>17</v>
      </c>
    </row>
    <row r="347" spans="1:46" ht="15" customHeight="1" x14ac:dyDescent="0.3">
      <c r="A347" s="118" t="s">
        <v>53</v>
      </c>
      <c r="B347" s="118">
        <v>80</v>
      </c>
      <c r="C347" s="118">
        <v>85</v>
      </c>
      <c r="D347" s="118">
        <f t="shared" si="17"/>
        <v>5</v>
      </c>
      <c r="E347" s="127" t="s">
        <v>348</v>
      </c>
      <c r="F347" s="124" t="s">
        <v>548</v>
      </c>
      <c r="G347" s="125" t="s">
        <v>256</v>
      </c>
      <c r="H347" s="125">
        <v>1</v>
      </c>
      <c r="I347" s="125">
        <v>0</v>
      </c>
      <c r="J347" s="125">
        <v>5</v>
      </c>
      <c r="K347" s="125"/>
      <c r="L347" s="118" t="s">
        <v>497</v>
      </c>
      <c r="M347" t="s">
        <v>817</v>
      </c>
      <c r="N347" t="s">
        <v>811</v>
      </c>
      <c r="O347">
        <v>2.79</v>
      </c>
      <c r="P347" t="s">
        <v>816</v>
      </c>
      <c r="Q347">
        <v>220</v>
      </c>
      <c r="R347">
        <v>0.8</v>
      </c>
      <c r="S347" t="s">
        <v>812</v>
      </c>
      <c r="T347">
        <v>0.87</v>
      </c>
      <c r="U347" t="s">
        <v>811</v>
      </c>
      <c r="V347">
        <v>9</v>
      </c>
      <c r="W347">
        <v>36</v>
      </c>
      <c r="X347">
        <v>30</v>
      </c>
      <c r="Y347">
        <v>2.62</v>
      </c>
      <c r="Z347">
        <v>10</v>
      </c>
      <c r="AA347">
        <v>0.95</v>
      </c>
      <c r="AB347">
        <v>10</v>
      </c>
      <c r="AC347">
        <v>0.42</v>
      </c>
      <c r="AD347">
        <v>325</v>
      </c>
      <c r="AE347">
        <v>1</v>
      </c>
      <c r="AF347">
        <v>0.06</v>
      </c>
      <c r="AG347">
        <v>26</v>
      </c>
      <c r="AH347">
        <v>260</v>
      </c>
      <c r="AI347">
        <v>13</v>
      </c>
      <c r="AJ347">
        <v>0.09</v>
      </c>
      <c r="AK347" t="s">
        <v>816</v>
      </c>
      <c r="AL347">
        <v>5</v>
      </c>
      <c r="AM347">
        <v>65</v>
      </c>
      <c r="AN347" t="s">
        <v>814</v>
      </c>
      <c r="AO347">
        <v>0.12</v>
      </c>
      <c r="AP347" t="s">
        <v>815</v>
      </c>
      <c r="AQ347" t="s">
        <v>815</v>
      </c>
      <c r="AR347">
        <v>40</v>
      </c>
      <c r="AS347" t="s">
        <v>815</v>
      </c>
      <c r="AT347">
        <v>58</v>
      </c>
    </row>
    <row r="348" spans="1:46" ht="15" customHeight="1" x14ac:dyDescent="0.3">
      <c r="A348" s="118" t="s">
        <v>53</v>
      </c>
      <c r="B348" s="118">
        <v>85</v>
      </c>
      <c r="C348" s="118">
        <v>90</v>
      </c>
      <c r="D348" s="118">
        <f t="shared" si="17"/>
        <v>5</v>
      </c>
      <c r="E348" s="127" t="s">
        <v>348</v>
      </c>
      <c r="F348" s="124" t="s">
        <v>550</v>
      </c>
      <c r="G348" s="125" t="s">
        <v>316</v>
      </c>
      <c r="H348" s="125">
        <v>1</v>
      </c>
      <c r="I348" s="125">
        <v>3</v>
      </c>
      <c r="J348" s="125">
        <v>4</v>
      </c>
      <c r="K348" s="125"/>
      <c r="L348" s="118" t="s">
        <v>498</v>
      </c>
      <c r="M348">
        <v>1E-3</v>
      </c>
      <c r="N348" t="s">
        <v>811</v>
      </c>
      <c r="O348">
        <v>3.99</v>
      </c>
      <c r="P348">
        <v>14</v>
      </c>
      <c r="Q348">
        <v>350</v>
      </c>
      <c r="R348">
        <v>1.2</v>
      </c>
      <c r="S348" t="s">
        <v>812</v>
      </c>
      <c r="T348">
        <v>1.46</v>
      </c>
      <c r="U348" t="s">
        <v>811</v>
      </c>
      <c r="V348">
        <v>12</v>
      </c>
      <c r="W348">
        <v>53</v>
      </c>
      <c r="X348">
        <v>45</v>
      </c>
      <c r="Y348">
        <v>4.08</v>
      </c>
      <c r="Z348">
        <v>10</v>
      </c>
      <c r="AA348">
        <v>1.46</v>
      </c>
      <c r="AB348">
        <v>20</v>
      </c>
      <c r="AC348">
        <v>0.61</v>
      </c>
      <c r="AD348">
        <v>431</v>
      </c>
      <c r="AE348">
        <v>1</v>
      </c>
      <c r="AF348">
        <v>0.09</v>
      </c>
      <c r="AG348">
        <v>40</v>
      </c>
      <c r="AH348">
        <v>380</v>
      </c>
      <c r="AI348">
        <v>17</v>
      </c>
      <c r="AJ348">
        <v>0.11</v>
      </c>
      <c r="AK348" t="s">
        <v>816</v>
      </c>
      <c r="AL348">
        <v>8</v>
      </c>
      <c r="AM348">
        <v>121</v>
      </c>
      <c r="AN348" t="s">
        <v>814</v>
      </c>
      <c r="AO348">
        <v>0.19</v>
      </c>
      <c r="AP348" t="s">
        <v>815</v>
      </c>
      <c r="AQ348" t="s">
        <v>815</v>
      </c>
      <c r="AR348">
        <v>66</v>
      </c>
      <c r="AS348" t="s">
        <v>815</v>
      </c>
      <c r="AT348">
        <v>101</v>
      </c>
    </row>
    <row r="349" spans="1:46" ht="15" customHeight="1" x14ac:dyDescent="0.3">
      <c r="A349" s="118" t="s">
        <v>53</v>
      </c>
      <c r="B349" s="133"/>
      <c r="C349" s="133"/>
      <c r="D349" s="133"/>
      <c r="E349" s="134"/>
      <c r="F349" s="135" t="s">
        <v>102</v>
      </c>
      <c r="G349" s="134"/>
      <c r="H349" s="134"/>
      <c r="I349" s="134"/>
      <c r="J349" s="134"/>
      <c r="K349" s="134"/>
      <c r="L349" s="133" t="s">
        <v>499</v>
      </c>
      <c r="M349" t="s">
        <v>817</v>
      </c>
      <c r="N349" t="s">
        <v>811</v>
      </c>
      <c r="O349">
        <v>0.28000000000000003</v>
      </c>
      <c r="P349" t="s">
        <v>816</v>
      </c>
      <c r="Q349">
        <v>10</v>
      </c>
      <c r="R349" t="s">
        <v>811</v>
      </c>
      <c r="S349" t="s">
        <v>812</v>
      </c>
      <c r="T349">
        <v>7.0000000000000007E-2</v>
      </c>
      <c r="U349" t="s">
        <v>811</v>
      </c>
      <c r="V349">
        <v>1</v>
      </c>
      <c r="W349">
        <v>9</v>
      </c>
      <c r="X349">
        <v>3</v>
      </c>
      <c r="Y349">
        <v>0.88</v>
      </c>
      <c r="Z349" t="s">
        <v>815</v>
      </c>
      <c r="AA349">
        <v>0.05</v>
      </c>
      <c r="AB349" t="s">
        <v>815</v>
      </c>
      <c r="AC349">
        <v>0.02</v>
      </c>
      <c r="AD349">
        <v>89</v>
      </c>
      <c r="AE349" t="s">
        <v>813</v>
      </c>
      <c r="AF349">
        <v>0.04</v>
      </c>
      <c r="AG349">
        <v>2</v>
      </c>
      <c r="AH349">
        <v>20</v>
      </c>
      <c r="AI349" t="s">
        <v>812</v>
      </c>
      <c r="AJ349" t="s">
        <v>818</v>
      </c>
      <c r="AK349" t="s">
        <v>816</v>
      </c>
      <c r="AL349">
        <v>1</v>
      </c>
      <c r="AM349">
        <v>8</v>
      </c>
      <c r="AN349" t="s">
        <v>814</v>
      </c>
      <c r="AO349">
        <v>0.01</v>
      </c>
      <c r="AP349" t="s">
        <v>815</v>
      </c>
      <c r="AQ349" t="s">
        <v>815</v>
      </c>
      <c r="AR349">
        <v>4</v>
      </c>
      <c r="AS349" t="s">
        <v>815</v>
      </c>
      <c r="AT349">
        <v>3</v>
      </c>
    </row>
    <row r="350" spans="1:46" ht="15" customHeight="1" x14ac:dyDescent="0.3">
      <c r="A350" s="118" t="s">
        <v>53</v>
      </c>
      <c r="B350" s="118">
        <v>90</v>
      </c>
      <c r="C350" s="118">
        <v>95</v>
      </c>
      <c r="D350" s="118">
        <f t="shared" ref="D350:D368" si="18">C350-B350</f>
        <v>5</v>
      </c>
      <c r="E350" s="127" t="s">
        <v>348</v>
      </c>
      <c r="F350" s="124" t="s">
        <v>551</v>
      </c>
      <c r="G350" s="125" t="s">
        <v>325</v>
      </c>
      <c r="H350" s="125">
        <v>3</v>
      </c>
      <c r="I350" s="125">
        <v>3</v>
      </c>
      <c r="J350" s="125">
        <v>5</v>
      </c>
      <c r="K350" s="125"/>
      <c r="L350" s="118" t="s">
        <v>500</v>
      </c>
      <c r="M350" t="s">
        <v>817</v>
      </c>
      <c r="N350" t="s">
        <v>811</v>
      </c>
      <c r="O350">
        <v>2.44</v>
      </c>
      <c r="P350">
        <v>7</v>
      </c>
      <c r="Q350">
        <v>190</v>
      </c>
      <c r="R350">
        <v>0.6</v>
      </c>
      <c r="S350" t="s">
        <v>812</v>
      </c>
      <c r="T350">
        <v>0.9</v>
      </c>
      <c r="U350" t="s">
        <v>811</v>
      </c>
      <c r="V350">
        <v>6</v>
      </c>
      <c r="W350">
        <v>32</v>
      </c>
      <c r="X350">
        <v>18</v>
      </c>
      <c r="Y350">
        <v>2.2400000000000002</v>
      </c>
      <c r="Z350">
        <v>10</v>
      </c>
      <c r="AA350">
        <v>0.85</v>
      </c>
      <c r="AB350">
        <v>10</v>
      </c>
      <c r="AC350">
        <v>0.45</v>
      </c>
      <c r="AD350">
        <v>333</v>
      </c>
      <c r="AE350" t="s">
        <v>813</v>
      </c>
      <c r="AF350">
        <v>0.06</v>
      </c>
      <c r="AG350">
        <v>20</v>
      </c>
      <c r="AH350">
        <v>190</v>
      </c>
      <c r="AI350">
        <v>10</v>
      </c>
      <c r="AJ350">
        <v>0.08</v>
      </c>
      <c r="AK350" t="s">
        <v>816</v>
      </c>
      <c r="AL350">
        <v>4</v>
      </c>
      <c r="AM350">
        <v>66</v>
      </c>
      <c r="AN350" t="s">
        <v>814</v>
      </c>
      <c r="AO350">
        <v>0.11</v>
      </c>
      <c r="AP350" t="s">
        <v>815</v>
      </c>
      <c r="AQ350" t="s">
        <v>815</v>
      </c>
      <c r="AR350">
        <v>36</v>
      </c>
      <c r="AS350" t="s">
        <v>815</v>
      </c>
      <c r="AT350">
        <v>44</v>
      </c>
    </row>
    <row r="351" spans="1:46" ht="15" customHeight="1" x14ac:dyDescent="0.3">
      <c r="A351" s="118" t="s">
        <v>53</v>
      </c>
      <c r="B351" s="118">
        <v>95</v>
      </c>
      <c r="C351" s="118">
        <v>100</v>
      </c>
      <c r="D351" s="118">
        <f t="shared" si="18"/>
        <v>5</v>
      </c>
      <c r="E351" s="127" t="s">
        <v>348</v>
      </c>
      <c r="F351" s="124" t="s">
        <v>552</v>
      </c>
      <c r="G351" s="125" t="s">
        <v>325</v>
      </c>
      <c r="H351" s="125">
        <v>2</v>
      </c>
      <c r="I351" s="125">
        <v>0</v>
      </c>
      <c r="J351" s="125">
        <v>5</v>
      </c>
      <c r="K351" s="125"/>
      <c r="L351" s="118" t="s">
        <v>501</v>
      </c>
      <c r="M351" t="s">
        <v>817</v>
      </c>
      <c r="N351" t="s">
        <v>811</v>
      </c>
      <c r="O351">
        <v>2.2400000000000002</v>
      </c>
      <c r="P351">
        <v>6</v>
      </c>
      <c r="Q351">
        <v>180</v>
      </c>
      <c r="R351">
        <v>0.6</v>
      </c>
      <c r="S351" t="s">
        <v>812</v>
      </c>
      <c r="T351">
        <v>0.76</v>
      </c>
      <c r="U351" t="s">
        <v>811</v>
      </c>
      <c r="V351">
        <v>6</v>
      </c>
      <c r="W351">
        <v>31</v>
      </c>
      <c r="X351">
        <v>20</v>
      </c>
      <c r="Y351">
        <v>2.1800000000000002</v>
      </c>
      <c r="Z351">
        <v>10</v>
      </c>
      <c r="AA351">
        <v>0.76</v>
      </c>
      <c r="AB351">
        <v>10</v>
      </c>
      <c r="AC351">
        <v>0.38</v>
      </c>
      <c r="AD351">
        <v>268</v>
      </c>
      <c r="AE351">
        <v>1</v>
      </c>
      <c r="AF351">
        <v>0.06</v>
      </c>
      <c r="AG351">
        <v>19</v>
      </c>
      <c r="AH351">
        <v>190</v>
      </c>
      <c r="AI351">
        <v>12</v>
      </c>
      <c r="AJ351">
        <v>7.0000000000000007E-2</v>
      </c>
      <c r="AK351" t="s">
        <v>816</v>
      </c>
      <c r="AL351">
        <v>4</v>
      </c>
      <c r="AM351">
        <v>62</v>
      </c>
      <c r="AN351" t="s">
        <v>814</v>
      </c>
      <c r="AO351">
        <v>0.11</v>
      </c>
      <c r="AP351" t="s">
        <v>815</v>
      </c>
      <c r="AQ351" t="s">
        <v>815</v>
      </c>
      <c r="AR351">
        <v>33</v>
      </c>
      <c r="AS351" t="s">
        <v>815</v>
      </c>
      <c r="AT351">
        <v>46</v>
      </c>
    </row>
    <row r="352" spans="1:46" ht="15" customHeight="1" x14ac:dyDescent="0.3">
      <c r="A352" s="118" t="s">
        <v>53</v>
      </c>
      <c r="B352" s="118">
        <v>100</v>
      </c>
      <c r="C352" s="118">
        <v>105</v>
      </c>
      <c r="D352" s="118">
        <f t="shared" si="18"/>
        <v>5</v>
      </c>
      <c r="E352" s="127" t="s">
        <v>348</v>
      </c>
      <c r="F352" s="124" t="s">
        <v>555</v>
      </c>
      <c r="G352" s="125" t="s">
        <v>316</v>
      </c>
      <c r="H352" s="125">
        <v>2</v>
      </c>
      <c r="I352" s="125">
        <v>0</v>
      </c>
      <c r="J352" s="125">
        <v>2</v>
      </c>
      <c r="K352" s="125"/>
      <c r="L352" s="118" t="s">
        <v>502</v>
      </c>
      <c r="M352">
        <v>2.5999999999999999E-2</v>
      </c>
      <c r="N352" t="s">
        <v>811</v>
      </c>
      <c r="O352">
        <v>6.07</v>
      </c>
      <c r="P352">
        <v>15</v>
      </c>
      <c r="Q352">
        <v>490</v>
      </c>
      <c r="R352">
        <v>1.8</v>
      </c>
      <c r="S352" t="s">
        <v>812</v>
      </c>
      <c r="T352">
        <v>0.64</v>
      </c>
      <c r="U352" t="s">
        <v>811</v>
      </c>
      <c r="V352">
        <v>17</v>
      </c>
      <c r="W352">
        <v>87</v>
      </c>
      <c r="X352">
        <v>57</v>
      </c>
      <c r="Y352">
        <v>6.12</v>
      </c>
      <c r="Z352">
        <v>20</v>
      </c>
      <c r="AA352">
        <v>2.2999999999999998</v>
      </c>
      <c r="AB352">
        <v>30</v>
      </c>
      <c r="AC352">
        <v>1.5</v>
      </c>
      <c r="AD352">
        <v>569</v>
      </c>
      <c r="AE352" t="s">
        <v>813</v>
      </c>
      <c r="AF352">
        <v>0.18</v>
      </c>
      <c r="AG352">
        <v>54</v>
      </c>
      <c r="AH352">
        <v>590</v>
      </c>
      <c r="AI352">
        <v>24</v>
      </c>
      <c r="AJ352">
        <v>0.23</v>
      </c>
      <c r="AK352">
        <v>6</v>
      </c>
      <c r="AL352">
        <v>13</v>
      </c>
      <c r="AM352">
        <v>84</v>
      </c>
      <c r="AN352" t="s">
        <v>814</v>
      </c>
      <c r="AO352">
        <v>0.26</v>
      </c>
      <c r="AP352" t="s">
        <v>815</v>
      </c>
      <c r="AQ352" t="s">
        <v>815</v>
      </c>
      <c r="AR352">
        <v>112</v>
      </c>
      <c r="AS352" t="s">
        <v>815</v>
      </c>
      <c r="AT352">
        <v>155</v>
      </c>
    </row>
    <row r="353" spans="1:46" ht="15" customHeight="1" x14ac:dyDescent="0.3">
      <c r="A353" s="118" t="s">
        <v>53</v>
      </c>
      <c r="B353" s="118">
        <v>105</v>
      </c>
      <c r="C353" s="118">
        <v>110</v>
      </c>
      <c r="D353" s="118">
        <f t="shared" si="18"/>
        <v>5</v>
      </c>
      <c r="E353" s="127" t="s">
        <v>348</v>
      </c>
      <c r="F353" s="124" t="s">
        <v>556</v>
      </c>
      <c r="G353" s="125" t="s">
        <v>256</v>
      </c>
      <c r="H353" s="125">
        <v>4</v>
      </c>
      <c r="I353" s="125">
        <v>0</v>
      </c>
      <c r="J353" s="125">
        <v>4</v>
      </c>
      <c r="K353" s="125"/>
      <c r="L353" s="118" t="s">
        <v>503</v>
      </c>
      <c r="M353" t="s">
        <v>817</v>
      </c>
      <c r="N353" t="s">
        <v>811</v>
      </c>
      <c r="O353">
        <v>5.03</v>
      </c>
      <c r="P353">
        <v>10</v>
      </c>
      <c r="Q353">
        <v>380</v>
      </c>
      <c r="R353">
        <v>1.5</v>
      </c>
      <c r="S353" t="s">
        <v>812</v>
      </c>
      <c r="T353">
        <v>0.99</v>
      </c>
      <c r="U353" t="s">
        <v>811</v>
      </c>
      <c r="V353">
        <v>13</v>
      </c>
      <c r="W353">
        <v>50</v>
      </c>
      <c r="X353">
        <v>32</v>
      </c>
      <c r="Y353">
        <v>3.57</v>
      </c>
      <c r="Z353">
        <v>10</v>
      </c>
      <c r="AA353">
        <v>1.56</v>
      </c>
      <c r="AB353">
        <v>30</v>
      </c>
      <c r="AC353">
        <v>0.64</v>
      </c>
      <c r="AD353">
        <v>366</v>
      </c>
      <c r="AE353">
        <v>1</v>
      </c>
      <c r="AF353">
        <v>0.11</v>
      </c>
      <c r="AG353">
        <v>35</v>
      </c>
      <c r="AH353">
        <v>380</v>
      </c>
      <c r="AI353">
        <v>18</v>
      </c>
      <c r="AJ353">
        <v>0.1</v>
      </c>
      <c r="AK353">
        <v>7</v>
      </c>
      <c r="AL353">
        <v>8</v>
      </c>
      <c r="AM353">
        <v>121</v>
      </c>
      <c r="AN353" t="s">
        <v>814</v>
      </c>
      <c r="AO353">
        <v>0.17</v>
      </c>
      <c r="AP353" t="s">
        <v>815</v>
      </c>
      <c r="AQ353" t="s">
        <v>815</v>
      </c>
      <c r="AR353">
        <v>63</v>
      </c>
      <c r="AS353" t="s">
        <v>815</v>
      </c>
      <c r="AT353">
        <v>87</v>
      </c>
    </row>
    <row r="354" spans="1:46" ht="15" customHeight="1" x14ac:dyDescent="0.3">
      <c r="A354" s="118" t="s">
        <v>53</v>
      </c>
      <c r="B354" s="118">
        <v>110</v>
      </c>
      <c r="C354" s="118">
        <v>115</v>
      </c>
      <c r="D354" s="118">
        <f t="shared" si="18"/>
        <v>5</v>
      </c>
      <c r="E354" s="127" t="s">
        <v>348</v>
      </c>
      <c r="F354" s="124" t="s">
        <v>557</v>
      </c>
      <c r="G354" s="125" t="s">
        <v>316</v>
      </c>
      <c r="H354" s="125">
        <v>3</v>
      </c>
      <c r="I354" s="125">
        <v>0</v>
      </c>
      <c r="J354" s="125">
        <v>3</v>
      </c>
      <c r="K354" s="125"/>
      <c r="L354" s="118" t="s">
        <v>504</v>
      </c>
      <c r="M354" t="s">
        <v>817</v>
      </c>
      <c r="N354" t="s">
        <v>811</v>
      </c>
      <c r="O354">
        <v>4.7300000000000004</v>
      </c>
      <c r="P354">
        <v>7</v>
      </c>
      <c r="Q354">
        <v>430</v>
      </c>
      <c r="R354">
        <v>1.4</v>
      </c>
      <c r="S354" t="s">
        <v>812</v>
      </c>
      <c r="T354">
        <v>0.72</v>
      </c>
      <c r="U354" t="s">
        <v>811</v>
      </c>
      <c r="V354">
        <v>18</v>
      </c>
      <c r="W354">
        <v>41</v>
      </c>
      <c r="X354">
        <v>40</v>
      </c>
      <c r="Y354">
        <v>4.93</v>
      </c>
      <c r="Z354">
        <v>10</v>
      </c>
      <c r="AA354">
        <v>1.58</v>
      </c>
      <c r="AB354">
        <v>30</v>
      </c>
      <c r="AC354">
        <v>0.76</v>
      </c>
      <c r="AD354">
        <v>350</v>
      </c>
      <c r="AE354" t="s">
        <v>813</v>
      </c>
      <c r="AF354">
        <v>0.11</v>
      </c>
      <c r="AG354">
        <v>40</v>
      </c>
      <c r="AH354">
        <v>380</v>
      </c>
      <c r="AI354">
        <v>28</v>
      </c>
      <c r="AJ354">
        <v>0.3</v>
      </c>
      <c r="AK354">
        <v>6</v>
      </c>
      <c r="AL354">
        <v>8</v>
      </c>
      <c r="AM354">
        <v>114</v>
      </c>
      <c r="AN354" t="s">
        <v>814</v>
      </c>
      <c r="AO354">
        <v>0.1</v>
      </c>
      <c r="AP354" t="s">
        <v>815</v>
      </c>
      <c r="AQ354" t="s">
        <v>815</v>
      </c>
      <c r="AR354">
        <v>54</v>
      </c>
      <c r="AS354" t="s">
        <v>815</v>
      </c>
      <c r="AT354">
        <v>87</v>
      </c>
    </row>
    <row r="355" spans="1:46" ht="15" customHeight="1" x14ac:dyDescent="0.3">
      <c r="A355" s="118" t="s">
        <v>53</v>
      </c>
      <c r="B355" s="118">
        <v>115</v>
      </c>
      <c r="C355" s="118">
        <v>120</v>
      </c>
      <c r="D355" s="118">
        <f t="shared" si="18"/>
        <v>5</v>
      </c>
      <c r="E355" s="127" t="s">
        <v>348</v>
      </c>
      <c r="F355" s="124" t="s">
        <v>558</v>
      </c>
      <c r="G355" s="125" t="s">
        <v>316</v>
      </c>
      <c r="H355" s="125">
        <v>3</v>
      </c>
      <c r="I355" s="125">
        <v>0</v>
      </c>
      <c r="J355" s="125">
        <v>3</v>
      </c>
      <c r="K355" s="125"/>
      <c r="L355" s="118" t="s">
        <v>505</v>
      </c>
      <c r="M355">
        <v>1E-3</v>
      </c>
      <c r="N355" t="s">
        <v>811</v>
      </c>
      <c r="O355">
        <v>5.15</v>
      </c>
      <c r="P355">
        <v>9</v>
      </c>
      <c r="Q355">
        <v>490</v>
      </c>
      <c r="R355">
        <v>1.5</v>
      </c>
      <c r="S355" t="s">
        <v>812</v>
      </c>
      <c r="T355">
        <v>0.5</v>
      </c>
      <c r="U355" t="s">
        <v>811</v>
      </c>
      <c r="V355">
        <v>21</v>
      </c>
      <c r="W355">
        <v>43</v>
      </c>
      <c r="X355">
        <v>46</v>
      </c>
      <c r="Y355">
        <v>5.33</v>
      </c>
      <c r="Z355">
        <v>10</v>
      </c>
      <c r="AA355">
        <v>1.76</v>
      </c>
      <c r="AB355">
        <v>30</v>
      </c>
      <c r="AC355">
        <v>0.71</v>
      </c>
      <c r="AD355">
        <v>332</v>
      </c>
      <c r="AE355">
        <v>1</v>
      </c>
      <c r="AF355">
        <v>0.1</v>
      </c>
      <c r="AG355">
        <v>51</v>
      </c>
      <c r="AH355">
        <v>410</v>
      </c>
      <c r="AI355">
        <v>31</v>
      </c>
      <c r="AJ355">
        <v>0.49</v>
      </c>
      <c r="AK355">
        <v>6</v>
      </c>
      <c r="AL355">
        <v>9</v>
      </c>
      <c r="AM355">
        <v>109</v>
      </c>
      <c r="AN355" t="s">
        <v>814</v>
      </c>
      <c r="AO355">
        <v>0.11</v>
      </c>
      <c r="AP355" t="s">
        <v>815</v>
      </c>
      <c r="AQ355" t="s">
        <v>815</v>
      </c>
      <c r="AR355">
        <v>58</v>
      </c>
      <c r="AS355" t="s">
        <v>815</v>
      </c>
      <c r="AT355">
        <v>89</v>
      </c>
    </row>
    <row r="356" spans="1:46" ht="15" customHeight="1" x14ac:dyDescent="0.3">
      <c r="A356" s="118" t="s">
        <v>53</v>
      </c>
      <c r="B356" s="118">
        <v>120</v>
      </c>
      <c r="C356" s="118">
        <v>125</v>
      </c>
      <c r="D356" s="118">
        <f t="shared" si="18"/>
        <v>5</v>
      </c>
      <c r="E356" s="127" t="s">
        <v>348</v>
      </c>
      <c r="F356" s="124" t="s">
        <v>558</v>
      </c>
      <c r="G356" s="125" t="s">
        <v>316</v>
      </c>
      <c r="H356" s="125">
        <v>3</v>
      </c>
      <c r="I356" s="125">
        <v>0</v>
      </c>
      <c r="J356" s="125">
        <v>3</v>
      </c>
      <c r="K356" s="125"/>
      <c r="L356" s="118" t="s">
        <v>506</v>
      </c>
      <c r="M356" t="s">
        <v>817</v>
      </c>
      <c r="N356" t="s">
        <v>811</v>
      </c>
      <c r="O356">
        <v>6.16</v>
      </c>
      <c r="P356">
        <v>8</v>
      </c>
      <c r="Q356">
        <v>600</v>
      </c>
      <c r="R356">
        <v>1.8</v>
      </c>
      <c r="S356" t="s">
        <v>812</v>
      </c>
      <c r="T356">
        <v>0.38</v>
      </c>
      <c r="U356" t="s">
        <v>811</v>
      </c>
      <c r="V356">
        <v>23</v>
      </c>
      <c r="W356">
        <v>52</v>
      </c>
      <c r="X356">
        <v>49</v>
      </c>
      <c r="Y356">
        <v>5.34</v>
      </c>
      <c r="Z356">
        <v>20</v>
      </c>
      <c r="AA356">
        <v>2.2200000000000002</v>
      </c>
      <c r="AB356">
        <v>30</v>
      </c>
      <c r="AC356">
        <v>0.7</v>
      </c>
      <c r="AD356">
        <v>307</v>
      </c>
      <c r="AE356">
        <v>1</v>
      </c>
      <c r="AF356">
        <v>0.12</v>
      </c>
      <c r="AG356">
        <v>54</v>
      </c>
      <c r="AH356">
        <v>460</v>
      </c>
      <c r="AI356">
        <v>30</v>
      </c>
      <c r="AJ356">
        <v>0.5</v>
      </c>
      <c r="AK356">
        <v>7</v>
      </c>
      <c r="AL356">
        <v>10</v>
      </c>
      <c r="AM356">
        <v>90</v>
      </c>
      <c r="AN356" t="s">
        <v>814</v>
      </c>
      <c r="AO356">
        <v>0.13</v>
      </c>
      <c r="AP356" t="s">
        <v>815</v>
      </c>
      <c r="AQ356" t="s">
        <v>815</v>
      </c>
      <c r="AR356">
        <v>70</v>
      </c>
      <c r="AS356" t="s">
        <v>815</v>
      </c>
      <c r="AT356">
        <v>97</v>
      </c>
    </row>
    <row r="357" spans="1:46" ht="15" customHeight="1" x14ac:dyDescent="0.3">
      <c r="A357" s="118" t="s">
        <v>53</v>
      </c>
      <c r="B357" s="118">
        <v>125</v>
      </c>
      <c r="C357" s="118">
        <v>130</v>
      </c>
      <c r="D357" s="118">
        <f t="shared" si="18"/>
        <v>5</v>
      </c>
      <c r="E357" s="127" t="s">
        <v>348</v>
      </c>
      <c r="F357" s="124" t="s">
        <v>558</v>
      </c>
      <c r="G357" s="125" t="s">
        <v>316</v>
      </c>
      <c r="H357" s="125">
        <v>3</v>
      </c>
      <c r="I357" s="125">
        <v>0</v>
      </c>
      <c r="J357" s="125">
        <v>3</v>
      </c>
      <c r="K357" s="125"/>
      <c r="L357" s="118" t="s">
        <v>507</v>
      </c>
      <c r="M357" t="s">
        <v>817</v>
      </c>
      <c r="N357" t="s">
        <v>811</v>
      </c>
      <c r="O357">
        <v>4.8899999999999997</v>
      </c>
      <c r="P357">
        <v>9</v>
      </c>
      <c r="Q357">
        <v>460</v>
      </c>
      <c r="R357">
        <v>1.4</v>
      </c>
      <c r="S357" t="s">
        <v>812</v>
      </c>
      <c r="T357">
        <v>0.6</v>
      </c>
      <c r="U357" t="s">
        <v>811</v>
      </c>
      <c r="V357">
        <v>20</v>
      </c>
      <c r="W357">
        <v>41</v>
      </c>
      <c r="X357">
        <v>43</v>
      </c>
      <c r="Y357">
        <v>5.0199999999999996</v>
      </c>
      <c r="Z357">
        <v>10</v>
      </c>
      <c r="AA357">
        <v>1.67</v>
      </c>
      <c r="AB357">
        <v>30</v>
      </c>
      <c r="AC357">
        <v>0.76</v>
      </c>
      <c r="AD357">
        <v>420</v>
      </c>
      <c r="AE357">
        <v>1</v>
      </c>
      <c r="AF357">
        <v>0.13</v>
      </c>
      <c r="AG357">
        <v>46</v>
      </c>
      <c r="AH357">
        <v>410</v>
      </c>
      <c r="AI357">
        <v>28</v>
      </c>
      <c r="AJ357">
        <v>0.49</v>
      </c>
      <c r="AK357" t="s">
        <v>816</v>
      </c>
      <c r="AL357">
        <v>8</v>
      </c>
      <c r="AM357">
        <v>91</v>
      </c>
      <c r="AN357" t="s">
        <v>814</v>
      </c>
      <c r="AO357">
        <v>0.11</v>
      </c>
      <c r="AP357" t="s">
        <v>815</v>
      </c>
      <c r="AQ357" t="s">
        <v>815</v>
      </c>
      <c r="AR357">
        <v>55</v>
      </c>
      <c r="AS357" t="s">
        <v>815</v>
      </c>
      <c r="AT357">
        <v>87</v>
      </c>
    </row>
    <row r="358" spans="1:46" ht="15" customHeight="1" x14ac:dyDescent="0.3">
      <c r="A358" s="118" t="s">
        <v>53</v>
      </c>
      <c r="B358" s="118">
        <v>130</v>
      </c>
      <c r="C358" s="118">
        <v>135</v>
      </c>
      <c r="D358" s="118">
        <f t="shared" si="18"/>
        <v>5</v>
      </c>
      <c r="E358" s="127" t="s">
        <v>348</v>
      </c>
      <c r="F358" s="124" t="s">
        <v>559</v>
      </c>
      <c r="G358" s="125" t="s">
        <v>316</v>
      </c>
      <c r="H358" s="125">
        <v>2</v>
      </c>
      <c r="I358" s="125">
        <v>0</v>
      </c>
      <c r="J358" s="125">
        <v>2</v>
      </c>
      <c r="K358" s="125"/>
      <c r="L358" s="118" t="s">
        <v>508</v>
      </c>
      <c r="M358" t="s">
        <v>817</v>
      </c>
      <c r="N358" t="s">
        <v>811</v>
      </c>
      <c r="O358">
        <v>3.26</v>
      </c>
      <c r="P358">
        <v>7</v>
      </c>
      <c r="Q358">
        <v>310</v>
      </c>
      <c r="R358">
        <v>1</v>
      </c>
      <c r="S358" t="s">
        <v>812</v>
      </c>
      <c r="T358">
        <v>0.59</v>
      </c>
      <c r="U358" t="s">
        <v>811</v>
      </c>
      <c r="V358">
        <v>12</v>
      </c>
      <c r="W358">
        <v>35</v>
      </c>
      <c r="X358">
        <v>32</v>
      </c>
      <c r="Y358">
        <v>3.15</v>
      </c>
      <c r="Z358">
        <v>10</v>
      </c>
      <c r="AA358">
        <v>1.2</v>
      </c>
      <c r="AB358">
        <v>20</v>
      </c>
      <c r="AC358">
        <v>0.54</v>
      </c>
      <c r="AD358">
        <v>318</v>
      </c>
      <c r="AE358">
        <v>1</v>
      </c>
      <c r="AF358">
        <v>7.0000000000000007E-2</v>
      </c>
      <c r="AG358">
        <v>31</v>
      </c>
      <c r="AH358">
        <v>310</v>
      </c>
      <c r="AI358">
        <v>14</v>
      </c>
      <c r="AJ358">
        <v>0.21</v>
      </c>
      <c r="AK358" t="s">
        <v>816</v>
      </c>
      <c r="AL358">
        <v>6</v>
      </c>
      <c r="AM358">
        <v>66</v>
      </c>
      <c r="AN358" t="s">
        <v>814</v>
      </c>
      <c r="AO358">
        <v>0.13</v>
      </c>
      <c r="AP358" t="s">
        <v>815</v>
      </c>
      <c r="AQ358" t="s">
        <v>815</v>
      </c>
      <c r="AR358">
        <v>44</v>
      </c>
      <c r="AS358" t="s">
        <v>815</v>
      </c>
      <c r="AT358">
        <v>65</v>
      </c>
    </row>
    <row r="359" spans="1:46" ht="15" customHeight="1" x14ac:dyDescent="0.3">
      <c r="A359" s="118" t="s">
        <v>53</v>
      </c>
      <c r="B359" s="118">
        <v>135</v>
      </c>
      <c r="C359" s="118">
        <v>140</v>
      </c>
      <c r="D359" s="118">
        <f t="shared" si="18"/>
        <v>5</v>
      </c>
      <c r="E359" s="127" t="s">
        <v>348</v>
      </c>
      <c r="F359" s="124" t="s">
        <v>559</v>
      </c>
      <c r="G359" s="125" t="s">
        <v>316</v>
      </c>
      <c r="H359" s="125">
        <v>2</v>
      </c>
      <c r="I359" s="125">
        <v>0</v>
      </c>
      <c r="J359" s="125">
        <v>2</v>
      </c>
      <c r="K359" s="125"/>
      <c r="L359" s="118" t="s">
        <v>509</v>
      </c>
      <c r="M359">
        <v>1E-3</v>
      </c>
      <c r="N359" t="s">
        <v>811</v>
      </c>
      <c r="O359">
        <v>3.87</v>
      </c>
      <c r="P359">
        <v>6</v>
      </c>
      <c r="Q359">
        <v>360</v>
      </c>
      <c r="R359">
        <v>1.1000000000000001</v>
      </c>
      <c r="S359" t="s">
        <v>812</v>
      </c>
      <c r="T359">
        <v>0.26</v>
      </c>
      <c r="U359" t="s">
        <v>811</v>
      </c>
      <c r="V359">
        <v>13</v>
      </c>
      <c r="W359">
        <v>42</v>
      </c>
      <c r="X359">
        <v>44</v>
      </c>
      <c r="Y359">
        <v>3.41</v>
      </c>
      <c r="Z359">
        <v>10</v>
      </c>
      <c r="AA359">
        <v>1.45</v>
      </c>
      <c r="AB359">
        <v>20</v>
      </c>
      <c r="AC359">
        <v>0.41</v>
      </c>
      <c r="AD359">
        <v>231</v>
      </c>
      <c r="AE359">
        <v>1</v>
      </c>
      <c r="AF359">
        <v>0.08</v>
      </c>
      <c r="AG359">
        <v>30</v>
      </c>
      <c r="AH359">
        <v>370</v>
      </c>
      <c r="AI359">
        <v>15</v>
      </c>
      <c r="AJ359">
        <v>0.11</v>
      </c>
      <c r="AK359" t="s">
        <v>816</v>
      </c>
      <c r="AL359">
        <v>7</v>
      </c>
      <c r="AM359">
        <v>63</v>
      </c>
      <c r="AN359" t="s">
        <v>814</v>
      </c>
      <c r="AO359">
        <v>0.14000000000000001</v>
      </c>
      <c r="AP359" t="s">
        <v>815</v>
      </c>
      <c r="AQ359" t="s">
        <v>815</v>
      </c>
      <c r="AR359">
        <v>62</v>
      </c>
      <c r="AS359" t="s">
        <v>815</v>
      </c>
      <c r="AT359">
        <v>73</v>
      </c>
    </row>
    <row r="360" spans="1:46" ht="15" customHeight="1" x14ac:dyDescent="0.3">
      <c r="A360" s="118" t="s">
        <v>53</v>
      </c>
      <c r="B360" s="118">
        <v>140</v>
      </c>
      <c r="C360" s="118">
        <v>145</v>
      </c>
      <c r="D360" s="118">
        <f t="shared" si="18"/>
        <v>5</v>
      </c>
      <c r="E360" s="127" t="s">
        <v>348</v>
      </c>
      <c r="F360" s="124" t="s">
        <v>559</v>
      </c>
      <c r="G360" s="125" t="s">
        <v>316</v>
      </c>
      <c r="H360" s="118">
        <v>2</v>
      </c>
      <c r="I360" s="118">
        <v>0</v>
      </c>
      <c r="J360" s="118">
        <v>2</v>
      </c>
      <c r="K360" s="118"/>
      <c r="L360" s="118" t="s">
        <v>510</v>
      </c>
      <c r="M360">
        <v>1E-3</v>
      </c>
      <c r="N360" t="s">
        <v>811</v>
      </c>
      <c r="O360">
        <v>4.13</v>
      </c>
      <c r="P360">
        <v>8</v>
      </c>
      <c r="Q360">
        <v>350</v>
      </c>
      <c r="R360">
        <v>1.2</v>
      </c>
      <c r="S360" t="s">
        <v>812</v>
      </c>
      <c r="T360">
        <v>0.83</v>
      </c>
      <c r="U360" t="s">
        <v>811</v>
      </c>
      <c r="V360">
        <v>14</v>
      </c>
      <c r="W360">
        <v>47</v>
      </c>
      <c r="X360">
        <v>43</v>
      </c>
      <c r="Y360">
        <v>4.21</v>
      </c>
      <c r="Z360">
        <v>10</v>
      </c>
      <c r="AA360">
        <v>1.4</v>
      </c>
      <c r="AB360">
        <v>20</v>
      </c>
      <c r="AC360">
        <v>0.88</v>
      </c>
      <c r="AD360">
        <v>582</v>
      </c>
      <c r="AE360">
        <v>1</v>
      </c>
      <c r="AF360">
        <v>0.1</v>
      </c>
      <c r="AG360">
        <v>40</v>
      </c>
      <c r="AH360">
        <v>410</v>
      </c>
      <c r="AI360">
        <v>24</v>
      </c>
      <c r="AJ360">
        <v>0.26</v>
      </c>
      <c r="AK360" t="s">
        <v>816</v>
      </c>
      <c r="AL360">
        <v>8</v>
      </c>
      <c r="AM360">
        <v>96</v>
      </c>
      <c r="AN360" t="s">
        <v>814</v>
      </c>
      <c r="AO360">
        <v>0.13</v>
      </c>
      <c r="AP360" t="s">
        <v>815</v>
      </c>
      <c r="AQ360" t="s">
        <v>815</v>
      </c>
      <c r="AR360">
        <v>62</v>
      </c>
      <c r="AS360" t="s">
        <v>815</v>
      </c>
      <c r="AT360">
        <v>81</v>
      </c>
    </row>
    <row r="361" spans="1:46" ht="15" customHeight="1" x14ac:dyDescent="0.3">
      <c r="A361" s="118" t="s">
        <v>53</v>
      </c>
      <c r="B361" s="118">
        <v>145</v>
      </c>
      <c r="C361" s="118">
        <v>150</v>
      </c>
      <c r="D361" s="118">
        <f t="shared" si="18"/>
        <v>5</v>
      </c>
      <c r="E361" s="127" t="s">
        <v>348</v>
      </c>
      <c r="F361" s="124" t="s">
        <v>560</v>
      </c>
      <c r="G361" s="125" t="s">
        <v>316</v>
      </c>
      <c r="H361" s="118">
        <v>2</v>
      </c>
      <c r="I361" s="118">
        <v>1</v>
      </c>
      <c r="J361" s="118">
        <v>3</v>
      </c>
      <c r="K361" s="118"/>
      <c r="L361" s="118" t="s">
        <v>511</v>
      </c>
      <c r="M361" t="s">
        <v>817</v>
      </c>
      <c r="N361" t="s">
        <v>811</v>
      </c>
      <c r="O361">
        <v>3.09</v>
      </c>
      <c r="P361" t="s">
        <v>816</v>
      </c>
      <c r="Q361">
        <v>260</v>
      </c>
      <c r="R361">
        <v>0.8</v>
      </c>
      <c r="S361" t="s">
        <v>812</v>
      </c>
      <c r="T361">
        <v>1.51</v>
      </c>
      <c r="U361" t="s">
        <v>811</v>
      </c>
      <c r="V361">
        <v>11</v>
      </c>
      <c r="W361">
        <v>33</v>
      </c>
      <c r="X361">
        <v>30</v>
      </c>
      <c r="Y361">
        <v>2.92</v>
      </c>
      <c r="Z361">
        <v>10</v>
      </c>
      <c r="AA361">
        <v>1.0900000000000001</v>
      </c>
      <c r="AB361">
        <v>10</v>
      </c>
      <c r="AC361">
        <v>0.73</v>
      </c>
      <c r="AD361">
        <v>532</v>
      </c>
      <c r="AE361" t="s">
        <v>813</v>
      </c>
      <c r="AF361">
        <v>0.15</v>
      </c>
      <c r="AG361">
        <v>30</v>
      </c>
      <c r="AH361">
        <v>450</v>
      </c>
      <c r="AI361">
        <v>6</v>
      </c>
      <c r="AJ361">
        <v>0.37</v>
      </c>
      <c r="AK361" t="s">
        <v>816</v>
      </c>
      <c r="AL361">
        <v>6</v>
      </c>
      <c r="AM361">
        <v>142</v>
      </c>
      <c r="AN361" t="s">
        <v>814</v>
      </c>
      <c r="AO361">
        <v>0.1</v>
      </c>
      <c r="AP361" t="s">
        <v>815</v>
      </c>
      <c r="AQ361" t="s">
        <v>815</v>
      </c>
      <c r="AR361">
        <v>44</v>
      </c>
      <c r="AS361" t="s">
        <v>815</v>
      </c>
      <c r="AT361">
        <v>59</v>
      </c>
    </row>
    <row r="362" spans="1:46" ht="15" customHeight="1" x14ac:dyDescent="0.3">
      <c r="A362" s="118" t="s">
        <v>53</v>
      </c>
      <c r="B362" s="118">
        <v>150</v>
      </c>
      <c r="C362" s="118">
        <v>155</v>
      </c>
      <c r="D362" s="118">
        <f t="shared" si="18"/>
        <v>5</v>
      </c>
      <c r="E362" s="127" t="s">
        <v>348</v>
      </c>
      <c r="F362" s="124" t="s">
        <v>561</v>
      </c>
      <c r="G362" s="125" t="s">
        <v>316</v>
      </c>
      <c r="H362" s="118">
        <v>2</v>
      </c>
      <c r="I362" s="118">
        <v>0</v>
      </c>
      <c r="J362" s="118">
        <v>4</v>
      </c>
      <c r="K362" s="118"/>
      <c r="L362" s="118" t="s">
        <v>512</v>
      </c>
      <c r="M362">
        <v>1E-3</v>
      </c>
      <c r="N362" t="s">
        <v>811</v>
      </c>
      <c r="O362">
        <v>4.7</v>
      </c>
      <c r="P362" t="s">
        <v>816</v>
      </c>
      <c r="Q362">
        <v>400</v>
      </c>
      <c r="R362">
        <v>1.3</v>
      </c>
      <c r="S362" t="s">
        <v>812</v>
      </c>
      <c r="T362">
        <v>1.01</v>
      </c>
      <c r="U362" t="s">
        <v>811</v>
      </c>
      <c r="V362">
        <v>14</v>
      </c>
      <c r="W362">
        <v>53</v>
      </c>
      <c r="X362">
        <v>45</v>
      </c>
      <c r="Y362">
        <v>4.08</v>
      </c>
      <c r="Z362">
        <v>10</v>
      </c>
      <c r="AA362">
        <v>1.73</v>
      </c>
      <c r="AB362">
        <v>20</v>
      </c>
      <c r="AC362">
        <v>0.7</v>
      </c>
      <c r="AD362">
        <v>439</v>
      </c>
      <c r="AE362">
        <v>1</v>
      </c>
      <c r="AF362">
        <v>0.4</v>
      </c>
      <c r="AG362">
        <v>40</v>
      </c>
      <c r="AH362">
        <v>510</v>
      </c>
      <c r="AI362">
        <v>25</v>
      </c>
      <c r="AJ362">
        <v>0.53</v>
      </c>
      <c r="AK362" t="s">
        <v>816</v>
      </c>
      <c r="AL362">
        <v>9</v>
      </c>
      <c r="AM362">
        <v>100</v>
      </c>
      <c r="AN362" t="s">
        <v>814</v>
      </c>
      <c r="AO362">
        <v>0.17</v>
      </c>
      <c r="AP362" t="s">
        <v>815</v>
      </c>
      <c r="AQ362" t="s">
        <v>815</v>
      </c>
      <c r="AR362">
        <v>75</v>
      </c>
      <c r="AS362" t="s">
        <v>815</v>
      </c>
      <c r="AT362">
        <v>81</v>
      </c>
    </row>
    <row r="363" spans="1:46" ht="15" customHeight="1" x14ac:dyDescent="0.3">
      <c r="A363" s="118" t="s">
        <v>53</v>
      </c>
      <c r="B363" s="118">
        <v>155</v>
      </c>
      <c r="C363" s="118">
        <v>160</v>
      </c>
      <c r="D363" s="118">
        <f t="shared" si="18"/>
        <v>5</v>
      </c>
      <c r="E363" s="127" t="s">
        <v>348</v>
      </c>
      <c r="F363" s="124" t="s">
        <v>561</v>
      </c>
      <c r="G363" s="125" t="s">
        <v>316</v>
      </c>
      <c r="H363" s="118">
        <v>2</v>
      </c>
      <c r="I363" s="118">
        <v>0</v>
      </c>
      <c r="J363" s="118">
        <v>4</v>
      </c>
      <c r="K363" s="118"/>
      <c r="L363" s="118" t="s">
        <v>513</v>
      </c>
      <c r="M363" t="s">
        <v>817</v>
      </c>
      <c r="N363" t="s">
        <v>811</v>
      </c>
      <c r="O363">
        <v>4.84</v>
      </c>
      <c r="P363">
        <v>6</v>
      </c>
      <c r="Q363">
        <v>420</v>
      </c>
      <c r="R363">
        <v>1.4</v>
      </c>
      <c r="S363" t="s">
        <v>812</v>
      </c>
      <c r="T363">
        <v>0.62</v>
      </c>
      <c r="U363" t="s">
        <v>811</v>
      </c>
      <c r="V363">
        <v>12</v>
      </c>
      <c r="W363">
        <v>34</v>
      </c>
      <c r="X363">
        <v>25</v>
      </c>
      <c r="Y363">
        <v>2.7</v>
      </c>
      <c r="Z363">
        <v>10</v>
      </c>
      <c r="AA363">
        <v>1.91</v>
      </c>
      <c r="AB363">
        <v>30</v>
      </c>
      <c r="AC363">
        <v>0.57999999999999996</v>
      </c>
      <c r="AD363">
        <v>234</v>
      </c>
      <c r="AE363">
        <v>1</v>
      </c>
      <c r="AF363">
        <v>0.4</v>
      </c>
      <c r="AG363">
        <v>27</v>
      </c>
      <c r="AH363">
        <v>290</v>
      </c>
      <c r="AI363">
        <v>25</v>
      </c>
      <c r="AJ363">
        <v>0.53</v>
      </c>
      <c r="AK363" t="s">
        <v>816</v>
      </c>
      <c r="AL363">
        <v>7</v>
      </c>
      <c r="AM363">
        <v>80</v>
      </c>
      <c r="AN363" t="s">
        <v>814</v>
      </c>
      <c r="AO363">
        <v>0.14000000000000001</v>
      </c>
      <c r="AP363" t="s">
        <v>815</v>
      </c>
      <c r="AQ363" t="s">
        <v>815</v>
      </c>
      <c r="AR363">
        <v>46</v>
      </c>
      <c r="AS363" t="s">
        <v>815</v>
      </c>
      <c r="AT363">
        <v>50</v>
      </c>
    </row>
    <row r="364" spans="1:46" ht="15" customHeight="1" x14ac:dyDescent="0.3">
      <c r="A364" s="118" t="s">
        <v>53</v>
      </c>
      <c r="B364" s="118">
        <v>160</v>
      </c>
      <c r="C364" s="118">
        <v>165</v>
      </c>
      <c r="D364" s="118">
        <f t="shared" si="18"/>
        <v>5</v>
      </c>
      <c r="E364" s="127" t="s">
        <v>348</v>
      </c>
      <c r="F364" s="124" t="s">
        <v>561</v>
      </c>
      <c r="G364" s="125" t="s">
        <v>316</v>
      </c>
      <c r="H364" s="118">
        <v>2</v>
      </c>
      <c r="I364" s="118">
        <v>0</v>
      </c>
      <c r="J364" s="118">
        <v>4</v>
      </c>
      <c r="K364" s="118"/>
      <c r="L364" s="118" t="s">
        <v>514</v>
      </c>
      <c r="M364" t="s">
        <v>817</v>
      </c>
      <c r="N364" t="s">
        <v>811</v>
      </c>
      <c r="O364">
        <v>4.8499999999999996</v>
      </c>
      <c r="P364" t="s">
        <v>816</v>
      </c>
      <c r="Q364">
        <v>410</v>
      </c>
      <c r="R364">
        <v>1.3</v>
      </c>
      <c r="S364" t="s">
        <v>812</v>
      </c>
      <c r="T364">
        <v>0.64</v>
      </c>
      <c r="U364" t="s">
        <v>811</v>
      </c>
      <c r="V364">
        <v>14</v>
      </c>
      <c r="W364">
        <v>36</v>
      </c>
      <c r="X364">
        <v>30</v>
      </c>
      <c r="Y364">
        <v>3.52</v>
      </c>
      <c r="Z364">
        <v>10</v>
      </c>
      <c r="AA364">
        <v>1.69</v>
      </c>
      <c r="AB364">
        <v>20</v>
      </c>
      <c r="AC364">
        <v>0.65</v>
      </c>
      <c r="AD364">
        <v>302</v>
      </c>
      <c r="AE364">
        <v>1</v>
      </c>
      <c r="AF364">
        <v>0.51</v>
      </c>
      <c r="AG364">
        <v>34</v>
      </c>
      <c r="AH364">
        <v>310</v>
      </c>
      <c r="AI364">
        <v>25</v>
      </c>
      <c r="AJ364">
        <v>0.62</v>
      </c>
      <c r="AK364" t="s">
        <v>816</v>
      </c>
      <c r="AL364">
        <v>7</v>
      </c>
      <c r="AM364">
        <v>87</v>
      </c>
      <c r="AN364" t="s">
        <v>814</v>
      </c>
      <c r="AO364">
        <v>0.12</v>
      </c>
      <c r="AP364" t="s">
        <v>815</v>
      </c>
      <c r="AQ364" t="s">
        <v>815</v>
      </c>
      <c r="AR364">
        <v>47</v>
      </c>
      <c r="AS364" t="s">
        <v>815</v>
      </c>
      <c r="AT364">
        <v>67</v>
      </c>
    </row>
    <row r="365" spans="1:46" ht="15" customHeight="1" x14ac:dyDescent="0.3">
      <c r="A365" s="118" t="s">
        <v>53</v>
      </c>
      <c r="B365" s="118">
        <v>165</v>
      </c>
      <c r="C365" s="118">
        <v>170</v>
      </c>
      <c r="D365" s="118">
        <f t="shared" si="18"/>
        <v>5</v>
      </c>
      <c r="E365" s="127" t="s">
        <v>348</v>
      </c>
      <c r="F365" s="124" t="s">
        <v>562</v>
      </c>
      <c r="G365" s="125" t="s">
        <v>325</v>
      </c>
      <c r="H365" s="118">
        <v>2</v>
      </c>
      <c r="I365" s="118">
        <v>0</v>
      </c>
      <c r="J365" s="118">
        <v>5</v>
      </c>
      <c r="K365" s="118"/>
      <c r="L365" s="118" t="s">
        <v>515</v>
      </c>
      <c r="M365">
        <v>2E-3</v>
      </c>
      <c r="N365" t="s">
        <v>811</v>
      </c>
      <c r="O365">
        <v>3.79</v>
      </c>
      <c r="P365">
        <v>5</v>
      </c>
      <c r="Q365">
        <v>310</v>
      </c>
      <c r="R365">
        <v>1</v>
      </c>
      <c r="S365" t="s">
        <v>812</v>
      </c>
      <c r="T365">
        <v>1.23</v>
      </c>
      <c r="U365" t="s">
        <v>811</v>
      </c>
      <c r="V365">
        <v>14</v>
      </c>
      <c r="W365">
        <v>36</v>
      </c>
      <c r="X365">
        <v>29</v>
      </c>
      <c r="Y365">
        <v>2.97</v>
      </c>
      <c r="Z365">
        <v>10</v>
      </c>
      <c r="AA365">
        <v>1.36</v>
      </c>
      <c r="AB365">
        <v>20</v>
      </c>
      <c r="AC365">
        <v>0.74</v>
      </c>
      <c r="AD365">
        <v>450</v>
      </c>
      <c r="AE365" t="s">
        <v>813</v>
      </c>
      <c r="AF365">
        <v>0.4</v>
      </c>
      <c r="AG365">
        <v>31</v>
      </c>
      <c r="AH365">
        <v>330</v>
      </c>
      <c r="AI365">
        <v>20</v>
      </c>
      <c r="AJ365">
        <v>0.57999999999999996</v>
      </c>
      <c r="AK365" t="s">
        <v>816</v>
      </c>
      <c r="AL365">
        <v>6</v>
      </c>
      <c r="AM365">
        <v>105</v>
      </c>
      <c r="AN365" t="s">
        <v>814</v>
      </c>
      <c r="AO365">
        <v>0.12</v>
      </c>
      <c r="AP365" t="s">
        <v>815</v>
      </c>
      <c r="AQ365" t="s">
        <v>815</v>
      </c>
      <c r="AR365">
        <v>47</v>
      </c>
      <c r="AS365">
        <v>10</v>
      </c>
      <c r="AT365">
        <v>52</v>
      </c>
    </row>
    <row r="366" spans="1:46" ht="15" customHeight="1" x14ac:dyDescent="0.3">
      <c r="A366" s="118" t="s">
        <v>53</v>
      </c>
      <c r="B366" s="118">
        <v>170</v>
      </c>
      <c r="C366" s="118">
        <v>175</v>
      </c>
      <c r="D366" s="118">
        <f t="shared" si="18"/>
        <v>5</v>
      </c>
      <c r="E366" s="127" t="s">
        <v>348</v>
      </c>
      <c r="F366" s="124" t="s">
        <v>562</v>
      </c>
      <c r="G366" s="125" t="s">
        <v>356</v>
      </c>
      <c r="H366" s="118">
        <v>2</v>
      </c>
      <c r="I366" s="118">
        <v>0</v>
      </c>
      <c r="J366" s="118">
        <v>5</v>
      </c>
      <c r="K366" s="118"/>
      <c r="L366" s="118" t="s">
        <v>516</v>
      </c>
      <c r="M366" t="s">
        <v>817</v>
      </c>
      <c r="N366" t="s">
        <v>811</v>
      </c>
      <c r="O366">
        <v>4.9800000000000004</v>
      </c>
      <c r="P366">
        <v>10</v>
      </c>
      <c r="Q366">
        <v>420</v>
      </c>
      <c r="R366">
        <v>1.4</v>
      </c>
      <c r="S366" t="s">
        <v>812</v>
      </c>
      <c r="T366">
        <v>0.95</v>
      </c>
      <c r="U366" t="s">
        <v>811</v>
      </c>
      <c r="V366">
        <v>12</v>
      </c>
      <c r="W366">
        <v>38</v>
      </c>
      <c r="X366">
        <v>29</v>
      </c>
      <c r="Y366">
        <v>3.45</v>
      </c>
      <c r="Z366">
        <v>10</v>
      </c>
      <c r="AA366">
        <v>1.81</v>
      </c>
      <c r="AB366">
        <v>30</v>
      </c>
      <c r="AC366">
        <v>0.78</v>
      </c>
      <c r="AD366">
        <v>325</v>
      </c>
      <c r="AE366">
        <v>1</v>
      </c>
      <c r="AF366">
        <v>0.52</v>
      </c>
      <c r="AG366">
        <v>32</v>
      </c>
      <c r="AH366">
        <v>320</v>
      </c>
      <c r="AI366">
        <v>21</v>
      </c>
      <c r="AJ366">
        <v>0.55000000000000004</v>
      </c>
      <c r="AK366" t="s">
        <v>816</v>
      </c>
      <c r="AL366">
        <v>7</v>
      </c>
      <c r="AM366">
        <v>115</v>
      </c>
      <c r="AN366" t="s">
        <v>814</v>
      </c>
      <c r="AO366">
        <v>0.13</v>
      </c>
      <c r="AP366" t="s">
        <v>815</v>
      </c>
      <c r="AQ366" t="s">
        <v>815</v>
      </c>
      <c r="AR366">
        <v>50</v>
      </c>
      <c r="AS366" t="s">
        <v>815</v>
      </c>
      <c r="AT366">
        <v>55</v>
      </c>
    </row>
    <row r="367" spans="1:46" ht="15" customHeight="1" x14ac:dyDescent="0.3">
      <c r="A367" s="118" t="s">
        <v>53</v>
      </c>
      <c r="B367" s="118">
        <v>175</v>
      </c>
      <c r="C367" s="118">
        <v>180</v>
      </c>
      <c r="D367" s="118">
        <f t="shared" si="18"/>
        <v>5</v>
      </c>
      <c r="E367" s="127" t="s">
        <v>348</v>
      </c>
      <c r="F367" s="124" t="s">
        <v>561</v>
      </c>
      <c r="G367" s="125" t="s">
        <v>316</v>
      </c>
      <c r="H367" s="118">
        <v>2</v>
      </c>
      <c r="I367" s="118">
        <v>0</v>
      </c>
      <c r="J367" s="118">
        <v>4</v>
      </c>
      <c r="K367" s="125"/>
      <c r="L367" s="118" t="s">
        <v>517</v>
      </c>
      <c r="M367">
        <v>2E-3</v>
      </c>
      <c r="N367" t="s">
        <v>811</v>
      </c>
      <c r="O367">
        <v>4.49</v>
      </c>
      <c r="P367">
        <v>6</v>
      </c>
      <c r="Q367">
        <v>400</v>
      </c>
      <c r="R367">
        <v>1.3</v>
      </c>
      <c r="S367" t="s">
        <v>812</v>
      </c>
      <c r="T367">
        <v>0.71</v>
      </c>
      <c r="U367" t="s">
        <v>811</v>
      </c>
      <c r="V367">
        <v>19</v>
      </c>
      <c r="W367">
        <v>38</v>
      </c>
      <c r="X367">
        <v>44</v>
      </c>
      <c r="Y367">
        <v>4.71</v>
      </c>
      <c r="Z367">
        <v>10</v>
      </c>
      <c r="AA367">
        <v>1.5</v>
      </c>
      <c r="AB367">
        <v>20</v>
      </c>
      <c r="AC367">
        <v>0.83</v>
      </c>
      <c r="AD367">
        <v>369</v>
      </c>
      <c r="AE367">
        <v>1</v>
      </c>
      <c r="AF367">
        <v>0.16</v>
      </c>
      <c r="AG367">
        <v>47</v>
      </c>
      <c r="AH367">
        <v>350</v>
      </c>
      <c r="AI367">
        <v>35</v>
      </c>
      <c r="AJ367">
        <v>0.69</v>
      </c>
      <c r="AK367" t="s">
        <v>816</v>
      </c>
      <c r="AL367">
        <v>8</v>
      </c>
      <c r="AM367">
        <v>100</v>
      </c>
      <c r="AN367" t="s">
        <v>814</v>
      </c>
      <c r="AO367">
        <v>0.1</v>
      </c>
      <c r="AP367" t="s">
        <v>815</v>
      </c>
      <c r="AQ367" t="s">
        <v>815</v>
      </c>
      <c r="AR367">
        <v>50</v>
      </c>
      <c r="AS367" t="s">
        <v>815</v>
      </c>
      <c r="AT367">
        <v>77</v>
      </c>
    </row>
    <row r="368" spans="1:46" ht="15" customHeight="1" x14ac:dyDescent="0.3">
      <c r="A368" s="118" t="s">
        <v>53</v>
      </c>
      <c r="B368" s="118">
        <v>180</v>
      </c>
      <c r="C368" s="118">
        <v>185</v>
      </c>
      <c r="D368" s="118">
        <f t="shared" si="18"/>
        <v>5</v>
      </c>
      <c r="E368" s="127" t="s">
        <v>348</v>
      </c>
      <c r="F368" s="124" t="s">
        <v>565</v>
      </c>
      <c r="G368" s="125" t="s">
        <v>316</v>
      </c>
      <c r="H368" s="118">
        <v>1</v>
      </c>
      <c r="I368" s="118">
        <v>0</v>
      </c>
      <c r="J368" s="118">
        <v>4</v>
      </c>
      <c r="K368" s="125"/>
      <c r="L368" s="118" t="s">
        <v>518</v>
      </c>
      <c r="M368" t="s">
        <v>817</v>
      </c>
      <c r="N368" t="s">
        <v>811</v>
      </c>
      <c r="O368">
        <v>4.3600000000000003</v>
      </c>
      <c r="P368">
        <v>8</v>
      </c>
      <c r="Q368">
        <v>380</v>
      </c>
      <c r="R368">
        <v>1.2</v>
      </c>
      <c r="S368" t="s">
        <v>812</v>
      </c>
      <c r="T368">
        <v>0.75</v>
      </c>
      <c r="U368" t="s">
        <v>811</v>
      </c>
      <c r="V368">
        <v>16</v>
      </c>
      <c r="W368">
        <v>38</v>
      </c>
      <c r="X368">
        <v>38</v>
      </c>
      <c r="Y368">
        <v>4.0599999999999996</v>
      </c>
      <c r="Z368">
        <v>10</v>
      </c>
      <c r="AA368">
        <v>1.43</v>
      </c>
      <c r="AB368">
        <v>20</v>
      </c>
      <c r="AC368">
        <v>0.75</v>
      </c>
      <c r="AD368">
        <v>348</v>
      </c>
      <c r="AE368" t="s">
        <v>813</v>
      </c>
      <c r="AF368">
        <v>0.22</v>
      </c>
      <c r="AG368">
        <v>39</v>
      </c>
      <c r="AH368">
        <v>310</v>
      </c>
      <c r="AI368">
        <v>26</v>
      </c>
      <c r="AJ368">
        <v>0.55000000000000004</v>
      </c>
      <c r="AK368" t="s">
        <v>816</v>
      </c>
      <c r="AL368">
        <v>7</v>
      </c>
      <c r="AM368">
        <v>104</v>
      </c>
      <c r="AN368" t="s">
        <v>814</v>
      </c>
      <c r="AO368">
        <v>0.1</v>
      </c>
      <c r="AP368" t="s">
        <v>815</v>
      </c>
      <c r="AQ368" t="s">
        <v>815</v>
      </c>
      <c r="AR368">
        <v>47</v>
      </c>
      <c r="AS368" t="s">
        <v>815</v>
      </c>
      <c r="AT368">
        <v>74</v>
      </c>
    </row>
    <row r="369" spans="1:46" ht="15" customHeight="1" x14ac:dyDescent="0.3">
      <c r="A369" s="118" t="s">
        <v>53</v>
      </c>
      <c r="B369" s="133"/>
      <c r="C369" s="133"/>
      <c r="D369" s="133"/>
      <c r="E369" s="134"/>
      <c r="F369" s="135" t="s">
        <v>232</v>
      </c>
      <c r="G369" s="134"/>
      <c r="H369" s="134"/>
      <c r="I369" s="134"/>
      <c r="J369" s="134"/>
      <c r="K369" s="134"/>
      <c r="L369" s="133" t="s">
        <v>519</v>
      </c>
      <c r="M369">
        <v>4.59</v>
      </c>
      <c r="N369">
        <v>5.4</v>
      </c>
      <c r="O369">
        <v>4.33</v>
      </c>
      <c r="P369">
        <v>18</v>
      </c>
      <c r="Q369">
        <v>280</v>
      </c>
      <c r="R369">
        <v>0.8</v>
      </c>
      <c r="S369" t="s">
        <v>812</v>
      </c>
      <c r="T369">
        <v>4.87</v>
      </c>
      <c r="U369" t="s">
        <v>811</v>
      </c>
      <c r="V369">
        <v>9</v>
      </c>
      <c r="W369">
        <v>25</v>
      </c>
      <c r="X369">
        <v>58</v>
      </c>
      <c r="Y369">
        <v>2.48</v>
      </c>
      <c r="Z369">
        <v>10</v>
      </c>
      <c r="AA369">
        <v>1.97</v>
      </c>
      <c r="AB369">
        <v>10</v>
      </c>
      <c r="AC369">
        <v>0.8</v>
      </c>
      <c r="AD369">
        <v>601</v>
      </c>
      <c r="AE369">
        <v>5</v>
      </c>
      <c r="AF369">
        <v>0.64</v>
      </c>
      <c r="AG369">
        <v>10</v>
      </c>
      <c r="AH369">
        <v>510</v>
      </c>
      <c r="AI369">
        <v>11</v>
      </c>
      <c r="AJ369">
        <v>0.78</v>
      </c>
      <c r="AK369" t="s">
        <v>816</v>
      </c>
      <c r="AL369">
        <v>10</v>
      </c>
      <c r="AM369">
        <v>246</v>
      </c>
      <c r="AN369" t="s">
        <v>814</v>
      </c>
      <c r="AO369">
        <v>0.23</v>
      </c>
      <c r="AP369" t="s">
        <v>815</v>
      </c>
      <c r="AQ369" t="s">
        <v>815</v>
      </c>
      <c r="AR369">
        <v>85</v>
      </c>
      <c r="AS369" t="s">
        <v>815</v>
      </c>
      <c r="AT369">
        <v>52</v>
      </c>
    </row>
    <row r="370" spans="1:46" ht="15" customHeight="1" x14ac:dyDescent="0.3">
      <c r="A370" s="118" t="s">
        <v>53</v>
      </c>
      <c r="B370" s="118">
        <v>185</v>
      </c>
      <c r="C370" s="118">
        <v>190</v>
      </c>
      <c r="D370" s="118">
        <f t="shared" ref="D370:D388" si="19">C370-B370</f>
        <v>5</v>
      </c>
      <c r="E370" s="127" t="s">
        <v>348</v>
      </c>
      <c r="F370" s="124" t="s">
        <v>563</v>
      </c>
      <c r="G370" s="125" t="s">
        <v>256</v>
      </c>
      <c r="H370" s="125">
        <v>1</v>
      </c>
      <c r="I370" s="125">
        <v>0</v>
      </c>
      <c r="J370" s="125">
        <v>4</v>
      </c>
      <c r="K370" s="125"/>
      <c r="L370" s="118" t="s">
        <v>520</v>
      </c>
      <c r="M370" t="s">
        <v>817</v>
      </c>
      <c r="N370" t="s">
        <v>811</v>
      </c>
      <c r="O370">
        <v>6</v>
      </c>
      <c r="P370">
        <v>7</v>
      </c>
      <c r="Q370">
        <v>570</v>
      </c>
      <c r="R370">
        <v>1.7</v>
      </c>
      <c r="S370" t="s">
        <v>812</v>
      </c>
      <c r="T370">
        <v>0.82</v>
      </c>
      <c r="U370" t="s">
        <v>811</v>
      </c>
      <c r="V370">
        <v>19</v>
      </c>
      <c r="W370">
        <v>47</v>
      </c>
      <c r="X370">
        <v>45</v>
      </c>
      <c r="Y370">
        <v>4.49</v>
      </c>
      <c r="Z370">
        <v>10</v>
      </c>
      <c r="AA370">
        <v>2.1800000000000002</v>
      </c>
      <c r="AB370">
        <v>30</v>
      </c>
      <c r="AC370">
        <v>0.92</v>
      </c>
      <c r="AD370">
        <v>338</v>
      </c>
      <c r="AE370">
        <v>1</v>
      </c>
      <c r="AF370">
        <v>0.23</v>
      </c>
      <c r="AG370">
        <v>46</v>
      </c>
      <c r="AH370">
        <v>370</v>
      </c>
      <c r="AI370">
        <v>40</v>
      </c>
      <c r="AJ370">
        <v>0.79</v>
      </c>
      <c r="AK370" t="s">
        <v>816</v>
      </c>
      <c r="AL370">
        <v>10</v>
      </c>
      <c r="AM370">
        <v>119</v>
      </c>
      <c r="AN370" t="s">
        <v>814</v>
      </c>
      <c r="AO370">
        <v>0.14000000000000001</v>
      </c>
      <c r="AP370" t="s">
        <v>815</v>
      </c>
      <c r="AQ370" t="s">
        <v>815</v>
      </c>
      <c r="AR370">
        <v>63</v>
      </c>
      <c r="AS370" t="s">
        <v>815</v>
      </c>
      <c r="AT370">
        <v>84</v>
      </c>
    </row>
    <row r="371" spans="1:46" ht="15" customHeight="1" x14ac:dyDescent="0.3">
      <c r="A371" s="118" t="s">
        <v>53</v>
      </c>
      <c r="B371" s="118">
        <v>190</v>
      </c>
      <c r="C371" s="118">
        <v>195</v>
      </c>
      <c r="D371" s="118">
        <f t="shared" si="19"/>
        <v>5</v>
      </c>
      <c r="E371" s="127" t="s">
        <v>348</v>
      </c>
      <c r="F371" s="124" t="s">
        <v>564</v>
      </c>
      <c r="G371" s="125" t="s">
        <v>325</v>
      </c>
      <c r="H371" s="125">
        <v>1</v>
      </c>
      <c r="I371" s="125">
        <v>0</v>
      </c>
      <c r="J371" s="125">
        <v>5</v>
      </c>
      <c r="K371" s="125"/>
      <c r="L371" s="118" t="s">
        <v>521</v>
      </c>
      <c r="M371" t="s">
        <v>817</v>
      </c>
      <c r="N371" t="s">
        <v>811</v>
      </c>
      <c r="O371">
        <v>4.7699999999999996</v>
      </c>
      <c r="P371">
        <v>6</v>
      </c>
      <c r="Q371">
        <v>400</v>
      </c>
      <c r="R371">
        <v>1.2</v>
      </c>
      <c r="S371" t="s">
        <v>812</v>
      </c>
      <c r="T371">
        <v>0.87</v>
      </c>
      <c r="U371" t="s">
        <v>811</v>
      </c>
      <c r="V371">
        <v>15</v>
      </c>
      <c r="W371">
        <v>38</v>
      </c>
      <c r="X371">
        <v>32</v>
      </c>
      <c r="Y371">
        <v>3.79</v>
      </c>
      <c r="Z371">
        <v>10</v>
      </c>
      <c r="AA371">
        <v>1.5</v>
      </c>
      <c r="AB371">
        <v>20</v>
      </c>
      <c r="AC371">
        <v>0.76</v>
      </c>
      <c r="AD371">
        <v>391</v>
      </c>
      <c r="AE371">
        <v>1</v>
      </c>
      <c r="AF371">
        <v>0.44</v>
      </c>
      <c r="AG371">
        <v>35</v>
      </c>
      <c r="AH371">
        <v>300</v>
      </c>
      <c r="AI371">
        <v>28</v>
      </c>
      <c r="AJ371">
        <v>0.44</v>
      </c>
      <c r="AK371" t="s">
        <v>816</v>
      </c>
      <c r="AL371">
        <v>7</v>
      </c>
      <c r="AM371">
        <v>112</v>
      </c>
      <c r="AN371" t="s">
        <v>814</v>
      </c>
      <c r="AO371">
        <v>0.1</v>
      </c>
      <c r="AP371" t="s">
        <v>815</v>
      </c>
      <c r="AQ371" t="s">
        <v>815</v>
      </c>
      <c r="AR371">
        <v>46</v>
      </c>
      <c r="AS371" t="s">
        <v>815</v>
      </c>
      <c r="AT371">
        <v>69</v>
      </c>
    </row>
    <row r="372" spans="1:46" ht="15" customHeight="1" x14ac:dyDescent="0.3">
      <c r="A372" s="118" t="s">
        <v>53</v>
      </c>
      <c r="B372" s="118">
        <v>195</v>
      </c>
      <c r="C372" s="118">
        <v>200</v>
      </c>
      <c r="D372" s="118">
        <f t="shared" si="19"/>
        <v>5</v>
      </c>
      <c r="E372" s="127" t="s">
        <v>348</v>
      </c>
      <c r="F372" s="124" t="s">
        <v>564</v>
      </c>
      <c r="G372" s="125" t="s">
        <v>325</v>
      </c>
      <c r="H372" s="125">
        <v>1</v>
      </c>
      <c r="I372" s="125">
        <v>0</v>
      </c>
      <c r="J372" s="125">
        <v>5</v>
      </c>
      <c r="K372" s="125"/>
      <c r="L372" s="118" t="s">
        <v>522</v>
      </c>
      <c r="M372">
        <v>1E-3</v>
      </c>
      <c r="N372" t="s">
        <v>811</v>
      </c>
      <c r="O372">
        <v>5.22</v>
      </c>
      <c r="P372">
        <v>11</v>
      </c>
      <c r="Q372">
        <v>450</v>
      </c>
      <c r="R372">
        <v>1.4</v>
      </c>
      <c r="S372" t="s">
        <v>812</v>
      </c>
      <c r="T372">
        <v>0.77</v>
      </c>
      <c r="U372" t="s">
        <v>811</v>
      </c>
      <c r="V372">
        <v>18</v>
      </c>
      <c r="W372">
        <v>41</v>
      </c>
      <c r="X372">
        <v>41</v>
      </c>
      <c r="Y372">
        <v>4.1399999999999997</v>
      </c>
      <c r="Z372">
        <v>10</v>
      </c>
      <c r="AA372">
        <v>1.7</v>
      </c>
      <c r="AB372">
        <v>30</v>
      </c>
      <c r="AC372">
        <v>0.88</v>
      </c>
      <c r="AD372">
        <v>387</v>
      </c>
      <c r="AE372" t="s">
        <v>813</v>
      </c>
      <c r="AF372">
        <v>0.4</v>
      </c>
      <c r="AG372">
        <v>41</v>
      </c>
      <c r="AH372">
        <v>320</v>
      </c>
      <c r="AI372">
        <v>24</v>
      </c>
      <c r="AJ372">
        <v>0.69</v>
      </c>
      <c r="AK372" t="s">
        <v>816</v>
      </c>
      <c r="AL372">
        <v>8</v>
      </c>
      <c r="AM372">
        <v>112</v>
      </c>
      <c r="AN372" t="s">
        <v>814</v>
      </c>
      <c r="AO372">
        <v>0.12</v>
      </c>
      <c r="AP372" t="s">
        <v>815</v>
      </c>
      <c r="AQ372" t="s">
        <v>815</v>
      </c>
      <c r="AR372">
        <v>54</v>
      </c>
      <c r="AS372" t="s">
        <v>815</v>
      </c>
      <c r="AT372">
        <v>75</v>
      </c>
    </row>
    <row r="373" spans="1:46" ht="15" customHeight="1" x14ac:dyDescent="0.3">
      <c r="A373" s="118" t="s">
        <v>53</v>
      </c>
      <c r="B373" s="118">
        <v>200</v>
      </c>
      <c r="C373" s="118">
        <v>205</v>
      </c>
      <c r="D373" s="118">
        <f t="shared" si="19"/>
        <v>5</v>
      </c>
      <c r="E373" s="127" t="s">
        <v>348</v>
      </c>
      <c r="F373" s="124" t="s">
        <v>566</v>
      </c>
      <c r="G373" s="125" t="s">
        <v>325</v>
      </c>
      <c r="H373" s="125">
        <v>1</v>
      </c>
      <c r="I373" s="125">
        <v>0</v>
      </c>
      <c r="J373" s="125">
        <v>5</v>
      </c>
      <c r="K373" s="128" t="s">
        <v>257</v>
      </c>
      <c r="L373" s="118" t="s">
        <v>523</v>
      </c>
      <c r="M373" t="s">
        <v>817</v>
      </c>
      <c r="N373" t="s">
        <v>811</v>
      </c>
      <c r="O373">
        <v>5.61</v>
      </c>
      <c r="P373">
        <v>5</v>
      </c>
      <c r="Q373">
        <v>500</v>
      </c>
      <c r="R373">
        <v>1.6</v>
      </c>
      <c r="S373" t="s">
        <v>812</v>
      </c>
      <c r="T373">
        <v>0.53</v>
      </c>
      <c r="U373" t="s">
        <v>811</v>
      </c>
      <c r="V373">
        <v>19</v>
      </c>
      <c r="W373">
        <v>47</v>
      </c>
      <c r="X373">
        <v>43</v>
      </c>
      <c r="Y373">
        <v>4.63</v>
      </c>
      <c r="Z373">
        <v>10</v>
      </c>
      <c r="AA373">
        <v>1.92</v>
      </c>
      <c r="AB373">
        <v>30</v>
      </c>
      <c r="AC373">
        <v>0.86</v>
      </c>
      <c r="AD373">
        <v>329</v>
      </c>
      <c r="AE373">
        <v>1</v>
      </c>
      <c r="AF373">
        <v>0.32</v>
      </c>
      <c r="AG373">
        <v>43</v>
      </c>
      <c r="AH373">
        <v>370</v>
      </c>
      <c r="AI373">
        <v>30</v>
      </c>
      <c r="AJ373">
        <v>0.66</v>
      </c>
      <c r="AK373" t="s">
        <v>816</v>
      </c>
      <c r="AL373">
        <v>9</v>
      </c>
      <c r="AM373">
        <v>99</v>
      </c>
      <c r="AN373" t="s">
        <v>814</v>
      </c>
      <c r="AO373">
        <v>0.13</v>
      </c>
      <c r="AP373" t="s">
        <v>815</v>
      </c>
      <c r="AQ373" t="s">
        <v>815</v>
      </c>
      <c r="AR373">
        <v>58</v>
      </c>
      <c r="AS373" t="s">
        <v>815</v>
      </c>
      <c r="AT373">
        <v>85</v>
      </c>
    </row>
    <row r="374" spans="1:46" ht="15" customHeight="1" x14ac:dyDescent="0.3">
      <c r="A374" s="118" t="s">
        <v>53</v>
      </c>
      <c r="B374" s="118">
        <v>205</v>
      </c>
      <c r="C374" s="118">
        <v>210</v>
      </c>
      <c r="D374" s="118">
        <f t="shared" si="19"/>
        <v>5</v>
      </c>
      <c r="E374" s="127" t="s">
        <v>348</v>
      </c>
      <c r="F374" s="124" t="s">
        <v>566</v>
      </c>
      <c r="G374" s="125" t="s">
        <v>256</v>
      </c>
      <c r="H374" s="125">
        <v>1</v>
      </c>
      <c r="I374" s="125">
        <v>0</v>
      </c>
      <c r="J374" s="125">
        <v>5</v>
      </c>
      <c r="K374" s="128" t="s">
        <v>257</v>
      </c>
      <c r="L374" s="118" t="s">
        <v>524</v>
      </c>
      <c r="M374" t="s">
        <v>817</v>
      </c>
      <c r="N374" t="s">
        <v>811</v>
      </c>
      <c r="O374">
        <v>5.34</v>
      </c>
      <c r="P374">
        <v>9</v>
      </c>
      <c r="Q374">
        <v>460</v>
      </c>
      <c r="R374">
        <v>1.5</v>
      </c>
      <c r="S374" t="s">
        <v>812</v>
      </c>
      <c r="T374">
        <v>0.97</v>
      </c>
      <c r="U374" t="s">
        <v>811</v>
      </c>
      <c r="V374">
        <v>16</v>
      </c>
      <c r="W374">
        <v>43</v>
      </c>
      <c r="X374">
        <v>38</v>
      </c>
      <c r="Y374">
        <v>4.09</v>
      </c>
      <c r="Z374">
        <v>10</v>
      </c>
      <c r="AA374">
        <v>1.86</v>
      </c>
      <c r="AB374">
        <v>30</v>
      </c>
      <c r="AC374">
        <v>0.99</v>
      </c>
      <c r="AD374">
        <v>403</v>
      </c>
      <c r="AE374">
        <v>1</v>
      </c>
      <c r="AF374">
        <v>0.32</v>
      </c>
      <c r="AG374">
        <v>39</v>
      </c>
      <c r="AH374">
        <v>320</v>
      </c>
      <c r="AI374">
        <v>50</v>
      </c>
      <c r="AJ374">
        <v>0.95</v>
      </c>
      <c r="AK374" t="s">
        <v>816</v>
      </c>
      <c r="AL374">
        <v>8</v>
      </c>
      <c r="AM374">
        <v>124</v>
      </c>
      <c r="AN374" t="s">
        <v>814</v>
      </c>
      <c r="AO374">
        <v>0.13</v>
      </c>
      <c r="AP374" t="s">
        <v>815</v>
      </c>
      <c r="AQ374" t="s">
        <v>815</v>
      </c>
      <c r="AR374">
        <v>56</v>
      </c>
      <c r="AS374" t="s">
        <v>815</v>
      </c>
      <c r="AT374">
        <v>71</v>
      </c>
    </row>
    <row r="375" spans="1:46" ht="15" customHeight="1" x14ac:dyDescent="0.3">
      <c r="A375" s="118" t="s">
        <v>53</v>
      </c>
      <c r="B375" s="118">
        <v>210</v>
      </c>
      <c r="C375" s="118">
        <v>215</v>
      </c>
      <c r="D375" s="118">
        <f t="shared" si="19"/>
        <v>5</v>
      </c>
      <c r="E375" s="127" t="s">
        <v>348</v>
      </c>
      <c r="F375" s="124" t="s">
        <v>566</v>
      </c>
      <c r="G375" s="125" t="s">
        <v>316</v>
      </c>
      <c r="H375" s="125">
        <v>1</v>
      </c>
      <c r="I375" s="125">
        <v>0</v>
      </c>
      <c r="J375" s="125">
        <v>5</v>
      </c>
      <c r="K375" s="128" t="s">
        <v>257</v>
      </c>
      <c r="L375" s="118" t="s">
        <v>525</v>
      </c>
      <c r="M375" t="s">
        <v>817</v>
      </c>
      <c r="N375" t="s">
        <v>811</v>
      </c>
      <c r="O375">
        <v>4.99</v>
      </c>
      <c r="P375">
        <v>6</v>
      </c>
      <c r="Q375">
        <v>450</v>
      </c>
      <c r="R375">
        <v>1.4</v>
      </c>
      <c r="S375" t="s">
        <v>812</v>
      </c>
      <c r="T375">
        <v>0.71</v>
      </c>
      <c r="U375" t="s">
        <v>811</v>
      </c>
      <c r="V375">
        <v>13</v>
      </c>
      <c r="W375">
        <v>41</v>
      </c>
      <c r="X375">
        <v>31</v>
      </c>
      <c r="Y375">
        <v>3.41</v>
      </c>
      <c r="Z375">
        <v>10</v>
      </c>
      <c r="AA375">
        <v>1.75</v>
      </c>
      <c r="AB375">
        <v>30</v>
      </c>
      <c r="AC375">
        <v>0.79</v>
      </c>
      <c r="AD375">
        <v>336</v>
      </c>
      <c r="AE375">
        <v>1</v>
      </c>
      <c r="AF375">
        <v>0.35</v>
      </c>
      <c r="AG375">
        <v>33</v>
      </c>
      <c r="AH375">
        <v>320</v>
      </c>
      <c r="AI375">
        <v>44</v>
      </c>
      <c r="AJ375">
        <v>0.65</v>
      </c>
      <c r="AK375" t="s">
        <v>816</v>
      </c>
      <c r="AL375">
        <v>8</v>
      </c>
      <c r="AM375">
        <v>100</v>
      </c>
      <c r="AN375" t="s">
        <v>814</v>
      </c>
      <c r="AO375">
        <v>0.13</v>
      </c>
      <c r="AP375" t="s">
        <v>815</v>
      </c>
      <c r="AQ375" t="s">
        <v>815</v>
      </c>
      <c r="AR375">
        <v>52</v>
      </c>
      <c r="AS375" t="s">
        <v>815</v>
      </c>
      <c r="AT375">
        <v>60</v>
      </c>
    </row>
    <row r="376" spans="1:46" ht="15" customHeight="1" x14ac:dyDescent="0.3">
      <c r="A376" s="118" t="s">
        <v>53</v>
      </c>
      <c r="B376" s="118">
        <v>215</v>
      </c>
      <c r="C376" s="118">
        <v>220</v>
      </c>
      <c r="D376" s="118">
        <f t="shared" si="19"/>
        <v>5</v>
      </c>
      <c r="E376" s="127" t="s">
        <v>348</v>
      </c>
      <c r="F376" s="124" t="s">
        <v>569</v>
      </c>
      <c r="G376" s="125" t="s">
        <v>316</v>
      </c>
      <c r="H376" s="125">
        <v>1</v>
      </c>
      <c r="I376" s="125">
        <v>0</v>
      </c>
      <c r="J376" s="125">
        <v>5</v>
      </c>
      <c r="K376" s="128" t="s">
        <v>257</v>
      </c>
      <c r="L376" s="118" t="s">
        <v>526</v>
      </c>
      <c r="M376">
        <v>3.0000000000000001E-3</v>
      </c>
      <c r="N376" t="s">
        <v>811</v>
      </c>
      <c r="O376">
        <v>4.9400000000000004</v>
      </c>
      <c r="P376" t="s">
        <v>816</v>
      </c>
      <c r="Q376">
        <v>460</v>
      </c>
      <c r="R376">
        <v>1.4</v>
      </c>
      <c r="S376">
        <v>2</v>
      </c>
      <c r="T376">
        <v>1.27</v>
      </c>
      <c r="U376" t="s">
        <v>811</v>
      </c>
      <c r="V376">
        <v>14</v>
      </c>
      <c r="W376">
        <v>38</v>
      </c>
      <c r="X376">
        <v>36</v>
      </c>
      <c r="Y376">
        <v>3.82</v>
      </c>
      <c r="Z376">
        <v>10</v>
      </c>
      <c r="AA376">
        <v>1.7</v>
      </c>
      <c r="AB376">
        <v>30</v>
      </c>
      <c r="AC376">
        <v>1.03</v>
      </c>
      <c r="AD376">
        <v>486</v>
      </c>
      <c r="AE376">
        <v>1</v>
      </c>
      <c r="AF376">
        <v>0.39</v>
      </c>
      <c r="AG376">
        <v>35</v>
      </c>
      <c r="AH376">
        <v>310</v>
      </c>
      <c r="AI376">
        <v>36</v>
      </c>
      <c r="AJ376">
        <v>1.22</v>
      </c>
      <c r="AK376" t="s">
        <v>816</v>
      </c>
      <c r="AL376">
        <v>8</v>
      </c>
      <c r="AM376">
        <v>140</v>
      </c>
      <c r="AN376" t="s">
        <v>814</v>
      </c>
      <c r="AO376">
        <v>0.12</v>
      </c>
      <c r="AP376" t="s">
        <v>815</v>
      </c>
      <c r="AQ376" t="s">
        <v>815</v>
      </c>
      <c r="AR376">
        <v>56</v>
      </c>
      <c r="AS376" t="s">
        <v>815</v>
      </c>
      <c r="AT376">
        <v>67</v>
      </c>
    </row>
    <row r="377" spans="1:46" ht="15" customHeight="1" x14ac:dyDescent="0.3">
      <c r="A377" s="118" t="s">
        <v>53</v>
      </c>
      <c r="B377" s="118">
        <v>220</v>
      </c>
      <c r="C377" s="118">
        <v>225</v>
      </c>
      <c r="D377" s="118">
        <f t="shared" si="19"/>
        <v>5</v>
      </c>
      <c r="E377" s="127" t="s">
        <v>348</v>
      </c>
      <c r="F377" s="124" t="s">
        <v>567</v>
      </c>
      <c r="G377" s="125" t="s">
        <v>325</v>
      </c>
      <c r="H377" s="125">
        <v>0</v>
      </c>
      <c r="I377" s="125">
        <v>0</v>
      </c>
      <c r="J377" s="125">
        <v>5</v>
      </c>
      <c r="K377" s="125"/>
      <c r="L377" s="118" t="s">
        <v>527</v>
      </c>
      <c r="M377">
        <v>1E-3</v>
      </c>
      <c r="N377" t="s">
        <v>811</v>
      </c>
      <c r="O377">
        <v>5.48</v>
      </c>
      <c r="P377">
        <v>7</v>
      </c>
      <c r="Q377">
        <v>510</v>
      </c>
      <c r="R377">
        <v>1.5</v>
      </c>
      <c r="S377" t="s">
        <v>812</v>
      </c>
      <c r="T377">
        <v>0.62</v>
      </c>
      <c r="U377" t="s">
        <v>811</v>
      </c>
      <c r="V377">
        <v>16</v>
      </c>
      <c r="W377">
        <v>43</v>
      </c>
      <c r="X377">
        <v>32</v>
      </c>
      <c r="Y377">
        <v>3.88</v>
      </c>
      <c r="Z377">
        <v>10</v>
      </c>
      <c r="AA377">
        <v>1.87</v>
      </c>
      <c r="AB377">
        <v>30</v>
      </c>
      <c r="AC377">
        <v>0.91</v>
      </c>
      <c r="AD377">
        <v>277</v>
      </c>
      <c r="AE377">
        <v>1</v>
      </c>
      <c r="AF377">
        <v>0.22</v>
      </c>
      <c r="AG377">
        <v>38</v>
      </c>
      <c r="AH377">
        <v>440</v>
      </c>
      <c r="AI377">
        <v>44</v>
      </c>
      <c r="AJ377">
        <v>0.73</v>
      </c>
      <c r="AK377" t="s">
        <v>816</v>
      </c>
      <c r="AL377">
        <v>9</v>
      </c>
      <c r="AM377">
        <v>103</v>
      </c>
      <c r="AN377" t="s">
        <v>814</v>
      </c>
      <c r="AO377">
        <v>0.11</v>
      </c>
      <c r="AP377" t="s">
        <v>815</v>
      </c>
      <c r="AQ377" t="s">
        <v>815</v>
      </c>
      <c r="AR377">
        <v>55</v>
      </c>
      <c r="AS377" t="s">
        <v>815</v>
      </c>
      <c r="AT377">
        <v>71</v>
      </c>
    </row>
    <row r="378" spans="1:46" ht="15" customHeight="1" x14ac:dyDescent="0.3">
      <c r="A378" s="118" t="s">
        <v>53</v>
      </c>
      <c r="B378" s="118">
        <v>225</v>
      </c>
      <c r="C378" s="118">
        <v>230</v>
      </c>
      <c r="D378" s="118">
        <f t="shared" si="19"/>
        <v>5</v>
      </c>
      <c r="E378" s="127" t="s">
        <v>348</v>
      </c>
      <c r="F378" s="124" t="s">
        <v>567</v>
      </c>
      <c r="G378" s="125" t="s">
        <v>325</v>
      </c>
      <c r="H378" s="125">
        <v>0</v>
      </c>
      <c r="I378" s="125">
        <v>0</v>
      </c>
      <c r="J378" s="125">
        <v>5</v>
      </c>
      <c r="K378" s="128" t="s">
        <v>257</v>
      </c>
      <c r="L378" s="118" t="s">
        <v>528</v>
      </c>
      <c r="M378" t="s">
        <v>817</v>
      </c>
      <c r="N378" t="s">
        <v>811</v>
      </c>
      <c r="O378">
        <v>4.3600000000000003</v>
      </c>
      <c r="P378">
        <v>7</v>
      </c>
      <c r="Q378">
        <v>350</v>
      </c>
      <c r="R378">
        <v>1.1000000000000001</v>
      </c>
      <c r="S378" t="s">
        <v>812</v>
      </c>
      <c r="T378">
        <v>1.04</v>
      </c>
      <c r="U378" t="s">
        <v>811</v>
      </c>
      <c r="V378">
        <v>14</v>
      </c>
      <c r="W378">
        <v>31</v>
      </c>
      <c r="X378">
        <v>33</v>
      </c>
      <c r="Y378">
        <v>3.65</v>
      </c>
      <c r="Z378">
        <v>10</v>
      </c>
      <c r="AA378">
        <v>1.27</v>
      </c>
      <c r="AB378">
        <v>20</v>
      </c>
      <c r="AC378">
        <v>1.04</v>
      </c>
      <c r="AD378">
        <v>309</v>
      </c>
      <c r="AE378" t="s">
        <v>813</v>
      </c>
      <c r="AF378">
        <v>0.28999999999999998</v>
      </c>
      <c r="AG378">
        <v>34</v>
      </c>
      <c r="AH378">
        <v>270</v>
      </c>
      <c r="AI378">
        <v>21</v>
      </c>
      <c r="AJ378">
        <v>0.72</v>
      </c>
      <c r="AK378" t="s">
        <v>816</v>
      </c>
      <c r="AL378">
        <v>6</v>
      </c>
      <c r="AM378">
        <v>135</v>
      </c>
      <c r="AN378" t="s">
        <v>814</v>
      </c>
      <c r="AO378">
        <v>0.09</v>
      </c>
      <c r="AP378" t="s">
        <v>815</v>
      </c>
      <c r="AQ378" t="s">
        <v>815</v>
      </c>
      <c r="AR378">
        <v>38</v>
      </c>
      <c r="AS378" t="s">
        <v>815</v>
      </c>
      <c r="AT378">
        <v>61</v>
      </c>
    </row>
    <row r="379" spans="1:46" ht="15" customHeight="1" x14ac:dyDescent="0.3">
      <c r="A379" s="118" t="s">
        <v>53</v>
      </c>
      <c r="B379" s="118">
        <v>230</v>
      </c>
      <c r="C379" s="118">
        <v>235</v>
      </c>
      <c r="D379" s="118">
        <f t="shared" si="19"/>
        <v>5</v>
      </c>
      <c r="E379" s="127" t="s">
        <v>348</v>
      </c>
      <c r="F379" s="124" t="s">
        <v>568</v>
      </c>
      <c r="G379" s="125" t="s">
        <v>325</v>
      </c>
      <c r="H379" s="125">
        <v>0</v>
      </c>
      <c r="I379" s="125">
        <v>0</v>
      </c>
      <c r="J379" s="125">
        <v>5</v>
      </c>
      <c r="K379" s="125"/>
      <c r="L379" s="118" t="s">
        <v>529</v>
      </c>
      <c r="M379" t="s">
        <v>817</v>
      </c>
      <c r="N379" t="s">
        <v>811</v>
      </c>
      <c r="O379">
        <v>4.29</v>
      </c>
      <c r="P379">
        <v>6</v>
      </c>
      <c r="Q379">
        <v>360</v>
      </c>
      <c r="R379">
        <v>1.1000000000000001</v>
      </c>
      <c r="S379" t="s">
        <v>812</v>
      </c>
      <c r="T379">
        <v>0.82</v>
      </c>
      <c r="U379" t="s">
        <v>811</v>
      </c>
      <c r="V379">
        <v>11</v>
      </c>
      <c r="W379">
        <v>32</v>
      </c>
      <c r="X379">
        <v>30</v>
      </c>
      <c r="Y379">
        <v>2.86</v>
      </c>
      <c r="Z379">
        <v>10</v>
      </c>
      <c r="AA379">
        <v>1.32</v>
      </c>
      <c r="AB379">
        <v>20</v>
      </c>
      <c r="AC379">
        <v>0.68</v>
      </c>
      <c r="AD379">
        <v>319</v>
      </c>
      <c r="AE379">
        <v>2</v>
      </c>
      <c r="AF379">
        <v>0.23</v>
      </c>
      <c r="AG379">
        <v>29</v>
      </c>
      <c r="AH379">
        <v>240</v>
      </c>
      <c r="AI379">
        <v>23</v>
      </c>
      <c r="AJ379">
        <v>0.51</v>
      </c>
      <c r="AK379" t="s">
        <v>816</v>
      </c>
      <c r="AL379">
        <v>6</v>
      </c>
      <c r="AM379">
        <v>98</v>
      </c>
      <c r="AN379" t="s">
        <v>814</v>
      </c>
      <c r="AO379">
        <v>0.11</v>
      </c>
      <c r="AP379" t="s">
        <v>815</v>
      </c>
      <c r="AQ379" t="s">
        <v>815</v>
      </c>
      <c r="AR379">
        <v>39</v>
      </c>
      <c r="AS379" t="s">
        <v>815</v>
      </c>
      <c r="AT379">
        <v>51</v>
      </c>
    </row>
    <row r="380" spans="1:46" ht="15" customHeight="1" x14ac:dyDescent="0.3">
      <c r="A380" s="118" t="s">
        <v>53</v>
      </c>
      <c r="B380" s="118">
        <v>235</v>
      </c>
      <c r="C380" s="118">
        <v>240</v>
      </c>
      <c r="D380" s="118">
        <f t="shared" si="19"/>
        <v>5</v>
      </c>
      <c r="E380" s="127" t="s">
        <v>348</v>
      </c>
      <c r="F380" s="124" t="s">
        <v>570</v>
      </c>
      <c r="G380" s="125" t="s">
        <v>316</v>
      </c>
      <c r="H380" s="125">
        <v>0</v>
      </c>
      <c r="I380" s="125">
        <v>0</v>
      </c>
      <c r="J380" s="125">
        <v>4</v>
      </c>
      <c r="K380" s="125"/>
      <c r="L380" s="118" t="s">
        <v>530</v>
      </c>
      <c r="M380" t="s">
        <v>817</v>
      </c>
      <c r="N380" t="s">
        <v>811</v>
      </c>
      <c r="O380">
        <v>5.8</v>
      </c>
      <c r="P380">
        <v>11</v>
      </c>
      <c r="Q380">
        <v>510</v>
      </c>
      <c r="R380">
        <v>1.6</v>
      </c>
      <c r="S380" t="s">
        <v>812</v>
      </c>
      <c r="T380">
        <v>0.82</v>
      </c>
      <c r="U380" t="s">
        <v>811</v>
      </c>
      <c r="V380">
        <v>17</v>
      </c>
      <c r="W380">
        <v>44</v>
      </c>
      <c r="X380">
        <v>42</v>
      </c>
      <c r="Y380">
        <v>4.17</v>
      </c>
      <c r="Z380">
        <v>20</v>
      </c>
      <c r="AA380">
        <v>1.98</v>
      </c>
      <c r="AB380">
        <v>30</v>
      </c>
      <c r="AC380">
        <v>0.99</v>
      </c>
      <c r="AD380">
        <v>350</v>
      </c>
      <c r="AE380">
        <v>1</v>
      </c>
      <c r="AF380">
        <v>0.28000000000000003</v>
      </c>
      <c r="AG380">
        <v>41</v>
      </c>
      <c r="AH380">
        <v>320</v>
      </c>
      <c r="AI380">
        <v>28</v>
      </c>
      <c r="AJ380">
        <v>0.93</v>
      </c>
      <c r="AK380" t="s">
        <v>816</v>
      </c>
      <c r="AL380">
        <v>9</v>
      </c>
      <c r="AM380">
        <v>128</v>
      </c>
      <c r="AN380" t="s">
        <v>814</v>
      </c>
      <c r="AO380">
        <v>0.14000000000000001</v>
      </c>
      <c r="AP380" t="s">
        <v>815</v>
      </c>
      <c r="AQ380" t="s">
        <v>815</v>
      </c>
      <c r="AR380">
        <v>56</v>
      </c>
      <c r="AS380" t="s">
        <v>815</v>
      </c>
      <c r="AT380">
        <v>77</v>
      </c>
    </row>
    <row r="381" spans="1:46" ht="15" customHeight="1" x14ac:dyDescent="0.3">
      <c r="A381" s="118" t="s">
        <v>53</v>
      </c>
      <c r="B381" s="118">
        <v>240</v>
      </c>
      <c r="C381" s="118">
        <v>245</v>
      </c>
      <c r="D381" s="118">
        <f t="shared" si="19"/>
        <v>5</v>
      </c>
      <c r="E381" s="127" t="s">
        <v>348</v>
      </c>
      <c r="F381" s="124" t="s">
        <v>570</v>
      </c>
      <c r="G381" s="125" t="s">
        <v>316</v>
      </c>
      <c r="H381" s="125">
        <v>0</v>
      </c>
      <c r="I381" s="125">
        <v>0</v>
      </c>
      <c r="J381" s="125">
        <v>4</v>
      </c>
      <c r="K381" s="125"/>
      <c r="L381" s="118" t="s">
        <v>531</v>
      </c>
      <c r="M381" t="s">
        <v>817</v>
      </c>
      <c r="N381" t="s">
        <v>811</v>
      </c>
      <c r="O381">
        <v>4.1500000000000004</v>
      </c>
      <c r="P381" t="s">
        <v>816</v>
      </c>
      <c r="Q381">
        <v>350</v>
      </c>
      <c r="R381">
        <v>1</v>
      </c>
      <c r="S381" t="s">
        <v>812</v>
      </c>
      <c r="T381">
        <v>1.8</v>
      </c>
      <c r="U381" t="s">
        <v>811</v>
      </c>
      <c r="V381">
        <v>11</v>
      </c>
      <c r="W381">
        <v>29</v>
      </c>
      <c r="X381">
        <v>24</v>
      </c>
      <c r="Y381">
        <v>3</v>
      </c>
      <c r="Z381">
        <v>10</v>
      </c>
      <c r="AA381">
        <v>1.17</v>
      </c>
      <c r="AB381">
        <v>20</v>
      </c>
      <c r="AC381">
        <v>0.96</v>
      </c>
      <c r="AD381">
        <v>542</v>
      </c>
      <c r="AE381">
        <v>1</v>
      </c>
      <c r="AF381">
        <v>0.16</v>
      </c>
      <c r="AG381">
        <v>24</v>
      </c>
      <c r="AH381">
        <v>250</v>
      </c>
      <c r="AI381">
        <v>20</v>
      </c>
      <c r="AJ381">
        <v>0.48</v>
      </c>
      <c r="AK381" t="s">
        <v>816</v>
      </c>
      <c r="AL381">
        <v>6</v>
      </c>
      <c r="AM381">
        <v>143</v>
      </c>
      <c r="AN381" t="s">
        <v>814</v>
      </c>
      <c r="AO381">
        <v>0.1</v>
      </c>
      <c r="AP381" t="s">
        <v>815</v>
      </c>
      <c r="AQ381" t="s">
        <v>815</v>
      </c>
      <c r="AR381">
        <v>34</v>
      </c>
      <c r="AS381" t="s">
        <v>815</v>
      </c>
      <c r="AT381">
        <v>47</v>
      </c>
    </row>
    <row r="382" spans="1:46" ht="15" customHeight="1" x14ac:dyDescent="0.3">
      <c r="A382" s="118" t="s">
        <v>53</v>
      </c>
      <c r="B382" s="118">
        <v>245</v>
      </c>
      <c r="C382" s="118">
        <v>250</v>
      </c>
      <c r="D382" s="118">
        <f t="shared" si="19"/>
        <v>5</v>
      </c>
      <c r="E382" s="127" t="s">
        <v>348</v>
      </c>
      <c r="F382" s="124" t="s">
        <v>572</v>
      </c>
      <c r="G382" s="125" t="s">
        <v>316</v>
      </c>
      <c r="H382" s="125">
        <v>0</v>
      </c>
      <c r="I382" s="125">
        <v>0</v>
      </c>
      <c r="J382" s="125">
        <v>5</v>
      </c>
      <c r="K382" s="125"/>
      <c r="L382" s="118" t="s">
        <v>532</v>
      </c>
      <c r="M382" t="s">
        <v>817</v>
      </c>
      <c r="N382" t="s">
        <v>811</v>
      </c>
      <c r="O382">
        <v>4.71</v>
      </c>
      <c r="P382">
        <v>5</v>
      </c>
      <c r="Q382">
        <v>490</v>
      </c>
      <c r="R382">
        <v>1.1000000000000001</v>
      </c>
      <c r="S382" t="s">
        <v>812</v>
      </c>
      <c r="T382">
        <v>1.4</v>
      </c>
      <c r="U382" t="s">
        <v>811</v>
      </c>
      <c r="V382">
        <v>11</v>
      </c>
      <c r="W382">
        <v>32</v>
      </c>
      <c r="X382">
        <v>20</v>
      </c>
      <c r="Y382">
        <v>2.7</v>
      </c>
      <c r="Z382">
        <v>10</v>
      </c>
      <c r="AA382">
        <v>1.41</v>
      </c>
      <c r="AB382">
        <v>20</v>
      </c>
      <c r="AC382">
        <v>0.86</v>
      </c>
      <c r="AD382">
        <v>514</v>
      </c>
      <c r="AE382">
        <v>1</v>
      </c>
      <c r="AF382">
        <v>0.17</v>
      </c>
      <c r="AG382">
        <v>22</v>
      </c>
      <c r="AH382">
        <v>250</v>
      </c>
      <c r="AI382">
        <v>18</v>
      </c>
      <c r="AJ382">
        <v>0.5</v>
      </c>
      <c r="AK382" t="s">
        <v>816</v>
      </c>
      <c r="AL382">
        <v>6</v>
      </c>
      <c r="AM382">
        <v>121</v>
      </c>
      <c r="AN382" t="s">
        <v>814</v>
      </c>
      <c r="AO382">
        <v>0.12</v>
      </c>
      <c r="AP382" t="s">
        <v>815</v>
      </c>
      <c r="AQ382" t="s">
        <v>815</v>
      </c>
      <c r="AR382">
        <v>38</v>
      </c>
      <c r="AS382" t="s">
        <v>815</v>
      </c>
      <c r="AT382">
        <v>48</v>
      </c>
    </row>
    <row r="383" spans="1:46" ht="15" customHeight="1" x14ac:dyDescent="0.3">
      <c r="A383" s="118" t="s">
        <v>53</v>
      </c>
      <c r="B383" s="118">
        <v>250</v>
      </c>
      <c r="C383" s="118">
        <v>255</v>
      </c>
      <c r="D383" s="118">
        <f t="shared" si="19"/>
        <v>5</v>
      </c>
      <c r="E383" s="127" t="s">
        <v>348</v>
      </c>
      <c r="F383" s="124" t="s">
        <v>572</v>
      </c>
      <c r="G383" s="125" t="s">
        <v>316</v>
      </c>
      <c r="H383" s="125">
        <v>0</v>
      </c>
      <c r="I383" s="125">
        <v>0</v>
      </c>
      <c r="J383" s="125">
        <v>5</v>
      </c>
      <c r="K383" s="125"/>
      <c r="L383" s="118" t="s">
        <v>533</v>
      </c>
      <c r="M383" t="s">
        <v>817</v>
      </c>
      <c r="N383" t="s">
        <v>811</v>
      </c>
      <c r="O383">
        <v>6.06</v>
      </c>
      <c r="P383">
        <v>9</v>
      </c>
      <c r="Q383">
        <v>530</v>
      </c>
      <c r="R383">
        <v>1.6</v>
      </c>
      <c r="S383" t="s">
        <v>812</v>
      </c>
      <c r="T383">
        <v>0.54</v>
      </c>
      <c r="U383" t="s">
        <v>811</v>
      </c>
      <c r="V383">
        <v>30</v>
      </c>
      <c r="W383">
        <v>42</v>
      </c>
      <c r="X383">
        <v>66</v>
      </c>
      <c r="Y383">
        <v>6.63</v>
      </c>
      <c r="Z383">
        <v>20</v>
      </c>
      <c r="AA383">
        <v>2.11</v>
      </c>
      <c r="AB383">
        <v>30</v>
      </c>
      <c r="AC383">
        <v>1.28</v>
      </c>
      <c r="AD383">
        <v>345</v>
      </c>
      <c r="AE383">
        <v>1</v>
      </c>
      <c r="AF383">
        <v>0.2</v>
      </c>
      <c r="AG383">
        <v>69</v>
      </c>
      <c r="AH383">
        <v>310</v>
      </c>
      <c r="AI383">
        <v>53</v>
      </c>
      <c r="AJ383">
        <v>2.08</v>
      </c>
      <c r="AK383" t="s">
        <v>816</v>
      </c>
      <c r="AL383">
        <v>10</v>
      </c>
      <c r="AM383">
        <v>100</v>
      </c>
      <c r="AN383" t="s">
        <v>814</v>
      </c>
      <c r="AO383">
        <v>0.12</v>
      </c>
      <c r="AP383" t="s">
        <v>815</v>
      </c>
      <c r="AQ383" t="s">
        <v>815</v>
      </c>
      <c r="AR383">
        <v>56</v>
      </c>
      <c r="AS383" t="s">
        <v>815</v>
      </c>
      <c r="AT383">
        <v>105</v>
      </c>
    </row>
    <row r="384" spans="1:46" ht="15" customHeight="1" x14ac:dyDescent="0.3">
      <c r="A384" s="118" t="s">
        <v>53</v>
      </c>
      <c r="B384" s="118">
        <v>255</v>
      </c>
      <c r="C384" s="118">
        <v>260</v>
      </c>
      <c r="D384" s="118">
        <f t="shared" si="19"/>
        <v>5</v>
      </c>
      <c r="E384" s="127" t="s">
        <v>348</v>
      </c>
      <c r="F384" s="124" t="s">
        <v>571</v>
      </c>
      <c r="G384" s="125" t="s">
        <v>316</v>
      </c>
      <c r="H384" s="125">
        <v>0</v>
      </c>
      <c r="I384" s="125">
        <v>0</v>
      </c>
      <c r="J384" s="125">
        <v>4</v>
      </c>
      <c r="K384" s="128" t="s">
        <v>257</v>
      </c>
      <c r="L384" s="118" t="s">
        <v>534</v>
      </c>
      <c r="M384" t="s">
        <v>817</v>
      </c>
      <c r="N384" t="s">
        <v>811</v>
      </c>
      <c r="O384">
        <v>5.3</v>
      </c>
      <c r="P384">
        <v>9</v>
      </c>
      <c r="Q384">
        <v>470</v>
      </c>
      <c r="R384">
        <v>1.4</v>
      </c>
      <c r="S384" t="s">
        <v>812</v>
      </c>
      <c r="T384">
        <v>1.06</v>
      </c>
      <c r="U384" t="s">
        <v>811</v>
      </c>
      <c r="V384">
        <v>14</v>
      </c>
      <c r="W384">
        <v>39</v>
      </c>
      <c r="X384">
        <v>33</v>
      </c>
      <c r="Y384">
        <v>4.0999999999999996</v>
      </c>
      <c r="Z384">
        <v>10</v>
      </c>
      <c r="AA384">
        <v>1.75</v>
      </c>
      <c r="AB384">
        <v>30</v>
      </c>
      <c r="AC384">
        <v>1.04</v>
      </c>
      <c r="AD384">
        <v>404</v>
      </c>
      <c r="AE384">
        <v>1</v>
      </c>
      <c r="AF384">
        <v>0.15</v>
      </c>
      <c r="AG384">
        <v>35</v>
      </c>
      <c r="AH384">
        <v>320</v>
      </c>
      <c r="AI384">
        <v>29</v>
      </c>
      <c r="AJ384">
        <v>0.73</v>
      </c>
      <c r="AK384">
        <v>13</v>
      </c>
      <c r="AL384">
        <v>8</v>
      </c>
      <c r="AM384">
        <v>122</v>
      </c>
      <c r="AN384" t="s">
        <v>814</v>
      </c>
      <c r="AO384">
        <v>0.1</v>
      </c>
      <c r="AP384" t="s">
        <v>815</v>
      </c>
      <c r="AQ384" t="s">
        <v>815</v>
      </c>
      <c r="AR384">
        <v>47</v>
      </c>
      <c r="AS384" t="s">
        <v>815</v>
      </c>
      <c r="AT384">
        <v>81</v>
      </c>
    </row>
    <row r="385" spans="1:46" ht="15" customHeight="1" x14ac:dyDescent="0.3">
      <c r="A385" s="118" t="s">
        <v>53</v>
      </c>
      <c r="B385" s="118">
        <v>260</v>
      </c>
      <c r="C385" s="118">
        <v>265</v>
      </c>
      <c r="D385" s="118">
        <f t="shared" si="19"/>
        <v>5</v>
      </c>
      <c r="E385" s="127" t="s">
        <v>348</v>
      </c>
      <c r="F385" s="124" t="s">
        <v>571</v>
      </c>
      <c r="G385" s="125" t="s">
        <v>316</v>
      </c>
      <c r="H385" s="125">
        <v>0</v>
      </c>
      <c r="I385" s="125">
        <v>0</v>
      </c>
      <c r="J385" s="125">
        <v>4</v>
      </c>
      <c r="K385" s="128" t="s">
        <v>257</v>
      </c>
      <c r="L385" s="118" t="s">
        <v>535</v>
      </c>
      <c r="M385" t="s">
        <v>817</v>
      </c>
      <c r="N385" t="s">
        <v>811</v>
      </c>
      <c r="O385">
        <v>5.44</v>
      </c>
      <c r="P385">
        <v>11</v>
      </c>
      <c r="Q385">
        <v>480</v>
      </c>
      <c r="R385">
        <v>1.5</v>
      </c>
      <c r="S385" t="s">
        <v>812</v>
      </c>
      <c r="T385">
        <v>0.78</v>
      </c>
      <c r="U385" t="s">
        <v>811</v>
      </c>
      <c r="V385">
        <v>18</v>
      </c>
      <c r="W385">
        <v>45</v>
      </c>
      <c r="X385">
        <v>44</v>
      </c>
      <c r="Y385">
        <v>5</v>
      </c>
      <c r="Z385">
        <v>10</v>
      </c>
      <c r="AA385">
        <v>1.87</v>
      </c>
      <c r="AB385">
        <v>30</v>
      </c>
      <c r="AC385">
        <v>1.0900000000000001</v>
      </c>
      <c r="AD385">
        <v>400</v>
      </c>
      <c r="AE385">
        <v>2</v>
      </c>
      <c r="AF385">
        <v>0.18</v>
      </c>
      <c r="AG385">
        <v>45</v>
      </c>
      <c r="AH385">
        <v>340</v>
      </c>
      <c r="AI385">
        <v>40</v>
      </c>
      <c r="AJ385">
        <v>1.1200000000000001</v>
      </c>
      <c r="AK385">
        <v>55</v>
      </c>
      <c r="AL385">
        <v>9</v>
      </c>
      <c r="AM385">
        <v>116</v>
      </c>
      <c r="AN385" t="s">
        <v>814</v>
      </c>
      <c r="AO385">
        <v>0.11</v>
      </c>
      <c r="AP385" t="s">
        <v>815</v>
      </c>
      <c r="AQ385" t="s">
        <v>815</v>
      </c>
      <c r="AR385">
        <v>51</v>
      </c>
      <c r="AS385" t="s">
        <v>815</v>
      </c>
      <c r="AT385">
        <v>88</v>
      </c>
    </row>
    <row r="386" spans="1:46" ht="15" customHeight="1" x14ac:dyDescent="0.3">
      <c r="A386" s="118" t="s">
        <v>53</v>
      </c>
      <c r="B386" s="118">
        <v>265</v>
      </c>
      <c r="C386" s="118">
        <v>270</v>
      </c>
      <c r="D386" s="118">
        <f t="shared" si="19"/>
        <v>5</v>
      </c>
      <c r="E386" s="127" t="s">
        <v>348</v>
      </c>
      <c r="F386" s="124" t="s">
        <v>571</v>
      </c>
      <c r="G386" s="125" t="s">
        <v>316</v>
      </c>
      <c r="H386" s="125">
        <v>0</v>
      </c>
      <c r="I386" s="125">
        <v>0</v>
      </c>
      <c r="J386" s="125">
        <v>4</v>
      </c>
      <c r="K386" s="128" t="s">
        <v>257</v>
      </c>
      <c r="L386" s="118" t="s">
        <v>536</v>
      </c>
      <c r="M386">
        <v>1.6E-2</v>
      </c>
      <c r="N386" t="s">
        <v>811</v>
      </c>
      <c r="O386">
        <v>3.97</v>
      </c>
      <c r="P386">
        <v>52</v>
      </c>
      <c r="Q386">
        <v>330</v>
      </c>
      <c r="R386">
        <v>1</v>
      </c>
      <c r="S386" t="s">
        <v>812</v>
      </c>
      <c r="T386">
        <v>1.27</v>
      </c>
      <c r="U386" t="s">
        <v>811</v>
      </c>
      <c r="V386">
        <v>12</v>
      </c>
      <c r="W386">
        <v>36</v>
      </c>
      <c r="X386">
        <v>27</v>
      </c>
      <c r="Y386">
        <v>3.11</v>
      </c>
      <c r="Z386">
        <v>10</v>
      </c>
      <c r="AA386">
        <v>1.54</v>
      </c>
      <c r="AB386">
        <v>20</v>
      </c>
      <c r="AC386">
        <v>0.84</v>
      </c>
      <c r="AD386">
        <v>382</v>
      </c>
      <c r="AE386">
        <v>1</v>
      </c>
      <c r="AF386">
        <v>0.1</v>
      </c>
      <c r="AG386">
        <v>29</v>
      </c>
      <c r="AH386">
        <v>270</v>
      </c>
      <c r="AI386">
        <v>19</v>
      </c>
      <c r="AJ386">
        <v>1.1399999999999999</v>
      </c>
      <c r="AK386">
        <v>18</v>
      </c>
      <c r="AL386">
        <v>7</v>
      </c>
      <c r="AM386">
        <v>100</v>
      </c>
      <c r="AN386" t="s">
        <v>814</v>
      </c>
      <c r="AO386">
        <v>0.14000000000000001</v>
      </c>
      <c r="AP386" t="s">
        <v>815</v>
      </c>
      <c r="AQ386" t="s">
        <v>815</v>
      </c>
      <c r="AR386">
        <v>44</v>
      </c>
      <c r="AS386" t="s">
        <v>815</v>
      </c>
      <c r="AT386">
        <v>56</v>
      </c>
    </row>
    <row r="387" spans="1:46" ht="15" customHeight="1" x14ac:dyDescent="0.3">
      <c r="A387" s="118" t="s">
        <v>53</v>
      </c>
      <c r="B387" s="118">
        <v>270</v>
      </c>
      <c r="C387" s="118">
        <v>275</v>
      </c>
      <c r="D387" s="118">
        <f t="shared" si="19"/>
        <v>5</v>
      </c>
      <c r="E387" s="127" t="s">
        <v>348</v>
      </c>
      <c r="F387" s="124" t="s">
        <v>571</v>
      </c>
      <c r="G387" s="125" t="s">
        <v>316</v>
      </c>
      <c r="H387" s="125">
        <v>0</v>
      </c>
      <c r="I387" s="125">
        <v>0</v>
      </c>
      <c r="J387" s="125">
        <v>4</v>
      </c>
      <c r="K387" s="128" t="s">
        <v>257</v>
      </c>
      <c r="L387" s="118" t="s">
        <v>537</v>
      </c>
      <c r="M387" t="s">
        <v>817</v>
      </c>
      <c r="N387" t="s">
        <v>811</v>
      </c>
      <c r="O387">
        <v>6.78</v>
      </c>
      <c r="P387">
        <v>9</v>
      </c>
      <c r="Q387">
        <v>650</v>
      </c>
      <c r="R387">
        <v>2</v>
      </c>
      <c r="S387" t="s">
        <v>812</v>
      </c>
      <c r="T387">
        <v>0.51</v>
      </c>
      <c r="U387" t="s">
        <v>811</v>
      </c>
      <c r="V387">
        <v>23</v>
      </c>
      <c r="W387">
        <v>56</v>
      </c>
      <c r="X387">
        <v>51</v>
      </c>
      <c r="Y387">
        <v>5.58</v>
      </c>
      <c r="Z387">
        <v>20</v>
      </c>
      <c r="AA387">
        <v>2.46</v>
      </c>
      <c r="AB387">
        <v>40</v>
      </c>
      <c r="AC387">
        <v>0.86</v>
      </c>
      <c r="AD387">
        <v>375</v>
      </c>
      <c r="AE387">
        <v>1</v>
      </c>
      <c r="AF387">
        <v>0.17</v>
      </c>
      <c r="AG387">
        <v>52</v>
      </c>
      <c r="AH387">
        <v>460</v>
      </c>
      <c r="AI387">
        <v>32</v>
      </c>
      <c r="AJ387">
        <v>0.49</v>
      </c>
      <c r="AK387">
        <v>9</v>
      </c>
      <c r="AL387">
        <v>12</v>
      </c>
      <c r="AM387">
        <v>111</v>
      </c>
      <c r="AN387">
        <v>20</v>
      </c>
      <c r="AO387">
        <v>0.14000000000000001</v>
      </c>
      <c r="AP387" t="s">
        <v>815</v>
      </c>
      <c r="AQ387" t="s">
        <v>815</v>
      </c>
      <c r="AR387">
        <v>76</v>
      </c>
      <c r="AS387" t="s">
        <v>815</v>
      </c>
      <c r="AT387">
        <v>108</v>
      </c>
    </row>
    <row r="388" spans="1:46" ht="15" customHeight="1" x14ac:dyDescent="0.3">
      <c r="A388" s="118" t="s">
        <v>53</v>
      </c>
      <c r="B388" s="118">
        <v>275</v>
      </c>
      <c r="C388" s="118">
        <v>280</v>
      </c>
      <c r="D388" s="118">
        <f t="shared" si="19"/>
        <v>5</v>
      </c>
      <c r="E388" s="127" t="s">
        <v>348</v>
      </c>
      <c r="F388" s="124" t="s">
        <v>571</v>
      </c>
      <c r="G388" s="125" t="s">
        <v>316</v>
      </c>
      <c r="H388" s="125">
        <v>0</v>
      </c>
      <c r="I388" s="125">
        <v>0</v>
      </c>
      <c r="J388" s="125">
        <v>4</v>
      </c>
      <c r="K388" s="128" t="s">
        <v>257</v>
      </c>
      <c r="L388" s="118" t="s">
        <v>538</v>
      </c>
      <c r="M388">
        <v>1.6E-2</v>
      </c>
      <c r="N388" t="s">
        <v>811</v>
      </c>
      <c r="O388">
        <v>4.4400000000000004</v>
      </c>
      <c r="P388">
        <v>66</v>
      </c>
      <c r="Q388">
        <v>380</v>
      </c>
      <c r="R388">
        <v>1.1000000000000001</v>
      </c>
      <c r="S388" t="s">
        <v>812</v>
      </c>
      <c r="T388">
        <v>0.9</v>
      </c>
      <c r="U388" t="s">
        <v>811</v>
      </c>
      <c r="V388">
        <v>16</v>
      </c>
      <c r="W388">
        <v>38</v>
      </c>
      <c r="X388">
        <v>39</v>
      </c>
      <c r="Y388">
        <v>4.3</v>
      </c>
      <c r="Z388">
        <v>10</v>
      </c>
      <c r="AA388">
        <v>1.62</v>
      </c>
      <c r="AB388">
        <v>20</v>
      </c>
      <c r="AC388">
        <v>0.94</v>
      </c>
      <c r="AD388">
        <v>417</v>
      </c>
      <c r="AE388">
        <v>2</v>
      </c>
      <c r="AF388">
        <v>0.13</v>
      </c>
      <c r="AG388">
        <v>38</v>
      </c>
      <c r="AH388">
        <v>280</v>
      </c>
      <c r="AI388">
        <v>36</v>
      </c>
      <c r="AJ388">
        <v>1.1399999999999999</v>
      </c>
      <c r="AK388">
        <v>18</v>
      </c>
      <c r="AL388">
        <v>7</v>
      </c>
      <c r="AM388">
        <v>100</v>
      </c>
      <c r="AN388" t="s">
        <v>814</v>
      </c>
      <c r="AO388">
        <v>0.13</v>
      </c>
      <c r="AP388" t="s">
        <v>815</v>
      </c>
      <c r="AQ388" t="s">
        <v>815</v>
      </c>
      <c r="AR388">
        <v>45</v>
      </c>
      <c r="AS388" t="s">
        <v>815</v>
      </c>
      <c r="AT388">
        <v>75</v>
      </c>
    </row>
    <row r="389" spans="1:46" ht="15" customHeight="1" x14ac:dyDescent="0.3">
      <c r="A389" s="118" t="s">
        <v>53</v>
      </c>
      <c r="B389" s="133"/>
      <c r="C389" s="133"/>
      <c r="D389" s="133"/>
      <c r="E389" s="134"/>
      <c r="F389" s="135" t="s">
        <v>102</v>
      </c>
      <c r="G389" s="134"/>
      <c r="H389" s="134"/>
      <c r="I389" s="134"/>
      <c r="J389" s="134"/>
      <c r="K389" s="134"/>
      <c r="L389" s="133" t="s">
        <v>539</v>
      </c>
    </row>
    <row r="390" spans="1:46" ht="15" customHeight="1" x14ac:dyDescent="0.3">
      <c r="A390" s="118" t="s">
        <v>53</v>
      </c>
      <c r="B390" s="118">
        <v>280</v>
      </c>
      <c r="C390" s="118">
        <v>285</v>
      </c>
      <c r="D390" s="118">
        <f t="shared" ref="D390:D428" si="20">C390-B390</f>
        <v>5</v>
      </c>
      <c r="E390" s="127" t="s">
        <v>348</v>
      </c>
      <c r="F390" s="124" t="s">
        <v>571</v>
      </c>
      <c r="G390" s="125" t="s">
        <v>316</v>
      </c>
      <c r="H390" s="125">
        <v>0</v>
      </c>
      <c r="I390" s="125">
        <v>0</v>
      </c>
      <c r="J390" s="125">
        <v>4</v>
      </c>
      <c r="K390" s="128" t="s">
        <v>257</v>
      </c>
      <c r="L390" s="118" t="s">
        <v>540</v>
      </c>
      <c r="M390">
        <v>1E-3</v>
      </c>
      <c r="N390" t="s">
        <v>811</v>
      </c>
      <c r="O390">
        <v>5.52</v>
      </c>
      <c r="P390">
        <v>26</v>
      </c>
      <c r="Q390">
        <v>490</v>
      </c>
      <c r="R390">
        <v>1.5</v>
      </c>
      <c r="S390" t="s">
        <v>812</v>
      </c>
      <c r="T390">
        <v>0.52</v>
      </c>
      <c r="U390" t="s">
        <v>811</v>
      </c>
      <c r="V390">
        <v>19</v>
      </c>
      <c r="W390">
        <v>50</v>
      </c>
      <c r="X390">
        <v>54</v>
      </c>
      <c r="Y390">
        <v>4.6399999999999997</v>
      </c>
      <c r="Z390">
        <v>10</v>
      </c>
      <c r="AA390">
        <v>2.36</v>
      </c>
      <c r="AB390">
        <v>30</v>
      </c>
      <c r="AC390">
        <v>0.99</v>
      </c>
      <c r="AD390">
        <v>463</v>
      </c>
      <c r="AE390">
        <v>1</v>
      </c>
      <c r="AF390">
        <v>0.1</v>
      </c>
      <c r="AG390">
        <v>43</v>
      </c>
      <c r="AH390">
        <v>310</v>
      </c>
      <c r="AI390">
        <v>29</v>
      </c>
      <c r="AJ390">
        <v>0.8</v>
      </c>
      <c r="AK390">
        <v>29</v>
      </c>
      <c r="AL390">
        <v>9</v>
      </c>
      <c r="AM390">
        <v>75</v>
      </c>
      <c r="AN390" t="s">
        <v>814</v>
      </c>
      <c r="AO390">
        <v>0.22</v>
      </c>
      <c r="AP390" t="s">
        <v>815</v>
      </c>
      <c r="AQ390" t="s">
        <v>815</v>
      </c>
      <c r="AR390">
        <v>61</v>
      </c>
      <c r="AS390" t="s">
        <v>815</v>
      </c>
      <c r="AT390">
        <v>84</v>
      </c>
    </row>
    <row r="391" spans="1:46" ht="15" customHeight="1" x14ac:dyDescent="0.3">
      <c r="A391" s="118" t="s">
        <v>53</v>
      </c>
      <c r="B391" s="118">
        <v>285</v>
      </c>
      <c r="C391" s="118">
        <v>290</v>
      </c>
      <c r="D391" s="118">
        <f t="shared" si="20"/>
        <v>5</v>
      </c>
      <c r="E391" s="127" t="s">
        <v>348</v>
      </c>
      <c r="F391" s="124" t="s">
        <v>573</v>
      </c>
      <c r="G391" s="125" t="s">
        <v>256</v>
      </c>
      <c r="H391" s="125">
        <v>1</v>
      </c>
      <c r="I391" s="125">
        <v>0</v>
      </c>
      <c r="J391" s="125">
        <v>4</v>
      </c>
      <c r="K391" s="125"/>
      <c r="L391" s="118" t="s">
        <v>541</v>
      </c>
      <c r="M391">
        <v>1E-3</v>
      </c>
      <c r="N391" t="s">
        <v>811</v>
      </c>
      <c r="O391">
        <v>4.7300000000000004</v>
      </c>
      <c r="P391">
        <v>24</v>
      </c>
      <c r="Q391">
        <v>420</v>
      </c>
      <c r="R391">
        <v>1.2</v>
      </c>
      <c r="S391" t="s">
        <v>812</v>
      </c>
      <c r="T391">
        <v>0.83</v>
      </c>
      <c r="U391" t="s">
        <v>811</v>
      </c>
      <c r="V391">
        <v>16</v>
      </c>
      <c r="W391">
        <v>41</v>
      </c>
      <c r="X391">
        <v>39</v>
      </c>
      <c r="Y391">
        <v>4.3600000000000003</v>
      </c>
      <c r="Z391">
        <v>10</v>
      </c>
      <c r="AA391">
        <v>1.84</v>
      </c>
      <c r="AB391">
        <v>30</v>
      </c>
      <c r="AC391">
        <v>0.93</v>
      </c>
      <c r="AD391">
        <v>453</v>
      </c>
      <c r="AE391">
        <v>2</v>
      </c>
      <c r="AF391">
        <v>0.11</v>
      </c>
      <c r="AG391">
        <v>38</v>
      </c>
      <c r="AH391">
        <v>270</v>
      </c>
      <c r="AI391">
        <v>33</v>
      </c>
      <c r="AJ391">
        <v>0.89</v>
      </c>
      <c r="AK391">
        <v>22</v>
      </c>
      <c r="AL391">
        <v>8</v>
      </c>
      <c r="AM391">
        <v>93</v>
      </c>
      <c r="AN391" t="s">
        <v>814</v>
      </c>
      <c r="AO391">
        <v>0.15</v>
      </c>
      <c r="AP391" t="s">
        <v>815</v>
      </c>
      <c r="AQ391" t="s">
        <v>815</v>
      </c>
      <c r="AR391">
        <v>47</v>
      </c>
      <c r="AS391" t="s">
        <v>815</v>
      </c>
      <c r="AT391">
        <v>74</v>
      </c>
    </row>
    <row r="392" spans="1:46" ht="15" customHeight="1" x14ac:dyDescent="0.3">
      <c r="A392" s="118" t="s">
        <v>53</v>
      </c>
      <c r="B392" s="118">
        <v>290</v>
      </c>
      <c r="C392" s="118">
        <v>295</v>
      </c>
      <c r="D392" s="118">
        <f t="shared" si="20"/>
        <v>5</v>
      </c>
      <c r="E392" s="127" t="s">
        <v>348</v>
      </c>
      <c r="F392" s="124" t="s">
        <v>573</v>
      </c>
      <c r="G392" s="125" t="s">
        <v>256</v>
      </c>
      <c r="H392" s="125">
        <v>1</v>
      </c>
      <c r="I392" s="125">
        <v>0</v>
      </c>
      <c r="J392" s="125">
        <v>4</v>
      </c>
      <c r="K392" s="125"/>
      <c r="L392" s="118" t="s">
        <v>542</v>
      </c>
      <c r="M392">
        <v>1E-3</v>
      </c>
      <c r="N392" t="s">
        <v>811</v>
      </c>
      <c r="O392">
        <v>4.1900000000000004</v>
      </c>
      <c r="P392">
        <v>20</v>
      </c>
      <c r="Q392">
        <v>360</v>
      </c>
      <c r="R392">
        <v>1.1000000000000001</v>
      </c>
      <c r="S392" t="s">
        <v>812</v>
      </c>
      <c r="T392">
        <v>0.78</v>
      </c>
      <c r="U392" t="s">
        <v>811</v>
      </c>
      <c r="V392">
        <v>16</v>
      </c>
      <c r="W392">
        <v>36</v>
      </c>
      <c r="X392">
        <v>39</v>
      </c>
      <c r="Y392">
        <v>4.21</v>
      </c>
      <c r="Z392">
        <v>10</v>
      </c>
      <c r="AA392">
        <v>1.53</v>
      </c>
      <c r="AB392">
        <v>20</v>
      </c>
      <c r="AC392">
        <v>0.85</v>
      </c>
      <c r="AD392">
        <v>453</v>
      </c>
      <c r="AE392">
        <v>1</v>
      </c>
      <c r="AF392">
        <v>0.11</v>
      </c>
      <c r="AG392">
        <v>37</v>
      </c>
      <c r="AH392">
        <v>260</v>
      </c>
      <c r="AI392">
        <v>30</v>
      </c>
      <c r="AJ392">
        <v>0.82</v>
      </c>
      <c r="AK392">
        <v>19</v>
      </c>
      <c r="AL392">
        <v>7</v>
      </c>
      <c r="AM392">
        <v>96</v>
      </c>
      <c r="AN392" t="s">
        <v>814</v>
      </c>
      <c r="AO392">
        <v>0.14000000000000001</v>
      </c>
      <c r="AP392" t="s">
        <v>815</v>
      </c>
      <c r="AQ392" t="s">
        <v>815</v>
      </c>
      <c r="AR392">
        <v>44</v>
      </c>
      <c r="AS392" t="s">
        <v>815</v>
      </c>
      <c r="AT392">
        <v>70</v>
      </c>
    </row>
    <row r="393" spans="1:46" ht="15" customHeight="1" x14ac:dyDescent="0.3">
      <c r="A393" s="118" t="s">
        <v>53</v>
      </c>
      <c r="B393" s="118">
        <v>295</v>
      </c>
      <c r="C393" s="118">
        <v>300</v>
      </c>
      <c r="D393" s="118">
        <f t="shared" si="20"/>
        <v>5</v>
      </c>
      <c r="E393" s="127" t="s">
        <v>348</v>
      </c>
      <c r="F393" s="124" t="s">
        <v>573</v>
      </c>
      <c r="G393" s="125" t="s">
        <v>256</v>
      </c>
      <c r="H393" s="125">
        <v>1</v>
      </c>
      <c r="I393" s="125">
        <v>0</v>
      </c>
      <c r="J393" s="125">
        <v>4</v>
      </c>
      <c r="K393" s="125"/>
      <c r="L393" s="118" t="s">
        <v>543</v>
      </c>
      <c r="M393">
        <v>1E-3</v>
      </c>
      <c r="N393" t="s">
        <v>811</v>
      </c>
      <c r="O393">
        <v>5.0199999999999996</v>
      </c>
      <c r="P393">
        <v>32</v>
      </c>
      <c r="Q393">
        <v>440</v>
      </c>
      <c r="R393">
        <v>1.3</v>
      </c>
      <c r="S393" t="s">
        <v>812</v>
      </c>
      <c r="T393">
        <v>1.07</v>
      </c>
      <c r="U393" t="s">
        <v>811</v>
      </c>
      <c r="V393">
        <v>13</v>
      </c>
      <c r="W393">
        <v>45</v>
      </c>
      <c r="X393">
        <v>33</v>
      </c>
      <c r="Y393">
        <v>3.4</v>
      </c>
      <c r="Z393">
        <v>10</v>
      </c>
      <c r="AA393">
        <v>2.2799999999999998</v>
      </c>
      <c r="AB393">
        <v>30</v>
      </c>
      <c r="AC393">
        <v>0.89</v>
      </c>
      <c r="AD393">
        <v>507</v>
      </c>
      <c r="AE393">
        <v>1</v>
      </c>
      <c r="AF393">
        <v>0.06</v>
      </c>
      <c r="AG393">
        <v>28</v>
      </c>
      <c r="AH393">
        <v>250</v>
      </c>
      <c r="AI393">
        <v>21</v>
      </c>
      <c r="AJ393">
        <v>0.46</v>
      </c>
      <c r="AK393">
        <v>35</v>
      </c>
      <c r="AL393">
        <v>8</v>
      </c>
      <c r="AM393">
        <v>87</v>
      </c>
      <c r="AN393" t="s">
        <v>814</v>
      </c>
      <c r="AO393">
        <v>0.22</v>
      </c>
      <c r="AP393" t="s">
        <v>815</v>
      </c>
      <c r="AQ393" t="s">
        <v>815</v>
      </c>
      <c r="AR393">
        <v>51</v>
      </c>
      <c r="AS393" t="s">
        <v>815</v>
      </c>
      <c r="AT393">
        <v>64</v>
      </c>
    </row>
    <row r="394" spans="1:46" ht="15" customHeight="1" x14ac:dyDescent="0.3">
      <c r="A394" s="118" t="s">
        <v>53</v>
      </c>
      <c r="B394" s="118">
        <v>300</v>
      </c>
      <c r="C394" s="118">
        <v>305</v>
      </c>
      <c r="D394" s="118">
        <f t="shared" si="20"/>
        <v>5</v>
      </c>
      <c r="E394" s="127" t="s">
        <v>348</v>
      </c>
      <c r="F394" s="124" t="s">
        <v>574</v>
      </c>
      <c r="G394" s="125" t="s">
        <v>316</v>
      </c>
      <c r="H394" s="125">
        <v>0</v>
      </c>
      <c r="I394" s="125">
        <v>3</v>
      </c>
      <c r="J394" s="125">
        <v>2</v>
      </c>
      <c r="K394" s="128" t="s">
        <v>257</v>
      </c>
      <c r="L394" s="118" t="s">
        <v>544</v>
      </c>
      <c r="M394">
        <v>3.0000000000000001E-3</v>
      </c>
      <c r="N394" t="s">
        <v>811</v>
      </c>
      <c r="O394">
        <v>4.01</v>
      </c>
      <c r="P394">
        <v>50</v>
      </c>
      <c r="Q394">
        <v>330</v>
      </c>
      <c r="R394">
        <v>1.1000000000000001</v>
      </c>
      <c r="S394" t="s">
        <v>812</v>
      </c>
      <c r="T394">
        <v>4.01</v>
      </c>
      <c r="U394">
        <v>0.9</v>
      </c>
      <c r="V394">
        <v>16</v>
      </c>
      <c r="W394">
        <v>37</v>
      </c>
      <c r="X394">
        <v>33</v>
      </c>
      <c r="Y394">
        <v>4.6100000000000003</v>
      </c>
      <c r="Z394">
        <v>10</v>
      </c>
      <c r="AA394">
        <v>1.7</v>
      </c>
      <c r="AB394">
        <v>20</v>
      </c>
      <c r="AC394">
        <v>1.59</v>
      </c>
      <c r="AD394">
        <v>817</v>
      </c>
      <c r="AE394">
        <v>1</v>
      </c>
      <c r="AF394">
        <v>0.05</v>
      </c>
      <c r="AG394">
        <v>30</v>
      </c>
      <c r="AH394">
        <v>720</v>
      </c>
      <c r="AI394">
        <v>11</v>
      </c>
      <c r="AJ394">
        <v>1.69</v>
      </c>
      <c r="AK394">
        <v>29</v>
      </c>
      <c r="AL394">
        <v>8</v>
      </c>
      <c r="AM394">
        <v>182</v>
      </c>
      <c r="AN394" t="s">
        <v>814</v>
      </c>
      <c r="AO394">
        <v>0.13</v>
      </c>
      <c r="AP394" t="s">
        <v>815</v>
      </c>
      <c r="AQ394" t="s">
        <v>815</v>
      </c>
      <c r="AR394">
        <v>49</v>
      </c>
      <c r="AS394" t="s">
        <v>815</v>
      </c>
      <c r="AT394">
        <v>165</v>
      </c>
    </row>
    <row r="395" spans="1:46" ht="15" customHeight="1" x14ac:dyDescent="0.3">
      <c r="A395" s="118" t="s">
        <v>53</v>
      </c>
      <c r="B395" s="118">
        <v>305</v>
      </c>
      <c r="C395" s="118">
        <v>310</v>
      </c>
      <c r="D395" s="118">
        <f t="shared" si="20"/>
        <v>5</v>
      </c>
      <c r="E395" s="127" t="s">
        <v>348</v>
      </c>
      <c r="F395" s="124" t="s">
        <v>575</v>
      </c>
      <c r="G395" s="125" t="s">
        <v>316</v>
      </c>
      <c r="H395" s="125">
        <v>1</v>
      </c>
      <c r="I395" s="125">
        <v>0</v>
      </c>
      <c r="J395" s="125">
        <v>5</v>
      </c>
      <c r="K395" s="128" t="s">
        <v>257</v>
      </c>
      <c r="L395" s="118" t="s">
        <v>545</v>
      </c>
      <c r="M395" t="s">
        <v>817</v>
      </c>
      <c r="N395" t="s">
        <v>811</v>
      </c>
      <c r="O395">
        <v>4.6900000000000004</v>
      </c>
      <c r="P395">
        <v>213</v>
      </c>
      <c r="Q395">
        <v>280</v>
      </c>
      <c r="R395">
        <v>1</v>
      </c>
      <c r="S395" t="s">
        <v>812</v>
      </c>
      <c r="T395">
        <v>1.47</v>
      </c>
      <c r="U395" t="s">
        <v>811</v>
      </c>
      <c r="V395">
        <v>13</v>
      </c>
      <c r="W395">
        <v>39</v>
      </c>
      <c r="X395">
        <v>27</v>
      </c>
      <c r="Y395">
        <v>3.71</v>
      </c>
      <c r="Z395">
        <v>10</v>
      </c>
      <c r="AA395">
        <v>1.86</v>
      </c>
      <c r="AB395">
        <v>20</v>
      </c>
      <c r="AC395">
        <v>0.94</v>
      </c>
      <c r="AD395">
        <v>588</v>
      </c>
      <c r="AE395">
        <v>1</v>
      </c>
      <c r="AF395">
        <v>0.08</v>
      </c>
      <c r="AG395">
        <v>26</v>
      </c>
      <c r="AH395">
        <v>320</v>
      </c>
      <c r="AI395">
        <v>19</v>
      </c>
      <c r="AJ395">
        <v>0.5</v>
      </c>
      <c r="AK395">
        <v>50</v>
      </c>
      <c r="AL395">
        <v>7</v>
      </c>
      <c r="AM395">
        <v>126</v>
      </c>
      <c r="AN395" t="s">
        <v>814</v>
      </c>
      <c r="AO395">
        <v>0.18</v>
      </c>
      <c r="AP395" t="s">
        <v>815</v>
      </c>
      <c r="AQ395" t="s">
        <v>815</v>
      </c>
      <c r="AR395">
        <v>45</v>
      </c>
      <c r="AS395" t="s">
        <v>815</v>
      </c>
      <c r="AT395">
        <v>79</v>
      </c>
    </row>
    <row r="396" spans="1:46" ht="15" customHeight="1" x14ac:dyDescent="0.3">
      <c r="A396" s="118" t="s">
        <v>53</v>
      </c>
      <c r="B396" s="118">
        <v>310</v>
      </c>
      <c r="C396" s="118">
        <v>315</v>
      </c>
      <c r="D396" s="118">
        <f t="shared" si="20"/>
        <v>5</v>
      </c>
      <c r="E396" s="127" t="s">
        <v>348</v>
      </c>
      <c r="F396" s="124" t="s">
        <v>576</v>
      </c>
      <c r="G396" s="125" t="s">
        <v>316</v>
      </c>
      <c r="H396" s="125">
        <v>0</v>
      </c>
      <c r="I396" s="125">
        <v>0</v>
      </c>
      <c r="J396" s="125">
        <v>4</v>
      </c>
      <c r="K396" s="125"/>
      <c r="L396" s="118" t="s">
        <v>546</v>
      </c>
      <c r="M396" t="s">
        <v>817</v>
      </c>
      <c r="N396" t="s">
        <v>811</v>
      </c>
      <c r="O396">
        <v>7.27</v>
      </c>
      <c r="P396">
        <v>67</v>
      </c>
      <c r="Q396">
        <v>600</v>
      </c>
      <c r="R396">
        <v>2.1</v>
      </c>
      <c r="S396" t="s">
        <v>812</v>
      </c>
      <c r="T396">
        <v>0.57999999999999996</v>
      </c>
      <c r="U396" t="s">
        <v>811</v>
      </c>
      <c r="V396">
        <v>20</v>
      </c>
      <c r="W396">
        <v>64</v>
      </c>
      <c r="X396">
        <v>44</v>
      </c>
      <c r="Y396">
        <v>5.08</v>
      </c>
      <c r="Z396">
        <v>20</v>
      </c>
      <c r="AA396">
        <v>3.14</v>
      </c>
      <c r="AB396">
        <v>40</v>
      </c>
      <c r="AC396">
        <v>1.29</v>
      </c>
      <c r="AD396">
        <v>548</v>
      </c>
      <c r="AE396">
        <v>1</v>
      </c>
      <c r="AF396">
        <v>0.11</v>
      </c>
      <c r="AG396">
        <v>42</v>
      </c>
      <c r="AH396">
        <v>370</v>
      </c>
      <c r="AI396">
        <v>24</v>
      </c>
      <c r="AJ396">
        <v>0.51</v>
      </c>
      <c r="AK396">
        <v>37</v>
      </c>
      <c r="AL396">
        <v>14</v>
      </c>
      <c r="AM396">
        <v>112</v>
      </c>
      <c r="AN396" t="s">
        <v>814</v>
      </c>
      <c r="AO396">
        <v>0.28000000000000003</v>
      </c>
      <c r="AP396" t="s">
        <v>815</v>
      </c>
      <c r="AQ396" t="s">
        <v>815</v>
      </c>
      <c r="AR396">
        <v>77</v>
      </c>
      <c r="AS396" t="s">
        <v>815</v>
      </c>
      <c r="AT396">
        <v>104</v>
      </c>
    </row>
    <row r="397" spans="1:46" ht="15" customHeight="1" x14ac:dyDescent="0.3">
      <c r="A397" s="118" t="s">
        <v>53</v>
      </c>
      <c r="B397" s="118">
        <v>315</v>
      </c>
      <c r="C397" s="118">
        <v>320</v>
      </c>
      <c r="D397" s="118">
        <f t="shared" si="20"/>
        <v>5</v>
      </c>
      <c r="E397" s="127" t="s">
        <v>348</v>
      </c>
      <c r="F397" s="124" t="s">
        <v>576</v>
      </c>
      <c r="G397" s="125" t="s">
        <v>316</v>
      </c>
      <c r="H397" s="125">
        <v>1</v>
      </c>
      <c r="I397" s="125">
        <v>0</v>
      </c>
      <c r="J397" s="125">
        <v>4</v>
      </c>
      <c r="K397" s="125"/>
      <c r="L397" s="118" t="s">
        <v>547</v>
      </c>
      <c r="M397">
        <v>2E-3</v>
      </c>
      <c r="N397" t="s">
        <v>811</v>
      </c>
      <c r="O397">
        <v>4.7</v>
      </c>
      <c r="P397">
        <v>32</v>
      </c>
      <c r="Q397">
        <v>390</v>
      </c>
      <c r="R397">
        <v>1.3</v>
      </c>
      <c r="S397" t="s">
        <v>812</v>
      </c>
      <c r="T397">
        <v>1.05</v>
      </c>
      <c r="U397" t="s">
        <v>811</v>
      </c>
      <c r="V397">
        <v>19</v>
      </c>
      <c r="W397">
        <v>42</v>
      </c>
      <c r="X397">
        <v>48</v>
      </c>
      <c r="Y397">
        <v>4.95</v>
      </c>
      <c r="Z397">
        <v>10</v>
      </c>
      <c r="AA397">
        <v>1.71</v>
      </c>
      <c r="AB397">
        <v>20</v>
      </c>
      <c r="AC397">
        <v>1.0900000000000001</v>
      </c>
      <c r="AD397">
        <v>479</v>
      </c>
      <c r="AE397">
        <v>2</v>
      </c>
      <c r="AF397">
        <v>0.14000000000000001</v>
      </c>
      <c r="AG397">
        <v>46</v>
      </c>
      <c r="AH397">
        <v>320</v>
      </c>
      <c r="AI397">
        <v>34</v>
      </c>
      <c r="AJ397">
        <v>0.94</v>
      </c>
      <c r="AK397">
        <v>19</v>
      </c>
      <c r="AL397">
        <v>8</v>
      </c>
      <c r="AM397">
        <v>125</v>
      </c>
      <c r="AN397" t="s">
        <v>814</v>
      </c>
      <c r="AO397">
        <v>0.12</v>
      </c>
      <c r="AP397" t="s">
        <v>815</v>
      </c>
      <c r="AQ397" t="s">
        <v>815</v>
      </c>
      <c r="AR397">
        <v>48</v>
      </c>
      <c r="AS397" t="s">
        <v>815</v>
      </c>
      <c r="AT397">
        <v>79</v>
      </c>
    </row>
    <row r="398" spans="1:46" ht="15" customHeight="1" x14ac:dyDescent="0.3">
      <c r="A398" s="118" t="s">
        <v>54</v>
      </c>
      <c r="B398" s="118">
        <v>0</v>
      </c>
      <c r="C398" s="118">
        <v>8</v>
      </c>
      <c r="D398" s="118">
        <f t="shared" si="20"/>
        <v>8</v>
      </c>
      <c r="E398" s="123" t="s">
        <v>251</v>
      </c>
      <c r="F398" s="124" t="s">
        <v>628</v>
      </c>
      <c r="G398" s="125" t="s">
        <v>256</v>
      </c>
      <c r="H398" s="118">
        <v>4</v>
      </c>
      <c r="I398" s="118">
        <v>0</v>
      </c>
      <c r="J398" s="118">
        <v>3</v>
      </c>
      <c r="K398" s="118"/>
      <c r="L398" s="118" t="s">
        <v>586</v>
      </c>
      <c r="M398">
        <v>1E-3</v>
      </c>
      <c r="N398" t="s">
        <v>811</v>
      </c>
      <c r="O398">
        <v>5.03</v>
      </c>
      <c r="P398">
        <v>19</v>
      </c>
      <c r="Q398">
        <v>840</v>
      </c>
      <c r="R398">
        <v>1.2</v>
      </c>
      <c r="S398" t="s">
        <v>812</v>
      </c>
      <c r="T398">
        <v>1.5</v>
      </c>
      <c r="U398" t="s">
        <v>811</v>
      </c>
      <c r="V398">
        <v>11</v>
      </c>
      <c r="W398">
        <v>56</v>
      </c>
      <c r="X398">
        <v>29</v>
      </c>
      <c r="Y398">
        <v>2.77</v>
      </c>
      <c r="Z398">
        <v>10</v>
      </c>
      <c r="AA398">
        <v>1.49</v>
      </c>
      <c r="AB398">
        <v>20</v>
      </c>
      <c r="AC398">
        <v>0.62</v>
      </c>
      <c r="AD398">
        <v>491</v>
      </c>
      <c r="AE398">
        <v>2</v>
      </c>
      <c r="AF398">
        <v>0.37</v>
      </c>
      <c r="AG398">
        <v>30</v>
      </c>
      <c r="AH398">
        <v>540</v>
      </c>
      <c r="AI398">
        <v>16</v>
      </c>
      <c r="AJ398">
        <v>0.01</v>
      </c>
      <c r="AK398">
        <v>5</v>
      </c>
      <c r="AL398">
        <v>9</v>
      </c>
      <c r="AM398">
        <v>118</v>
      </c>
      <c r="AN398" t="s">
        <v>814</v>
      </c>
      <c r="AO398">
        <v>0.27</v>
      </c>
      <c r="AP398" t="s">
        <v>815</v>
      </c>
      <c r="AQ398" t="s">
        <v>815</v>
      </c>
      <c r="AR398">
        <v>87</v>
      </c>
      <c r="AS398" t="s">
        <v>815</v>
      </c>
      <c r="AT398">
        <v>82</v>
      </c>
    </row>
    <row r="399" spans="1:46" ht="15" customHeight="1" x14ac:dyDescent="0.3">
      <c r="A399" s="118" t="s">
        <v>54</v>
      </c>
      <c r="B399" s="118">
        <v>8</v>
      </c>
      <c r="C399" s="118">
        <v>13</v>
      </c>
      <c r="D399" s="118">
        <f t="shared" si="20"/>
        <v>5</v>
      </c>
      <c r="E399" s="123" t="s">
        <v>251</v>
      </c>
      <c r="F399" s="124" t="s">
        <v>629</v>
      </c>
      <c r="G399" s="125" t="s">
        <v>256</v>
      </c>
      <c r="H399" s="125">
        <v>4</v>
      </c>
      <c r="I399" s="125">
        <v>2</v>
      </c>
      <c r="J399" s="125">
        <v>3</v>
      </c>
      <c r="K399" s="125"/>
      <c r="L399" s="118" t="s">
        <v>587</v>
      </c>
      <c r="M399" t="s">
        <v>817</v>
      </c>
      <c r="N399" t="s">
        <v>811</v>
      </c>
      <c r="O399">
        <v>3.85</v>
      </c>
      <c r="P399">
        <v>13</v>
      </c>
      <c r="Q399">
        <v>390</v>
      </c>
      <c r="R399">
        <v>1</v>
      </c>
      <c r="S399" t="s">
        <v>812</v>
      </c>
      <c r="T399">
        <v>1.08</v>
      </c>
      <c r="U399" t="s">
        <v>811</v>
      </c>
      <c r="V399">
        <v>7</v>
      </c>
      <c r="W399">
        <v>46</v>
      </c>
      <c r="X399">
        <v>25</v>
      </c>
      <c r="Y399">
        <v>2.4300000000000002</v>
      </c>
      <c r="Z399">
        <v>10</v>
      </c>
      <c r="AA399">
        <v>1.38</v>
      </c>
      <c r="AB399">
        <v>20</v>
      </c>
      <c r="AC399">
        <v>0.3</v>
      </c>
      <c r="AD399">
        <v>278</v>
      </c>
      <c r="AE399">
        <v>1</v>
      </c>
      <c r="AF399">
        <v>0.06</v>
      </c>
      <c r="AG399">
        <v>24</v>
      </c>
      <c r="AH399">
        <v>370</v>
      </c>
      <c r="AI399">
        <v>11</v>
      </c>
      <c r="AJ399">
        <v>0.01</v>
      </c>
      <c r="AK399">
        <v>21</v>
      </c>
      <c r="AL399">
        <v>7</v>
      </c>
      <c r="AM399">
        <v>96</v>
      </c>
      <c r="AN399" t="s">
        <v>814</v>
      </c>
      <c r="AO399">
        <v>0.19</v>
      </c>
      <c r="AP399" t="s">
        <v>815</v>
      </c>
      <c r="AQ399" t="s">
        <v>815</v>
      </c>
      <c r="AR399">
        <v>56</v>
      </c>
      <c r="AS399" t="s">
        <v>815</v>
      </c>
      <c r="AT399">
        <v>61</v>
      </c>
    </row>
    <row r="400" spans="1:46" ht="15" customHeight="1" x14ac:dyDescent="0.3">
      <c r="A400" s="118" t="s">
        <v>54</v>
      </c>
      <c r="B400" s="118">
        <v>13</v>
      </c>
      <c r="C400" s="118">
        <v>18</v>
      </c>
      <c r="D400" s="118">
        <f t="shared" si="20"/>
        <v>5</v>
      </c>
      <c r="E400" s="123" t="s">
        <v>251</v>
      </c>
      <c r="F400" s="124" t="s">
        <v>630</v>
      </c>
      <c r="G400" s="125" t="s">
        <v>256</v>
      </c>
      <c r="H400" s="125">
        <v>2</v>
      </c>
      <c r="I400" s="125">
        <v>0</v>
      </c>
      <c r="J400" s="125">
        <v>3</v>
      </c>
      <c r="K400" s="125"/>
      <c r="L400" s="118" t="s">
        <v>588</v>
      </c>
      <c r="M400" t="s">
        <v>817</v>
      </c>
      <c r="N400" t="s">
        <v>811</v>
      </c>
      <c r="O400">
        <v>3.29</v>
      </c>
      <c r="P400">
        <v>9</v>
      </c>
      <c r="Q400">
        <v>320</v>
      </c>
      <c r="R400">
        <v>0.8</v>
      </c>
      <c r="S400" t="s">
        <v>812</v>
      </c>
      <c r="T400">
        <v>0.91</v>
      </c>
      <c r="U400" t="s">
        <v>811</v>
      </c>
      <c r="V400">
        <v>6</v>
      </c>
      <c r="W400">
        <v>36</v>
      </c>
      <c r="X400">
        <v>19</v>
      </c>
      <c r="Y400">
        <v>1.94</v>
      </c>
      <c r="Z400">
        <v>10</v>
      </c>
      <c r="AA400">
        <v>1.1499999999999999</v>
      </c>
      <c r="AB400">
        <v>20</v>
      </c>
      <c r="AC400">
        <v>0.28000000000000003</v>
      </c>
      <c r="AD400">
        <v>225</v>
      </c>
      <c r="AE400">
        <v>1</v>
      </c>
      <c r="AF400">
        <v>0.04</v>
      </c>
      <c r="AG400">
        <v>19</v>
      </c>
      <c r="AH400">
        <v>280</v>
      </c>
      <c r="AI400">
        <v>13</v>
      </c>
      <c r="AJ400">
        <v>0.02</v>
      </c>
      <c r="AK400">
        <v>10</v>
      </c>
      <c r="AL400">
        <v>5</v>
      </c>
      <c r="AM400">
        <v>56</v>
      </c>
      <c r="AN400" t="s">
        <v>814</v>
      </c>
      <c r="AO400">
        <v>0.17</v>
      </c>
      <c r="AP400" t="s">
        <v>815</v>
      </c>
      <c r="AQ400" t="s">
        <v>815</v>
      </c>
      <c r="AR400">
        <v>44</v>
      </c>
      <c r="AS400" t="s">
        <v>815</v>
      </c>
      <c r="AT400">
        <v>45</v>
      </c>
    </row>
    <row r="401" spans="1:46" ht="15" customHeight="1" x14ac:dyDescent="0.3">
      <c r="A401" s="118" t="s">
        <v>54</v>
      </c>
      <c r="B401" s="118">
        <v>18</v>
      </c>
      <c r="C401" s="118">
        <v>23</v>
      </c>
      <c r="D401" s="118">
        <f t="shared" si="20"/>
        <v>5</v>
      </c>
      <c r="E401" s="123" t="s">
        <v>251</v>
      </c>
      <c r="F401" s="124" t="s">
        <v>630</v>
      </c>
      <c r="G401" s="125" t="s">
        <v>256</v>
      </c>
      <c r="H401" s="125">
        <v>2</v>
      </c>
      <c r="I401" s="125">
        <v>0</v>
      </c>
      <c r="J401" s="125">
        <v>3</v>
      </c>
      <c r="K401" s="125"/>
      <c r="L401" s="118" t="s">
        <v>589</v>
      </c>
      <c r="M401" t="s">
        <v>817</v>
      </c>
      <c r="N401" t="s">
        <v>811</v>
      </c>
      <c r="O401">
        <v>3.78</v>
      </c>
      <c r="P401">
        <v>11</v>
      </c>
      <c r="Q401">
        <v>470</v>
      </c>
      <c r="R401">
        <v>0.9</v>
      </c>
      <c r="S401" t="s">
        <v>812</v>
      </c>
      <c r="T401">
        <v>1.68</v>
      </c>
      <c r="U401" t="s">
        <v>811</v>
      </c>
      <c r="V401">
        <v>7</v>
      </c>
      <c r="W401">
        <v>40</v>
      </c>
      <c r="X401">
        <v>21</v>
      </c>
      <c r="Y401">
        <v>2.1</v>
      </c>
      <c r="Z401">
        <v>10</v>
      </c>
      <c r="AA401">
        <v>1.18</v>
      </c>
      <c r="AB401">
        <v>20</v>
      </c>
      <c r="AC401">
        <v>0.33</v>
      </c>
      <c r="AD401">
        <v>354</v>
      </c>
      <c r="AE401">
        <v>1</v>
      </c>
      <c r="AF401">
        <v>0.06</v>
      </c>
      <c r="AG401">
        <v>22</v>
      </c>
      <c r="AH401">
        <v>330</v>
      </c>
      <c r="AI401">
        <v>15</v>
      </c>
      <c r="AJ401">
        <v>0.03</v>
      </c>
      <c r="AK401">
        <v>7</v>
      </c>
      <c r="AL401">
        <v>6</v>
      </c>
      <c r="AM401">
        <v>117</v>
      </c>
      <c r="AN401" t="s">
        <v>814</v>
      </c>
      <c r="AO401">
        <v>0.21</v>
      </c>
      <c r="AP401" t="s">
        <v>815</v>
      </c>
      <c r="AQ401" t="s">
        <v>815</v>
      </c>
      <c r="AR401">
        <v>47</v>
      </c>
      <c r="AS401" t="s">
        <v>815</v>
      </c>
      <c r="AT401">
        <v>47</v>
      </c>
    </row>
    <row r="402" spans="1:46" ht="15" customHeight="1" x14ac:dyDescent="0.3">
      <c r="A402" s="118" t="s">
        <v>54</v>
      </c>
      <c r="B402" s="118">
        <v>23</v>
      </c>
      <c r="C402" s="118">
        <v>28</v>
      </c>
      <c r="D402" s="118">
        <f t="shared" si="20"/>
        <v>5</v>
      </c>
      <c r="E402" s="123" t="s">
        <v>251</v>
      </c>
      <c r="F402" s="124" t="s">
        <v>631</v>
      </c>
      <c r="G402" s="125" t="s">
        <v>256</v>
      </c>
      <c r="H402" s="125">
        <v>3</v>
      </c>
      <c r="I402" s="125">
        <v>0</v>
      </c>
      <c r="J402" s="125">
        <v>2</v>
      </c>
      <c r="K402" s="125"/>
      <c r="L402" s="118" t="s">
        <v>590</v>
      </c>
      <c r="M402">
        <v>3.0000000000000001E-3</v>
      </c>
      <c r="N402" t="s">
        <v>811</v>
      </c>
      <c r="O402">
        <v>4.3</v>
      </c>
      <c r="P402">
        <v>24</v>
      </c>
      <c r="Q402">
        <v>450</v>
      </c>
      <c r="R402">
        <v>1.2</v>
      </c>
      <c r="S402" t="s">
        <v>812</v>
      </c>
      <c r="T402">
        <v>0.8</v>
      </c>
      <c r="U402" t="s">
        <v>811</v>
      </c>
      <c r="V402">
        <v>12</v>
      </c>
      <c r="W402">
        <v>49</v>
      </c>
      <c r="X402">
        <v>32</v>
      </c>
      <c r="Y402">
        <v>3.09</v>
      </c>
      <c r="Z402">
        <v>10</v>
      </c>
      <c r="AA402">
        <v>1.63</v>
      </c>
      <c r="AB402">
        <v>20</v>
      </c>
      <c r="AC402">
        <v>0.3</v>
      </c>
      <c r="AD402">
        <v>410</v>
      </c>
      <c r="AE402">
        <v>1</v>
      </c>
      <c r="AF402">
        <v>0.04</v>
      </c>
      <c r="AG402">
        <v>30</v>
      </c>
      <c r="AH402">
        <v>560</v>
      </c>
      <c r="AI402">
        <v>12</v>
      </c>
      <c r="AJ402">
        <v>0.02</v>
      </c>
      <c r="AK402">
        <v>12</v>
      </c>
      <c r="AL402">
        <v>8</v>
      </c>
      <c r="AM402">
        <v>73</v>
      </c>
      <c r="AN402" t="s">
        <v>814</v>
      </c>
      <c r="AO402">
        <v>0.22</v>
      </c>
      <c r="AP402" t="s">
        <v>815</v>
      </c>
      <c r="AQ402" t="s">
        <v>815</v>
      </c>
      <c r="AR402">
        <v>65</v>
      </c>
      <c r="AS402" t="s">
        <v>815</v>
      </c>
      <c r="AT402">
        <v>63</v>
      </c>
    </row>
    <row r="403" spans="1:46" ht="15" customHeight="1" x14ac:dyDescent="0.3">
      <c r="A403" s="118" t="s">
        <v>54</v>
      </c>
      <c r="B403" s="118">
        <v>28</v>
      </c>
      <c r="C403" s="118">
        <v>33</v>
      </c>
      <c r="D403" s="118">
        <f t="shared" si="20"/>
        <v>5</v>
      </c>
      <c r="E403" s="123" t="s">
        <v>251</v>
      </c>
      <c r="F403" s="124" t="s">
        <v>631</v>
      </c>
      <c r="G403" s="125" t="s">
        <v>256</v>
      </c>
      <c r="H403" s="125">
        <v>3</v>
      </c>
      <c r="I403" s="125">
        <v>0</v>
      </c>
      <c r="J403" s="125">
        <v>2</v>
      </c>
      <c r="K403" s="125"/>
      <c r="L403" s="118" t="s">
        <v>591</v>
      </c>
      <c r="M403">
        <v>3.0000000000000001E-3</v>
      </c>
      <c r="N403" t="s">
        <v>811</v>
      </c>
      <c r="O403">
        <v>5.26</v>
      </c>
      <c r="P403">
        <v>16</v>
      </c>
      <c r="Q403">
        <v>410</v>
      </c>
      <c r="R403">
        <v>1.4</v>
      </c>
      <c r="S403" t="s">
        <v>812</v>
      </c>
      <c r="T403">
        <v>0.25</v>
      </c>
      <c r="U403" t="s">
        <v>811</v>
      </c>
      <c r="V403">
        <v>26</v>
      </c>
      <c r="W403">
        <v>60</v>
      </c>
      <c r="X403">
        <v>52</v>
      </c>
      <c r="Y403">
        <v>3.9</v>
      </c>
      <c r="Z403">
        <v>10</v>
      </c>
      <c r="AA403">
        <v>1.99</v>
      </c>
      <c r="AB403">
        <v>30</v>
      </c>
      <c r="AC403">
        <v>0.38</v>
      </c>
      <c r="AD403">
        <v>600</v>
      </c>
      <c r="AE403">
        <v>1</v>
      </c>
      <c r="AF403">
        <v>0.04</v>
      </c>
      <c r="AG403">
        <v>60</v>
      </c>
      <c r="AH403">
        <v>560</v>
      </c>
      <c r="AI403">
        <v>18</v>
      </c>
      <c r="AJ403">
        <v>0.02</v>
      </c>
      <c r="AK403">
        <v>5</v>
      </c>
      <c r="AL403">
        <v>11</v>
      </c>
      <c r="AM403">
        <v>53</v>
      </c>
      <c r="AN403" t="s">
        <v>814</v>
      </c>
      <c r="AO403">
        <v>0.23</v>
      </c>
      <c r="AP403" t="s">
        <v>815</v>
      </c>
      <c r="AQ403" t="s">
        <v>815</v>
      </c>
      <c r="AR403">
        <v>92</v>
      </c>
      <c r="AS403" t="s">
        <v>815</v>
      </c>
      <c r="AT403">
        <v>93</v>
      </c>
    </row>
    <row r="404" spans="1:46" ht="15" customHeight="1" x14ac:dyDescent="0.3">
      <c r="A404" s="118" t="s">
        <v>54</v>
      </c>
      <c r="B404" s="118">
        <v>33</v>
      </c>
      <c r="C404" s="118">
        <v>38</v>
      </c>
      <c r="D404" s="118">
        <f t="shared" si="20"/>
        <v>5</v>
      </c>
      <c r="E404" s="123" t="s">
        <v>251</v>
      </c>
      <c r="F404" s="124" t="s">
        <v>631</v>
      </c>
      <c r="G404" s="125" t="s">
        <v>316</v>
      </c>
      <c r="H404" s="125">
        <v>4</v>
      </c>
      <c r="I404" s="125">
        <v>0</v>
      </c>
      <c r="J404" s="125">
        <v>3</v>
      </c>
      <c r="K404" s="125"/>
      <c r="L404" s="118" t="s">
        <v>592</v>
      </c>
      <c r="M404" t="s">
        <v>817</v>
      </c>
      <c r="N404" t="s">
        <v>811</v>
      </c>
      <c r="O404">
        <v>8.68</v>
      </c>
      <c r="P404">
        <v>8</v>
      </c>
      <c r="Q404">
        <v>880</v>
      </c>
      <c r="R404">
        <v>2.5</v>
      </c>
      <c r="S404" t="s">
        <v>812</v>
      </c>
      <c r="T404">
        <v>0.5</v>
      </c>
      <c r="U404" t="s">
        <v>811</v>
      </c>
      <c r="V404">
        <v>17</v>
      </c>
      <c r="W404">
        <v>69</v>
      </c>
      <c r="X404">
        <v>37</v>
      </c>
      <c r="Y404">
        <v>4.41</v>
      </c>
      <c r="Z404">
        <v>20</v>
      </c>
      <c r="AA404">
        <v>3.26</v>
      </c>
      <c r="AB404">
        <v>50</v>
      </c>
      <c r="AC404">
        <v>0.41</v>
      </c>
      <c r="AD404">
        <v>248</v>
      </c>
      <c r="AE404">
        <v>1</v>
      </c>
      <c r="AF404">
        <v>0.32</v>
      </c>
      <c r="AG404">
        <v>39</v>
      </c>
      <c r="AH404">
        <v>560</v>
      </c>
      <c r="AI404">
        <v>26</v>
      </c>
      <c r="AJ404">
        <v>0.03</v>
      </c>
      <c r="AK404">
        <v>5</v>
      </c>
      <c r="AL404">
        <v>14</v>
      </c>
      <c r="AM404">
        <v>140</v>
      </c>
      <c r="AN404">
        <v>20</v>
      </c>
      <c r="AO404">
        <v>0.2</v>
      </c>
      <c r="AP404" t="s">
        <v>815</v>
      </c>
      <c r="AQ404" t="s">
        <v>815</v>
      </c>
      <c r="AR404">
        <v>93</v>
      </c>
      <c r="AS404" t="s">
        <v>815</v>
      </c>
      <c r="AT404">
        <v>89</v>
      </c>
    </row>
    <row r="405" spans="1:46" ht="15" customHeight="1" x14ac:dyDescent="0.3">
      <c r="A405" s="118" t="s">
        <v>54</v>
      </c>
      <c r="B405" s="118">
        <v>38</v>
      </c>
      <c r="C405" s="118">
        <v>43</v>
      </c>
      <c r="D405" s="118">
        <f t="shared" si="20"/>
        <v>5</v>
      </c>
      <c r="E405" s="123" t="s">
        <v>251</v>
      </c>
      <c r="F405" s="124" t="s">
        <v>632</v>
      </c>
      <c r="G405" s="125" t="s">
        <v>316</v>
      </c>
      <c r="H405" s="125">
        <v>3</v>
      </c>
      <c r="I405" s="125">
        <v>0</v>
      </c>
      <c r="J405" s="125">
        <v>3</v>
      </c>
      <c r="K405" s="125"/>
      <c r="L405" s="118" t="s">
        <v>593</v>
      </c>
      <c r="M405" t="s">
        <v>817</v>
      </c>
      <c r="N405" t="s">
        <v>811</v>
      </c>
      <c r="O405">
        <v>4.32</v>
      </c>
      <c r="P405">
        <v>5</v>
      </c>
      <c r="Q405">
        <v>330</v>
      </c>
      <c r="R405">
        <v>1</v>
      </c>
      <c r="S405" t="s">
        <v>812</v>
      </c>
      <c r="T405">
        <v>1.19</v>
      </c>
      <c r="U405" t="s">
        <v>811</v>
      </c>
      <c r="V405">
        <v>7</v>
      </c>
      <c r="W405">
        <v>32</v>
      </c>
      <c r="X405">
        <v>16</v>
      </c>
      <c r="Y405">
        <v>2.4500000000000002</v>
      </c>
      <c r="Z405">
        <v>10</v>
      </c>
      <c r="AA405">
        <v>1.17</v>
      </c>
      <c r="AB405">
        <v>20</v>
      </c>
      <c r="AC405">
        <v>0.44</v>
      </c>
      <c r="AD405">
        <v>421</v>
      </c>
      <c r="AE405">
        <v>1</v>
      </c>
      <c r="AF405">
        <v>0.18</v>
      </c>
      <c r="AG405">
        <v>18</v>
      </c>
      <c r="AH405">
        <v>270</v>
      </c>
      <c r="AI405">
        <v>10</v>
      </c>
      <c r="AJ405">
        <v>0.02</v>
      </c>
      <c r="AK405" t="s">
        <v>816</v>
      </c>
      <c r="AL405">
        <v>6</v>
      </c>
      <c r="AM405">
        <v>136</v>
      </c>
      <c r="AN405" t="s">
        <v>814</v>
      </c>
      <c r="AO405">
        <v>0.12</v>
      </c>
      <c r="AP405" t="s">
        <v>815</v>
      </c>
      <c r="AQ405" t="s">
        <v>815</v>
      </c>
      <c r="AR405">
        <v>39</v>
      </c>
      <c r="AS405" t="s">
        <v>815</v>
      </c>
      <c r="AT405">
        <v>46</v>
      </c>
    </row>
    <row r="406" spans="1:46" ht="15" customHeight="1" x14ac:dyDescent="0.3">
      <c r="A406" s="118" t="s">
        <v>54</v>
      </c>
      <c r="B406" s="118">
        <v>43</v>
      </c>
      <c r="C406" s="118">
        <v>45</v>
      </c>
      <c r="D406" s="118">
        <f t="shared" si="20"/>
        <v>2</v>
      </c>
      <c r="E406" s="123" t="s">
        <v>251</v>
      </c>
      <c r="F406" s="124" t="s">
        <v>632</v>
      </c>
      <c r="G406" s="125" t="s">
        <v>316</v>
      </c>
      <c r="H406" s="125">
        <v>3</v>
      </c>
      <c r="I406" s="125">
        <v>0</v>
      </c>
      <c r="J406" s="125">
        <v>3</v>
      </c>
      <c r="K406" s="125"/>
      <c r="L406" s="118" t="s">
        <v>594</v>
      </c>
      <c r="M406" t="s">
        <v>817</v>
      </c>
      <c r="N406" t="s">
        <v>811</v>
      </c>
      <c r="O406">
        <v>8.41</v>
      </c>
      <c r="P406">
        <v>7</v>
      </c>
      <c r="Q406">
        <v>790</v>
      </c>
      <c r="R406">
        <v>2.2999999999999998</v>
      </c>
      <c r="S406" t="s">
        <v>812</v>
      </c>
      <c r="T406">
        <v>0.5</v>
      </c>
      <c r="U406" t="s">
        <v>811</v>
      </c>
      <c r="V406">
        <v>15</v>
      </c>
      <c r="W406">
        <v>62</v>
      </c>
      <c r="X406">
        <v>34</v>
      </c>
      <c r="Y406">
        <v>4.6500000000000004</v>
      </c>
      <c r="Z406">
        <v>20</v>
      </c>
      <c r="AA406">
        <v>2.9</v>
      </c>
      <c r="AB406">
        <v>50</v>
      </c>
      <c r="AC406">
        <v>0.49</v>
      </c>
      <c r="AD406">
        <v>212</v>
      </c>
      <c r="AE406">
        <v>1</v>
      </c>
      <c r="AF406">
        <v>0.27</v>
      </c>
      <c r="AG406">
        <v>34</v>
      </c>
      <c r="AH406">
        <v>520</v>
      </c>
      <c r="AI406">
        <v>20</v>
      </c>
      <c r="AJ406">
        <v>0.08</v>
      </c>
      <c r="AK406" t="s">
        <v>816</v>
      </c>
      <c r="AL406">
        <v>13</v>
      </c>
      <c r="AM406">
        <v>112</v>
      </c>
      <c r="AN406">
        <v>20</v>
      </c>
      <c r="AO406">
        <v>0.17</v>
      </c>
      <c r="AP406" t="s">
        <v>815</v>
      </c>
      <c r="AQ406" t="s">
        <v>815</v>
      </c>
      <c r="AR406">
        <v>81</v>
      </c>
      <c r="AS406" t="s">
        <v>815</v>
      </c>
      <c r="AT406">
        <v>95</v>
      </c>
    </row>
    <row r="407" spans="1:46" ht="15" customHeight="1" x14ac:dyDescent="0.3">
      <c r="A407" s="118" t="s">
        <v>54</v>
      </c>
      <c r="B407" s="118">
        <v>45</v>
      </c>
      <c r="C407" s="118">
        <v>50</v>
      </c>
      <c r="D407" s="118">
        <f t="shared" si="20"/>
        <v>5</v>
      </c>
      <c r="E407" s="127" t="s">
        <v>348</v>
      </c>
      <c r="F407" s="124" t="s">
        <v>632</v>
      </c>
      <c r="G407" s="125" t="s">
        <v>316</v>
      </c>
      <c r="H407" s="125">
        <v>3</v>
      </c>
      <c r="I407" s="125">
        <v>0</v>
      </c>
      <c r="J407" s="125">
        <v>3</v>
      </c>
      <c r="K407" s="125"/>
      <c r="L407" s="118" t="s">
        <v>595</v>
      </c>
      <c r="M407" t="s">
        <v>817</v>
      </c>
      <c r="N407" t="s">
        <v>811</v>
      </c>
      <c r="O407">
        <v>6.79</v>
      </c>
      <c r="P407">
        <v>5</v>
      </c>
      <c r="Q407">
        <v>620</v>
      </c>
      <c r="R407">
        <v>1.7</v>
      </c>
      <c r="S407" t="s">
        <v>812</v>
      </c>
      <c r="T407">
        <v>0.85</v>
      </c>
      <c r="U407" t="s">
        <v>811</v>
      </c>
      <c r="V407">
        <v>11</v>
      </c>
      <c r="W407">
        <v>50</v>
      </c>
      <c r="X407">
        <v>24</v>
      </c>
      <c r="Y407">
        <v>3.16</v>
      </c>
      <c r="Z407">
        <v>20</v>
      </c>
      <c r="AA407">
        <v>2.2000000000000002</v>
      </c>
      <c r="AB407">
        <v>40</v>
      </c>
      <c r="AC407">
        <v>0.59</v>
      </c>
      <c r="AD407">
        <v>235</v>
      </c>
      <c r="AE407">
        <v>1</v>
      </c>
      <c r="AF407">
        <v>0.26</v>
      </c>
      <c r="AG407">
        <v>24</v>
      </c>
      <c r="AH407">
        <v>350</v>
      </c>
      <c r="AI407">
        <v>17</v>
      </c>
      <c r="AJ407">
        <v>0.04</v>
      </c>
      <c r="AK407">
        <v>6</v>
      </c>
      <c r="AL407">
        <v>10</v>
      </c>
      <c r="AM407">
        <v>140</v>
      </c>
      <c r="AN407">
        <v>20</v>
      </c>
      <c r="AO407">
        <v>0.17</v>
      </c>
      <c r="AP407" t="s">
        <v>815</v>
      </c>
      <c r="AQ407" t="s">
        <v>815</v>
      </c>
      <c r="AR407">
        <v>62</v>
      </c>
      <c r="AS407" t="s">
        <v>815</v>
      </c>
      <c r="AT407">
        <v>61</v>
      </c>
    </row>
    <row r="408" spans="1:46" ht="15" customHeight="1" x14ac:dyDescent="0.3">
      <c r="A408" s="118" t="s">
        <v>54</v>
      </c>
      <c r="B408" s="118">
        <v>50</v>
      </c>
      <c r="C408" s="118">
        <v>55</v>
      </c>
      <c r="D408" s="118">
        <f t="shared" si="20"/>
        <v>5</v>
      </c>
      <c r="E408" s="127" t="s">
        <v>348</v>
      </c>
      <c r="F408" s="124" t="s">
        <v>632</v>
      </c>
      <c r="G408" s="125" t="s">
        <v>316</v>
      </c>
      <c r="H408" s="125">
        <v>3</v>
      </c>
      <c r="I408" s="125">
        <v>0</v>
      </c>
      <c r="J408" s="125">
        <v>3</v>
      </c>
      <c r="K408" s="125"/>
      <c r="L408" s="118" t="s">
        <v>596</v>
      </c>
      <c r="M408" t="s">
        <v>817</v>
      </c>
      <c r="N408" t="s">
        <v>811</v>
      </c>
      <c r="O408">
        <v>2.7</v>
      </c>
      <c r="P408" t="s">
        <v>816</v>
      </c>
      <c r="Q408">
        <v>200</v>
      </c>
      <c r="R408">
        <v>0.6</v>
      </c>
      <c r="S408" t="s">
        <v>812</v>
      </c>
      <c r="T408">
        <v>1.01</v>
      </c>
      <c r="U408" t="s">
        <v>811</v>
      </c>
      <c r="V408">
        <v>4</v>
      </c>
      <c r="W408">
        <v>25</v>
      </c>
      <c r="X408">
        <v>8</v>
      </c>
      <c r="Y408">
        <v>1.5</v>
      </c>
      <c r="Z408">
        <v>10</v>
      </c>
      <c r="AA408">
        <v>0.67</v>
      </c>
      <c r="AB408">
        <v>20</v>
      </c>
      <c r="AC408">
        <v>0.47</v>
      </c>
      <c r="AD408">
        <v>211</v>
      </c>
      <c r="AE408">
        <v>1</v>
      </c>
      <c r="AF408">
        <v>0.26</v>
      </c>
      <c r="AG408">
        <v>11</v>
      </c>
      <c r="AH408">
        <v>160</v>
      </c>
      <c r="AI408">
        <v>8</v>
      </c>
      <c r="AJ408">
        <v>0.01</v>
      </c>
      <c r="AK408" t="s">
        <v>816</v>
      </c>
      <c r="AL408">
        <v>3</v>
      </c>
      <c r="AM408">
        <v>110</v>
      </c>
      <c r="AN408" t="s">
        <v>814</v>
      </c>
      <c r="AO408">
        <v>0.1</v>
      </c>
      <c r="AP408" t="s">
        <v>815</v>
      </c>
      <c r="AQ408" t="s">
        <v>815</v>
      </c>
      <c r="AR408">
        <v>24</v>
      </c>
      <c r="AS408" t="s">
        <v>815</v>
      </c>
      <c r="AT408">
        <v>24</v>
      </c>
    </row>
    <row r="409" spans="1:46" ht="15" customHeight="1" x14ac:dyDescent="0.3">
      <c r="A409" s="118" t="s">
        <v>54</v>
      </c>
      <c r="B409" s="133"/>
      <c r="C409" s="133"/>
      <c r="D409" s="133">
        <f t="shared" si="20"/>
        <v>0</v>
      </c>
      <c r="E409" s="134"/>
      <c r="F409" s="135" t="s">
        <v>231</v>
      </c>
      <c r="G409" s="134"/>
      <c r="H409" s="134"/>
      <c r="I409" s="134"/>
      <c r="J409" s="134"/>
      <c r="K409" s="134"/>
      <c r="L409" s="133" t="s">
        <v>597</v>
      </c>
      <c r="M409">
        <v>0.69599999999999995</v>
      </c>
      <c r="N409" t="s">
        <v>811</v>
      </c>
      <c r="O409">
        <v>7.25</v>
      </c>
      <c r="P409">
        <v>23</v>
      </c>
      <c r="Q409">
        <v>340</v>
      </c>
      <c r="R409">
        <v>1.3</v>
      </c>
      <c r="S409" t="s">
        <v>812</v>
      </c>
      <c r="T409">
        <v>4.33</v>
      </c>
      <c r="U409">
        <v>0.6</v>
      </c>
      <c r="V409">
        <v>45</v>
      </c>
      <c r="W409">
        <v>190</v>
      </c>
      <c r="X409">
        <v>57</v>
      </c>
      <c r="Y409">
        <v>7.39</v>
      </c>
      <c r="Z409">
        <v>20</v>
      </c>
      <c r="AA409">
        <v>0.88</v>
      </c>
      <c r="AB409">
        <v>20</v>
      </c>
      <c r="AC409">
        <v>2.9</v>
      </c>
      <c r="AD409">
        <v>938</v>
      </c>
      <c r="AE409">
        <v>2</v>
      </c>
      <c r="AF409">
        <v>1.71</v>
      </c>
      <c r="AG409">
        <v>145</v>
      </c>
      <c r="AH409">
        <v>1170</v>
      </c>
      <c r="AI409">
        <v>12</v>
      </c>
      <c r="AJ409">
        <v>0.02</v>
      </c>
      <c r="AK409" t="s">
        <v>816</v>
      </c>
      <c r="AL409">
        <v>19</v>
      </c>
      <c r="AM409">
        <v>364</v>
      </c>
      <c r="AN409" t="s">
        <v>814</v>
      </c>
      <c r="AO409">
        <v>0.92</v>
      </c>
      <c r="AP409" t="s">
        <v>815</v>
      </c>
      <c r="AQ409" t="s">
        <v>815</v>
      </c>
      <c r="AR409">
        <v>148</v>
      </c>
      <c r="AS409" t="s">
        <v>815</v>
      </c>
      <c r="AT409">
        <v>130</v>
      </c>
    </row>
    <row r="410" spans="1:46" ht="15" customHeight="1" x14ac:dyDescent="0.3">
      <c r="A410" s="118" t="s">
        <v>54</v>
      </c>
      <c r="B410" s="118">
        <v>55</v>
      </c>
      <c r="C410" s="118">
        <v>60</v>
      </c>
      <c r="D410" s="118">
        <f t="shared" si="20"/>
        <v>5</v>
      </c>
      <c r="E410" s="127" t="s">
        <v>348</v>
      </c>
      <c r="F410" s="124" t="s">
        <v>633</v>
      </c>
      <c r="G410" s="125" t="s">
        <v>256</v>
      </c>
      <c r="H410" s="125">
        <v>2</v>
      </c>
      <c r="I410" s="125">
        <v>0</v>
      </c>
      <c r="J410" s="125">
        <v>4</v>
      </c>
      <c r="K410" s="125"/>
      <c r="L410" s="118" t="s">
        <v>598</v>
      </c>
      <c r="M410" t="s">
        <v>817</v>
      </c>
      <c r="N410" t="s">
        <v>811</v>
      </c>
      <c r="O410">
        <v>1.39</v>
      </c>
      <c r="P410" t="s">
        <v>816</v>
      </c>
      <c r="Q410">
        <v>80</v>
      </c>
      <c r="R410" t="s">
        <v>811</v>
      </c>
      <c r="S410" t="s">
        <v>812</v>
      </c>
      <c r="T410">
        <v>0.51</v>
      </c>
      <c r="U410" t="s">
        <v>811</v>
      </c>
      <c r="V410">
        <v>1</v>
      </c>
      <c r="W410">
        <v>16</v>
      </c>
      <c r="X410">
        <v>3</v>
      </c>
      <c r="Y410">
        <v>0.7</v>
      </c>
      <c r="Z410" t="s">
        <v>815</v>
      </c>
      <c r="AA410">
        <v>0.31</v>
      </c>
      <c r="AB410">
        <v>10</v>
      </c>
      <c r="AC410">
        <v>0.22</v>
      </c>
      <c r="AD410">
        <v>136</v>
      </c>
      <c r="AE410">
        <v>1</v>
      </c>
      <c r="AF410">
        <v>7.0000000000000007E-2</v>
      </c>
      <c r="AG410">
        <v>6</v>
      </c>
      <c r="AH410">
        <v>90</v>
      </c>
      <c r="AI410">
        <v>2</v>
      </c>
      <c r="AJ410" t="s">
        <v>818</v>
      </c>
      <c r="AK410" t="s">
        <v>816</v>
      </c>
      <c r="AL410">
        <v>1</v>
      </c>
      <c r="AM410">
        <v>29</v>
      </c>
      <c r="AN410" t="s">
        <v>814</v>
      </c>
      <c r="AO410">
        <v>0.06</v>
      </c>
      <c r="AP410" t="s">
        <v>815</v>
      </c>
      <c r="AQ410" t="s">
        <v>815</v>
      </c>
      <c r="AR410">
        <v>12</v>
      </c>
      <c r="AS410" t="s">
        <v>815</v>
      </c>
      <c r="AT410">
        <v>10</v>
      </c>
    </row>
    <row r="411" spans="1:46" ht="15" customHeight="1" x14ac:dyDescent="0.3">
      <c r="A411" s="118" t="s">
        <v>54</v>
      </c>
      <c r="B411" s="118">
        <v>60</v>
      </c>
      <c r="C411" s="118">
        <v>65</v>
      </c>
      <c r="D411" s="118">
        <f t="shared" si="20"/>
        <v>5</v>
      </c>
      <c r="E411" s="127" t="s">
        <v>348</v>
      </c>
      <c r="F411" s="124" t="s">
        <v>633</v>
      </c>
      <c r="G411" s="125" t="s">
        <v>256</v>
      </c>
      <c r="H411" s="125">
        <v>1</v>
      </c>
      <c r="I411" s="125">
        <v>0</v>
      </c>
      <c r="J411" s="125">
        <v>4</v>
      </c>
      <c r="K411" s="125"/>
      <c r="L411" s="118" t="s">
        <v>599</v>
      </c>
      <c r="M411" t="s">
        <v>817</v>
      </c>
      <c r="N411" t="s">
        <v>811</v>
      </c>
      <c r="O411">
        <v>1.43</v>
      </c>
      <c r="P411">
        <v>5</v>
      </c>
      <c r="Q411">
        <v>90</v>
      </c>
      <c r="R411" t="s">
        <v>811</v>
      </c>
      <c r="S411" t="s">
        <v>812</v>
      </c>
      <c r="T411">
        <v>0.52</v>
      </c>
      <c r="U411" t="s">
        <v>811</v>
      </c>
      <c r="V411">
        <v>2</v>
      </c>
      <c r="W411">
        <v>20</v>
      </c>
      <c r="X411">
        <v>5</v>
      </c>
      <c r="Y411">
        <v>0.78</v>
      </c>
      <c r="Z411" t="s">
        <v>815</v>
      </c>
      <c r="AA411">
        <v>0.36</v>
      </c>
      <c r="AB411">
        <v>10</v>
      </c>
      <c r="AC411">
        <v>0.23</v>
      </c>
      <c r="AD411">
        <v>142</v>
      </c>
      <c r="AE411">
        <v>2</v>
      </c>
      <c r="AF411">
        <v>7.0000000000000007E-2</v>
      </c>
      <c r="AG411">
        <v>7</v>
      </c>
      <c r="AH411">
        <v>90</v>
      </c>
      <c r="AI411">
        <v>4</v>
      </c>
      <c r="AJ411" t="s">
        <v>818</v>
      </c>
      <c r="AK411" t="s">
        <v>816</v>
      </c>
      <c r="AL411">
        <v>1</v>
      </c>
      <c r="AM411">
        <v>35</v>
      </c>
      <c r="AN411" t="s">
        <v>814</v>
      </c>
      <c r="AO411">
        <v>0.06</v>
      </c>
      <c r="AP411" t="s">
        <v>815</v>
      </c>
      <c r="AQ411" t="s">
        <v>815</v>
      </c>
      <c r="AR411">
        <v>12</v>
      </c>
      <c r="AS411" t="s">
        <v>815</v>
      </c>
      <c r="AT411">
        <v>10</v>
      </c>
    </row>
    <row r="412" spans="1:46" ht="15" customHeight="1" x14ac:dyDescent="0.3">
      <c r="A412" s="118" t="s">
        <v>54</v>
      </c>
      <c r="B412" s="118">
        <v>65</v>
      </c>
      <c r="C412" s="118">
        <v>70</v>
      </c>
      <c r="D412" s="118">
        <f t="shared" si="20"/>
        <v>5</v>
      </c>
      <c r="E412" s="127" t="s">
        <v>348</v>
      </c>
      <c r="F412" s="124" t="s">
        <v>633</v>
      </c>
      <c r="G412" s="125" t="s">
        <v>256</v>
      </c>
      <c r="H412" s="125">
        <v>2</v>
      </c>
      <c r="I412" s="125">
        <v>0</v>
      </c>
      <c r="J412" s="125">
        <v>4</v>
      </c>
      <c r="K412" s="125"/>
      <c r="L412" s="118" t="s">
        <v>600</v>
      </c>
      <c r="M412" t="s">
        <v>817</v>
      </c>
      <c r="N412" t="s">
        <v>811</v>
      </c>
      <c r="O412">
        <v>1.3</v>
      </c>
      <c r="P412" t="s">
        <v>816</v>
      </c>
      <c r="Q412">
        <v>80</v>
      </c>
      <c r="R412" t="s">
        <v>811</v>
      </c>
      <c r="S412" t="s">
        <v>812</v>
      </c>
      <c r="T412">
        <v>0.53</v>
      </c>
      <c r="U412" t="s">
        <v>811</v>
      </c>
      <c r="V412">
        <v>2</v>
      </c>
      <c r="W412">
        <v>16</v>
      </c>
      <c r="X412">
        <v>7</v>
      </c>
      <c r="Y412">
        <v>0.74</v>
      </c>
      <c r="Z412" t="s">
        <v>815</v>
      </c>
      <c r="AA412">
        <v>0.32</v>
      </c>
      <c r="AB412">
        <v>10</v>
      </c>
      <c r="AC412">
        <v>0.22</v>
      </c>
      <c r="AD412">
        <v>167</v>
      </c>
      <c r="AE412">
        <v>2</v>
      </c>
      <c r="AF412">
        <v>0.04</v>
      </c>
      <c r="AG412">
        <v>10</v>
      </c>
      <c r="AH412">
        <v>90</v>
      </c>
      <c r="AI412" t="s">
        <v>812</v>
      </c>
      <c r="AJ412" t="s">
        <v>818</v>
      </c>
      <c r="AK412" t="s">
        <v>816</v>
      </c>
      <c r="AL412">
        <v>1</v>
      </c>
      <c r="AM412">
        <v>28</v>
      </c>
      <c r="AN412" t="s">
        <v>814</v>
      </c>
      <c r="AO412">
        <v>0.06</v>
      </c>
      <c r="AP412" t="s">
        <v>815</v>
      </c>
      <c r="AQ412" t="s">
        <v>815</v>
      </c>
      <c r="AR412">
        <v>10</v>
      </c>
      <c r="AS412" t="s">
        <v>815</v>
      </c>
      <c r="AT412">
        <v>11</v>
      </c>
    </row>
    <row r="413" spans="1:46" ht="15" customHeight="1" x14ac:dyDescent="0.3">
      <c r="A413" s="118" t="s">
        <v>54</v>
      </c>
      <c r="B413" s="118">
        <v>70</v>
      </c>
      <c r="C413" s="118">
        <v>75</v>
      </c>
      <c r="D413" s="118">
        <f t="shared" si="20"/>
        <v>5</v>
      </c>
      <c r="E413" s="127" t="s">
        <v>348</v>
      </c>
      <c r="F413" s="124" t="s">
        <v>633</v>
      </c>
      <c r="G413" s="125" t="s">
        <v>256</v>
      </c>
      <c r="H413" s="125">
        <v>2</v>
      </c>
      <c r="I413" s="125">
        <v>0</v>
      </c>
      <c r="J413" s="125">
        <v>4</v>
      </c>
      <c r="K413" s="125"/>
      <c r="L413" s="118" t="s">
        <v>601</v>
      </c>
      <c r="M413" t="s">
        <v>817</v>
      </c>
      <c r="N413" t="s">
        <v>811</v>
      </c>
      <c r="O413">
        <v>1.37</v>
      </c>
      <c r="P413" t="s">
        <v>816</v>
      </c>
      <c r="Q413">
        <v>90</v>
      </c>
      <c r="R413" t="s">
        <v>811</v>
      </c>
      <c r="S413" t="s">
        <v>812</v>
      </c>
      <c r="T413">
        <v>0.52</v>
      </c>
      <c r="U413" t="s">
        <v>811</v>
      </c>
      <c r="V413">
        <v>2</v>
      </c>
      <c r="W413">
        <v>20</v>
      </c>
      <c r="X413">
        <v>4</v>
      </c>
      <c r="Y413">
        <v>0.84</v>
      </c>
      <c r="Z413" t="s">
        <v>815</v>
      </c>
      <c r="AA413">
        <v>0.35</v>
      </c>
      <c r="AB413">
        <v>10</v>
      </c>
      <c r="AC413">
        <v>0.21</v>
      </c>
      <c r="AD413">
        <v>171</v>
      </c>
      <c r="AE413">
        <v>2</v>
      </c>
      <c r="AF413">
        <v>0.04</v>
      </c>
      <c r="AG413">
        <v>7</v>
      </c>
      <c r="AH413">
        <v>100</v>
      </c>
      <c r="AI413">
        <v>4</v>
      </c>
      <c r="AJ413">
        <v>0.01</v>
      </c>
      <c r="AK413" t="s">
        <v>816</v>
      </c>
      <c r="AL413">
        <v>1</v>
      </c>
      <c r="AM413">
        <v>30</v>
      </c>
      <c r="AN413" t="s">
        <v>814</v>
      </c>
      <c r="AO413">
        <v>0.06</v>
      </c>
      <c r="AP413" t="s">
        <v>815</v>
      </c>
      <c r="AQ413" t="s">
        <v>815</v>
      </c>
      <c r="AR413">
        <v>12</v>
      </c>
      <c r="AS413" t="s">
        <v>815</v>
      </c>
      <c r="AT413">
        <v>8</v>
      </c>
    </row>
    <row r="414" spans="1:46" ht="15" customHeight="1" x14ac:dyDescent="0.3">
      <c r="A414" s="118" t="s">
        <v>54</v>
      </c>
      <c r="B414" s="118">
        <v>75</v>
      </c>
      <c r="C414" s="118">
        <v>80</v>
      </c>
      <c r="D414" s="118">
        <f t="shared" si="20"/>
        <v>5</v>
      </c>
      <c r="E414" s="127" t="s">
        <v>348</v>
      </c>
      <c r="F414" s="124" t="s">
        <v>633</v>
      </c>
      <c r="G414" s="125" t="s">
        <v>256</v>
      </c>
      <c r="H414" s="125">
        <v>3</v>
      </c>
      <c r="I414" s="125">
        <v>0</v>
      </c>
      <c r="J414" s="125">
        <v>4</v>
      </c>
      <c r="K414" s="125"/>
      <c r="L414" s="118" t="s">
        <v>602</v>
      </c>
      <c r="M414" t="s">
        <v>817</v>
      </c>
      <c r="N414" t="s">
        <v>811</v>
      </c>
      <c r="O414">
        <v>1.29</v>
      </c>
      <c r="P414" t="s">
        <v>816</v>
      </c>
      <c r="Q414">
        <v>90</v>
      </c>
      <c r="R414" t="s">
        <v>811</v>
      </c>
      <c r="S414" t="s">
        <v>812</v>
      </c>
      <c r="T414">
        <v>0.44</v>
      </c>
      <c r="U414" t="s">
        <v>811</v>
      </c>
      <c r="V414">
        <v>2</v>
      </c>
      <c r="W414">
        <v>17</v>
      </c>
      <c r="X414">
        <v>4</v>
      </c>
      <c r="Y414">
        <v>0.68</v>
      </c>
      <c r="Z414" t="s">
        <v>815</v>
      </c>
      <c r="AA414">
        <v>0.35</v>
      </c>
      <c r="AB414">
        <v>10</v>
      </c>
      <c r="AC414">
        <v>0.19</v>
      </c>
      <c r="AD414">
        <v>151</v>
      </c>
      <c r="AE414">
        <v>1</v>
      </c>
      <c r="AF414">
        <v>0.03</v>
      </c>
      <c r="AG414">
        <v>5</v>
      </c>
      <c r="AH414">
        <v>90</v>
      </c>
      <c r="AI414">
        <v>3</v>
      </c>
      <c r="AJ414">
        <v>0.01</v>
      </c>
      <c r="AK414" t="s">
        <v>816</v>
      </c>
      <c r="AL414">
        <v>1</v>
      </c>
      <c r="AM414">
        <v>25</v>
      </c>
      <c r="AN414" t="s">
        <v>814</v>
      </c>
      <c r="AO414">
        <v>0.06</v>
      </c>
      <c r="AP414" t="s">
        <v>815</v>
      </c>
      <c r="AQ414" t="s">
        <v>815</v>
      </c>
      <c r="AR414">
        <v>11</v>
      </c>
      <c r="AS414" t="s">
        <v>815</v>
      </c>
      <c r="AT414">
        <v>8</v>
      </c>
    </row>
    <row r="415" spans="1:46" ht="15" customHeight="1" x14ac:dyDescent="0.3">
      <c r="A415" s="118" t="s">
        <v>54</v>
      </c>
      <c r="B415" s="118">
        <v>80</v>
      </c>
      <c r="C415" s="118">
        <v>85</v>
      </c>
      <c r="D415" s="118">
        <f t="shared" si="20"/>
        <v>5</v>
      </c>
      <c r="E415" s="127" t="s">
        <v>348</v>
      </c>
      <c r="F415" s="124" t="s">
        <v>633</v>
      </c>
      <c r="G415" s="125" t="s">
        <v>316</v>
      </c>
      <c r="H415" s="125">
        <v>3</v>
      </c>
      <c r="I415" s="125">
        <v>0</v>
      </c>
      <c r="J415" s="125">
        <v>4</v>
      </c>
      <c r="K415" s="125"/>
      <c r="L415" s="118" t="s">
        <v>603</v>
      </c>
      <c r="M415" t="s">
        <v>817</v>
      </c>
      <c r="N415" t="s">
        <v>811</v>
      </c>
      <c r="O415">
        <v>1.28</v>
      </c>
      <c r="P415" t="s">
        <v>816</v>
      </c>
      <c r="Q415">
        <v>90</v>
      </c>
      <c r="R415" t="s">
        <v>811</v>
      </c>
      <c r="S415" t="s">
        <v>812</v>
      </c>
      <c r="T415">
        <v>0.48</v>
      </c>
      <c r="U415" t="s">
        <v>811</v>
      </c>
      <c r="V415">
        <v>1</v>
      </c>
      <c r="W415">
        <v>16</v>
      </c>
      <c r="X415">
        <v>9</v>
      </c>
      <c r="Y415">
        <v>0.61</v>
      </c>
      <c r="Z415" t="s">
        <v>815</v>
      </c>
      <c r="AA415">
        <v>0.33</v>
      </c>
      <c r="AB415">
        <v>10</v>
      </c>
      <c r="AC415">
        <v>0.2</v>
      </c>
      <c r="AD415">
        <v>189</v>
      </c>
      <c r="AE415">
        <v>1</v>
      </c>
      <c r="AF415">
        <v>0.03</v>
      </c>
      <c r="AG415">
        <v>5</v>
      </c>
      <c r="AH415">
        <v>100</v>
      </c>
      <c r="AI415">
        <v>3</v>
      </c>
      <c r="AJ415" t="s">
        <v>818</v>
      </c>
      <c r="AK415" t="s">
        <v>816</v>
      </c>
      <c r="AL415">
        <v>1</v>
      </c>
      <c r="AM415">
        <v>24</v>
      </c>
      <c r="AN415" t="s">
        <v>814</v>
      </c>
      <c r="AO415">
        <v>0.06</v>
      </c>
      <c r="AP415" t="s">
        <v>815</v>
      </c>
      <c r="AQ415" t="s">
        <v>815</v>
      </c>
      <c r="AR415">
        <v>11</v>
      </c>
      <c r="AS415" t="s">
        <v>815</v>
      </c>
      <c r="AT415">
        <v>9</v>
      </c>
    </row>
    <row r="416" spans="1:46" ht="15" customHeight="1" x14ac:dyDescent="0.3">
      <c r="A416" s="118" t="s">
        <v>54</v>
      </c>
      <c r="B416" s="118">
        <v>85</v>
      </c>
      <c r="C416" s="118">
        <v>90</v>
      </c>
      <c r="D416" s="118">
        <f t="shared" si="20"/>
        <v>5</v>
      </c>
      <c r="E416" s="127" t="s">
        <v>348</v>
      </c>
      <c r="F416" s="124" t="s">
        <v>633</v>
      </c>
      <c r="G416" s="125" t="s">
        <v>256</v>
      </c>
      <c r="H416" s="125">
        <v>2</v>
      </c>
      <c r="I416" s="125">
        <v>0</v>
      </c>
      <c r="J416" s="125">
        <v>4</v>
      </c>
      <c r="K416" s="125"/>
      <c r="L416" s="118" t="s">
        <v>604</v>
      </c>
      <c r="M416" t="s">
        <v>817</v>
      </c>
      <c r="N416" t="s">
        <v>811</v>
      </c>
      <c r="O416">
        <v>1.43</v>
      </c>
      <c r="P416">
        <v>5</v>
      </c>
      <c r="Q416">
        <v>110</v>
      </c>
      <c r="R416" t="s">
        <v>811</v>
      </c>
      <c r="S416" t="s">
        <v>812</v>
      </c>
      <c r="T416">
        <v>0.74</v>
      </c>
      <c r="U416" t="s">
        <v>811</v>
      </c>
      <c r="V416">
        <v>3</v>
      </c>
      <c r="W416">
        <v>16</v>
      </c>
      <c r="X416">
        <v>6</v>
      </c>
      <c r="Y416">
        <v>0.85</v>
      </c>
      <c r="Z416" t="s">
        <v>815</v>
      </c>
      <c r="AA416">
        <v>0.4</v>
      </c>
      <c r="AB416">
        <v>10</v>
      </c>
      <c r="AC416">
        <v>0.28999999999999998</v>
      </c>
      <c r="AD416">
        <v>226</v>
      </c>
      <c r="AE416">
        <v>1</v>
      </c>
      <c r="AF416">
        <v>0.13</v>
      </c>
      <c r="AG416">
        <v>7</v>
      </c>
      <c r="AH416">
        <v>110</v>
      </c>
      <c r="AI416">
        <v>3</v>
      </c>
      <c r="AJ416">
        <v>0.01</v>
      </c>
      <c r="AK416" t="s">
        <v>816</v>
      </c>
      <c r="AL416">
        <v>2</v>
      </c>
      <c r="AM416">
        <v>57</v>
      </c>
      <c r="AN416" t="s">
        <v>814</v>
      </c>
      <c r="AO416">
        <v>7.0000000000000007E-2</v>
      </c>
      <c r="AP416" t="s">
        <v>815</v>
      </c>
      <c r="AQ416" t="s">
        <v>815</v>
      </c>
      <c r="AR416">
        <v>14</v>
      </c>
      <c r="AS416" t="s">
        <v>815</v>
      </c>
      <c r="AT416">
        <v>12</v>
      </c>
    </row>
    <row r="417" spans="1:46" ht="15" customHeight="1" x14ac:dyDescent="0.3">
      <c r="A417" s="118" t="s">
        <v>54</v>
      </c>
      <c r="B417" s="118">
        <v>90</v>
      </c>
      <c r="C417" s="118">
        <v>95</v>
      </c>
      <c r="D417" s="118">
        <f t="shared" si="20"/>
        <v>5</v>
      </c>
      <c r="E417" s="127" t="s">
        <v>348</v>
      </c>
      <c r="F417" s="124" t="s">
        <v>633</v>
      </c>
      <c r="G417" s="125" t="s">
        <v>316</v>
      </c>
      <c r="H417" s="125">
        <v>2</v>
      </c>
      <c r="I417" s="125">
        <v>0</v>
      </c>
      <c r="J417" s="125">
        <v>4</v>
      </c>
      <c r="K417" s="125"/>
      <c r="L417" s="118" t="s">
        <v>605</v>
      </c>
      <c r="M417" t="s">
        <v>817</v>
      </c>
      <c r="N417" t="s">
        <v>811</v>
      </c>
      <c r="O417">
        <v>1.77</v>
      </c>
      <c r="P417">
        <v>5</v>
      </c>
      <c r="Q417">
        <v>130</v>
      </c>
      <c r="R417" t="s">
        <v>811</v>
      </c>
      <c r="S417" t="s">
        <v>812</v>
      </c>
      <c r="T417">
        <v>0.77</v>
      </c>
      <c r="U417" t="s">
        <v>811</v>
      </c>
      <c r="V417">
        <v>4</v>
      </c>
      <c r="W417">
        <v>23</v>
      </c>
      <c r="X417">
        <v>8</v>
      </c>
      <c r="Y417">
        <v>1.36</v>
      </c>
      <c r="Z417" t="s">
        <v>815</v>
      </c>
      <c r="AA417">
        <v>0.51</v>
      </c>
      <c r="AB417">
        <v>10</v>
      </c>
      <c r="AC417">
        <v>0.34</v>
      </c>
      <c r="AD417">
        <v>262</v>
      </c>
      <c r="AE417">
        <v>1</v>
      </c>
      <c r="AF417">
        <v>0.12</v>
      </c>
      <c r="AG417">
        <v>12</v>
      </c>
      <c r="AH417">
        <v>130</v>
      </c>
      <c r="AI417">
        <v>2</v>
      </c>
      <c r="AJ417">
        <v>0.02</v>
      </c>
      <c r="AK417" t="s">
        <v>816</v>
      </c>
      <c r="AL417">
        <v>2</v>
      </c>
      <c r="AM417">
        <v>54</v>
      </c>
      <c r="AN417" t="s">
        <v>814</v>
      </c>
      <c r="AO417">
        <v>0.09</v>
      </c>
      <c r="AP417" t="s">
        <v>815</v>
      </c>
      <c r="AQ417" t="s">
        <v>815</v>
      </c>
      <c r="AR417">
        <v>19</v>
      </c>
      <c r="AS417" t="s">
        <v>815</v>
      </c>
      <c r="AT417">
        <v>27</v>
      </c>
    </row>
    <row r="418" spans="1:46" ht="15" customHeight="1" x14ac:dyDescent="0.3">
      <c r="A418" s="118" t="s">
        <v>54</v>
      </c>
      <c r="B418" s="118">
        <v>95</v>
      </c>
      <c r="C418" s="118">
        <v>100</v>
      </c>
      <c r="D418" s="118">
        <f t="shared" si="20"/>
        <v>5</v>
      </c>
      <c r="E418" s="127" t="s">
        <v>348</v>
      </c>
      <c r="F418" s="124" t="s">
        <v>633</v>
      </c>
      <c r="G418" s="125" t="s">
        <v>256</v>
      </c>
      <c r="H418" s="125">
        <v>2</v>
      </c>
      <c r="I418" s="125">
        <v>0</v>
      </c>
      <c r="J418" s="125">
        <v>4</v>
      </c>
      <c r="K418" s="125"/>
      <c r="L418" s="118" t="s">
        <v>606</v>
      </c>
      <c r="M418" t="s">
        <v>817</v>
      </c>
      <c r="N418" t="s">
        <v>811</v>
      </c>
      <c r="O418">
        <v>1.5</v>
      </c>
      <c r="P418" t="s">
        <v>816</v>
      </c>
      <c r="Q418">
        <v>110</v>
      </c>
      <c r="R418" t="s">
        <v>811</v>
      </c>
      <c r="S418" t="s">
        <v>812</v>
      </c>
      <c r="T418">
        <v>0.7</v>
      </c>
      <c r="U418" t="s">
        <v>811</v>
      </c>
      <c r="V418">
        <v>3</v>
      </c>
      <c r="W418">
        <v>17</v>
      </c>
      <c r="X418">
        <v>5</v>
      </c>
      <c r="Y418">
        <v>0.86</v>
      </c>
      <c r="Z418" t="s">
        <v>815</v>
      </c>
      <c r="AA418">
        <v>0.42</v>
      </c>
      <c r="AB418">
        <v>10</v>
      </c>
      <c r="AC418">
        <v>0.27</v>
      </c>
      <c r="AD418">
        <v>182</v>
      </c>
      <c r="AE418">
        <v>1</v>
      </c>
      <c r="AF418">
        <v>0.05</v>
      </c>
      <c r="AG418">
        <v>7</v>
      </c>
      <c r="AH418">
        <v>110</v>
      </c>
      <c r="AI418">
        <v>2</v>
      </c>
      <c r="AJ418">
        <v>0.01</v>
      </c>
      <c r="AK418" t="s">
        <v>816</v>
      </c>
      <c r="AL418">
        <v>2</v>
      </c>
      <c r="AM418">
        <v>45</v>
      </c>
      <c r="AN418" t="s">
        <v>814</v>
      </c>
      <c r="AO418">
        <v>7.0000000000000007E-2</v>
      </c>
      <c r="AP418" t="s">
        <v>815</v>
      </c>
      <c r="AQ418" t="s">
        <v>815</v>
      </c>
      <c r="AR418">
        <v>14</v>
      </c>
      <c r="AS418" t="s">
        <v>815</v>
      </c>
      <c r="AT418">
        <v>12</v>
      </c>
    </row>
    <row r="419" spans="1:46" ht="15" customHeight="1" x14ac:dyDescent="0.3">
      <c r="A419" s="118" t="s">
        <v>54</v>
      </c>
      <c r="B419" s="118">
        <v>100</v>
      </c>
      <c r="C419" s="118">
        <v>105</v>
      </c>
      <c r="D419" s="118">
        <f t="shared" si="20"/>
        <v>5</v>
      </c>
      <c r="E419" s="127" t="s">
        <v>348</v>
      </c>
      <c r="F419" s="124" t="s">
        <v>633</v>
      </c>
      <c r="G419" s="125" t="s">
        <v>256</v>
      </c>
      <c r="H419" s="125">
        <v>2</v>
      </c>
      <c r="I419" s="125">
        <v>0</v>
      </c>
      <c r="J419" s="125">
        <v>4</v>
      </c>
      <c r="K419" s="125"/>
      <c r="L419" s="118" t="s">
        <v>607</v>
      </c>
      <c r="M419" t="s">
        <v>817</v>
      </c>
      <c r="N419" t="s">
        <v>811</v>
      </c>
      <c r="O419">
        <v>1.4</v>
      </c>
      <c r="P419" t="s">
        <v>816</v>
      </c>
      <c r="Q419">
        <v>110</v>
      </c>
      <c r="R419" t="s">
        <v>811</v>
      </c>
      <c r="S419" t="s">
        <v>812</v>
      </c>
      <c r="T419">
        <v>0.51</v>
      </c>
      <c r="U419" t="s">
        <v>811</v>
      </c>
      <c r="V419">
        <v>1</v>
      </c>
      <c r="W419">
        <v>17</v>
      </c>
      <c r="X419">
        <v>5</v>
      </c>
      <c r="Y419">
        <v>0.75</v>
      </c>
      <c r="Z419" t="s">
        <v>815</v>
      </c>
      <c r="AA419">
        <v>0.41</v>
      </c>
      <c r="AB419">
        <v>10</v>
      </c>
      <c r="AC419">
        <v>0.22</v>
      </c>
      <c r="AD419">
        <v>131</v>
      </c>
      <c r="AE419" t="s">
        <v>813</v>
      </c>
      <c r="AF419">
        <v>0.08</v>
      </c>
      <c r="AG419">
        <v>5</v>
      </c>
      <c r="AH419">
        <v>100</v>
      </c>
      <c r="AI419">
        <v>3</v>
      </c>
      <c r="AJ419">
        <v>0.01</v>
      </c>
      <c r="AK419" t="s">
        <v>816</v>
      </c>
      <c r="AL419">
        <v>1</v>
      </c>
      <c r="AM419">
        <v>36</v>
      </c>
      <c r="AN419" t="s">
        <v>814</v>
      </c>
      <c r="AO419">
        <v>7.0000000000000007E-2</v>
      </c>
      <c r="AP419" t="s">
        <v>815</v>
      </c>
      <c r="AQ419" t="s">
        <v>815</v>
      </c>
      <c r="AR419">
        <v>13</v>
      </c>
      <c r="AS419" t="s">
        <v>815</v>
      </c>
      <c r="AT419">
        <v>9</v>
      </c>
    </row>
    <row r="420" spans="1:46" ht="15" customHeight="1" x14ac:dyDescent="0.3">
      <c r="A420" s="118" t="s">
        <v>54</v>
      </c>
      <c r="B420" s="118">
        <v>105</v>
      </c>
      <c r="C420" s="118">
        <v>110</v>
      </c>
      <c r="D420" s="118">
        <f t="shared" si="20"/>
        <v>5</v>
      </c>
      <c r="E420" s="127" t="s">
        <v>348</v>
      </c>
      <c r="F420" s="124" t="s">
        <v>634</v>
      </c>
      <c r="G420" s="125" t="s">
        <v>316</v>
      </c>
      <c r="H420" s="125">
        <v>4</v>
      </c>
      <c r="I420" s="125">
        <v>0</v>
      </c>
      <c r="J420" s="125">
        <v>2</v>
      </c>
      <c r="K420" s="125"/>
      <c r="L420" s="118" t="s">
        <v>608</v>
      </c>
      <c r="M420" t="s">
        <v>817</v>
      </c>
      <c r="N420" t="s">
        <v>811</v>
      </c>
      <c r="O420">
        <v>2.21</v>
      </c>
      <c r="P420">
        <v>5</v>
      </c>
      <c r="Q420">
        <v>190</v>
      </c>
      <c r="R420">
        <v>0.5</v>
      </c>
      <c r="S420" t="s">
        <v>812</v>
      </c>
      <c r="T420">
        <v>1.1200000000000001</v>
      </c>
      <c r="U420" t="s">
        <v>811</v>
      </c>
      <c r="V420">
        <v>5</v>
      </c>
      <c r="W420">
        <v>25</v>
      </c>
      <c r="X420">
        <v>12</v>
      </c>
      <c r="Y420">
        <v>1.47</v>
      </c>
      <c r="Z420">
        <v>10</v>
      </c>
      <c r="AA420">
        <v>0.8</v>
      </c>
      <c r="AB420">
        <v>10</v>
      </c>
      <c r="AC420">
        <v>0.4</v>
      </c>
      <c r="AD420">
        <v>263</v>
      </c>
      <c r="AE420">
        <v>1</v>
      </c>
      <c r="AF420">
        <v>0.06</v>
      </c>
      <c r="AG420">
        <v>16</v>
      </c>
      <c r="AH420">
        <v>180</v>
      </c>
      <c r="AI420">
        <v>4</v>
      </c>
      <c r="AJ420">
        <v>0.02</v>
      </c>
      <c r="AK420" t="s">
        <v>816</v>
      </c>
      <c r="AL420">
        <v>3</v>
      </c>
      <c r="AM420">
        <v>92</v>
      </c>
      <c r="AN420" t="s">
        <v>814</v>
      </c>
      <c r="AO420">
        <v>0.1</v>
      </c>
      <c r="AP420" t="s">
        <v>815</v>
      </c>
      <c r="AQ420" t="s">
        <v>815</v>
      </c>
      <c r="AR420">
        <v>29</v>
      </c>
      <c r="AS420" t="s">
        <v>815</v>
      </c>
      <c r="AT420">
        <v>25</v>
      </c>
    </row>
    <row r="421" spans="1:46" ht="15" customHeight="1" x14ac:dyDescent="0.3">
      <c r="A421" s="118" t="s">
        <v>54</v>
      </c>
      <c r="B421" s="118">
        <v>110</v>
      </c>
      <c r="C421" s="118">
        <v>115</v>
      </c>
      <c r="D421" s="118">
        <f t="shared" si="20"/>
        <v>5</v>
      </c>
      <c r="E421" s="127" t="s">
        <v>348</v>
      </c>
      <c r="F421" s="124" t="s">
        <v>633</v>
      </c>
      <c r="G421" s="125" t="s">
        <v>256</v>
      </c>
      <c r="H421" s="125">
        <v>2</v>
      </c>
      <c r="I421" s="125">
        <v>0</v>
      </c>
      <c r="J421" s="125">
        <v>4</v>
      </c>
      <c r="K421" s="125"/>
      <c r="L421" s="118" t="s">
        <v>609</v>
      </c>
      <c r="M421" t="s">
        <v>817</v>
      </c>
      <c r="N421" t="s">
        <v>811</v>
      </c>
      <c r="O421">
        <v>1.55</v>
      </c>
      <c r="P421" t="s">
        <v>816</v>
      </c>
      <c r="Q421">
        <v>120</v>
      </c>
      <c r="R421" t="s">
        <v>811</v>
      </c>
      <c r="S421" t="s">
        <v>812</v>
      </c>
      <c r="T421">
        <v>0.84</v>
      </c>
      <c r="U421" t="s">
        <v>811</v>
      </c>
      <c r="V421">
        <v>2</v>
      </c>
      <c r="W421">
        <v>16</v>
      </c>
      <c r="X421">
        <v>7</v>
      </c>
      <c r="Y421">
        <v>0.86</v>
      </c>
      <c r="Z421" t="s">
        <v>815</v>
      </c>
      <c r="AA421">
        <v>0.41</v>
      </c>
      <c r="AB421">
        <v>10</v>
      </c>
      <c r="AC421">
        <v>0.28999999999999998</v>
      </c>
      <c r="AD421">
        <v>198</v>
      </c>
      <c r="AE421">
        <v>1</v>
      </c>
      <c r="AF421">
        <v>0.25</v>
      </c>
      <c r="AG421">
        <v>8</v>
      </c>
      <c r="AH421">
        <v>190</v>
      </c>
      <c r="AI421" t="s">
        <v>812</v>
      </c>
      <c r="AJ421">
        <v>0.01</v>
      </c>
      <c r="AK421" t="s">
        <v>816</v>
      </c>
      <c r="AL421">
        <v>2</v>
      </c>
      <c r="AM421">
        <v>60</v>
      </c>
      <c r="AN421" t="s">
        <v>814</v>
      </c>
      <c r="AO421">
        <v>0.06</v>
      </c>
      <c r="AP421" t="s">
        <v>815</v>
      </c>
      <c r="AQ421" t="s">
        <v>815</v>
      </c>
      <c r="AR421">
        <v>15</v>
      </c>
      <c r="AS421" t="s">
        <v>815</v>
      </c>
      <c r="AT421">
        <v>11</v>
      </c>
    </row>
    <row r="422" spans="1:46" ht="15" customHeight="1" x14ac:dyDescent="0.3">
      <c r="A422" s="118" t="s">
        <v>54</v>
      </c>
      <c r="B422" s="118">
        <v>115</v>
      </c>
      <c r="C422" s="118">
        <v>120</v>
      </c>
      <c r="D422" s="118">
        <f t="shared" si="20"/>
        <v>5</v>
      </c>
      <c r="E422" s="127" t="s">
        <v>348</v>
      </c>
      <c r="F422" s="124" t="s">
        <v>633</v>
      </c>
      <c r="G422" s="125" t="s">
        <v>256</v>
      </c>
      <c r="H422" s="125">
        <v>2</v>
      </c>
      <c r="I422" s="125">
        <v>0</v>
      </c>
      <c r="J422" s="125">
        <v>4</v>
      </c>
      <c r="K422" s="125"/>
      <c r="L422" s="118" t="s">
        <v>610</v>
      </c>
      <c r="M422" t="s">
        <v>817</v>
      </c>
      <c r="N422" t="s">
        <v>811</v>
      </c>
      <c r="O422">
        <v>2.0099999999999998</v>
      </c>
      <c r="P422">
        <v>6</v>
      </c>
      <c r="Q422">
        <v>130</v>
      </c>
      <c r="R422">
        <v>0.5</v>
      </c>
      <c r="S422" t="s">
        <v>812</v>
      </c>
      <c r="T422">
        <v>1.24</v>
      </c>
      <c r="U422" t="s">
        <v>811</v>
      </c>
      <c r="V422">
        <v>5</v>
      </c>
      <c r="W422">
        <v>24</v>
      </c>
      <c r="X422">
        <v>12</v>
      </c>
      <c r="Y422">
        <v>1.75</v>
      </c>
      <c r="Z422" t="s">
        <v>815</v>
      </c>
      <c r="AA422">
        <v>0.54</v>
      </c>
      <c r="AB422">
        <v>10</v>
      </c>
      <c r="AC422">
        <v>0.51</v>
      </c>
      <c r="AD422">
        <v>359</v>
      </c>
      <c r="AE422" t="s">
        <v>813</v>
      </c>
      <c r="AF422">
        <v>0.14000000000000001</v>
      </c>
      <c r="AG422">
        <v>14</v>
      </c>
      <c r="AH422">
        <v>260</v>
      </c>
      <c r="AI422">
        <v>8</v>
      </c>
      <c r="AJ422">
        <v>0.06</v>
      </c>
      <c r="AK422" t="s">
        <v>816</v>
      </c>
      <c r="AL422">
        <v>3</v>
      </c>
      <c r="AM422">
        <v>96</v>
      </c>
      <c r="AN422" t="s">
        <v>814</v>
      </c>
      <c r="AO422">
        <v>0.08</v>
      </c>
      <c r="AP422" t="s">
        <v>815</v>
      </c>
      <c r="AQ422" t="s">
        <v>815</v>
      </c>
      <c r="AR422">
        <v>24</v>
      </c>
      <c r="AS422" t="s">
        <v>815</v>
      </c>
      <c r="AT422">
        <v>32</v>
      </c>
    </row>
    <row r="423" spans="1:46" ht="15" customHeight="1" x14ac:dyDescent="0.3">
      <c r="A423" s="118" t="s">
        <v>54</v>
      </c>
      <c r="B423" s="118">
        <v>120</v>
      </c>
      <c r="C423" s="118">
        <v>125</v>
      </c>
      <c r="D423" s="118">
        <f t="shared" si="20"/>
        <v>5</v>
      </c>
      <c r="E423" s="127" t="s">
        <v>348</v>
      </c>
      <c r="F423" s="124" t="s">
        <v>634</v>
      </c>
      <c r="G423" s="125" t="s">
        <v>316</v>
      </c>
      <c r="H423" s="125">
        <v>4</v>
      </c>
      <c r="I423" s="125">
        <v>0</v>
      </c>
      <c r="J423" s="125">
        <v>3</v>
      </c>
      <c r="K423" s="125"/>
      <c r="L423" s="118" t="s">
        <v>611</v>
      </c>
      <c r="M423" t="s">
        <v>817</v>
      </c>
      <c r="N423" t="s">
        <v>811</v>
      </c>
      <c r="O423">
        <v>3.46</v>
      </c>
      <c r="P423">
        <v>7</v>
      </c>
      <c r="Q423">
        <v>290</v>
      </c>
      <c r="R423">
        <v>1</v>
      </c>
      <c r="S423" t="s">
        <v>812</v>
      </c>
      <c r="T423">
        <v>0.85</v>
      </c>
      <c r="U423" t="s">
        <v>811</v>
      </c>
      <c r="V423">
        <v>8</v>
      </c>
      <c r="W423">
        <v>35</v>
      </c>
      <c r="X423">
        <v>24</v>
      </c>
      <c r="Y423">
        <v>2.54</v>
      </c>
      <c r="Z423">
        <v>10</v>
      </c>
      <c r="AA423">
        <v>1.3</v>
      </c>
      <c r="AB423">
        <v>20</v>
      </c>
      <c r="AC423">
        <v>0.5</v>
      </c>
      <c r="AD423">
        <v>318</v>
      </c>
      <c r="AE423">
        <v>1</v>
      </c>
      <c r="AF423">
        <v>0.18</v>
      </c>
      <c r="AG423">
        <v>21</v>
      </c>
      <c r="AH423">
        <v>270</v>
      </c>
      <c r="AI423">
        <v>15</v>
      </c>
      <c r="AJ423">
        <v>0.09</v>
      </c>
      <c r="AK423" t="s">
        <v>816</v>
      </c>
      <c r="AL423">
        <v>6</v>
      </c>
      <c r="AM423">
        <v>83</v>
      </c>
      <c r="AN423" t="s">
        <v>814</v>
      </c>
      <c r="AO423">
        <v>0.12</v>
      </c>
      <c r="AP423" t="s">
        <v>815</v>
      </c>
      <c r="AQ423" t="s">
        <v>815</v>
      </c>
      <c r="AR423">
        <v>46</v>
      </c>
      <c r="AS423" t="s">
        <v>815</v>
      </c>
      <c r="AT423">
        <v>51</v>
      </c>
    </row>
    <row r="424" spans="1:46" ht="15" customHeight="1" x14ac:dyDescent="0.3">
      <c r="A424" s="118" t="s">
        <v>54</v>
      </c>
      <c r="B424" s="118">
        <v>125</v>
      </c>
      <c r="C424" s="118">
        <v>130</v>
      </c>
      <c r="D424" s="118">
        <f t="shared" si="20"/>
        <v>5</v>
      </c>
      <c r="E424" s="127" t="s">
        <v>348</v>
      </c>
      <c r="F424" s="124" t="s">
        <v>633</v>
      </c>
      <c r="G424" s="125" t="s">
        <v>256</v>
      </c>
      <c r="H424" s="125">
        <v>3</v>
      </c>
      <c r="I424" s="125">
        <v>0</v>
      </c>
      <c r="J424" s="125">
        <v>4</v>
      </c>
      <c r="K424" s="125"/>
      <c r="L424" s="118" t="s">
        <v>612</v>
      </c>
      <c r="M424" t="s">
        <v>817</v>
      </c>
      <c r="N424" t="s">
        <v>811</v>
      </c>
      <c r="O424">
        <v>6.72</v>
      </c>
      <c r="P424">
        <v>7</v>
      </c>
      <c r="Q424">
        <v>620</v>
      </c>
      <c r="R424">
        <v>1.9</v>
      </c>
      <c r="S424" t="s">
        <v>812</v>
      </c>
      <c r="T424">
        <v>0.64</v>
      </c>
      <c r="U424" t="s">
        <v>811</v>
      </c>
      <c r="V424">
        <v>15</v>
      </c>
      <c r="W424">
        <v>52</v>
      </c>
      <c r="X424">
        <v>31</v>
      </c>
      <c r="Y424">
        <v>3.75</v>
      </c>
      <c r="Z424">
        <v>20</v>
      </c>
      <c r="AA424">
        <v>2.52</v>
      </c>
      <c r="AB424">
        <v>40</v>
      </c>
      <c r="AC424">
        <v>0.71</v>
      </c>
      <c r="AD424">
        <v>384</v>
      </c>
      <c r="AE424">
        <v>1</v>
      </c>
      <c r="AF424">
        <v>0.31</v>
      </c>
      <c r="AG424">
        <v>32</v>
      </c>
      <c r="AH424">
        <v>380</v>
      </c>
      <c r="AI424">
        <v>31</v>
      </c>
      <c r="AJ424">
        <v>0.23</v>
      </c>
      <c r="AK424" t="s">
        <v>816</v>
      </c>
      <c r="AL424">
        <v>11</v>
      </c>
      <c r="AM424">
        <v>119</v>
      </c>
      <c r="AN424">
        <v>20</v>
      </c>
      <c r="AO424">
        <v>0.19</v>
      </c>
      <c r="AP424" t="s">
        <v>815</v>
      </c>
      <c r="AQ424" t="s">
        <v>815</v>
      </c>
      <c r="AR424">
        <v>70</v>
      </c>
      <c r="AS424" t="s">
        <v>815</v>
      </c>
      <c r="AT424">
        <v>74</v>
      </c>
    </row>
    <row r="425" spans="1:46" ht="15" customHeight="1" x14ac:dyDescent="0.3">
      <c r="A425" s="118" t="s">
        <v>54</v>
      </c>
      <c r="B425" s="118">
        <v>130</v>
      </c>
      <c r="C425" s="118">
        <v>135</v>
      </c>
      <c r="D425" s="118">
        <f t="shared" si="20"/>
        <v>5</v>
      </c>
      <c r="E425" s="127" t="s">
        <v>348</v>
      </c>
      <c r="F425" s="124" t="s">
        <v>633</v>
      </c>
      <c r="G425" s="125" t="s">
        <v>256</v>
      </c>
      <c r="H425" s="125">
        <v>3</v>
      </c>
      <c r="I425" s="125">
        <v>0</v>
      </c>
      <c r="J425" s="125">
        <v>4</v>
      </c>
      <c r="K425" s="125"/>
      <c r="L425" s="118" t="s">
        <v>613</v>
      </c>
      <c r="M425" t="s">
        <v>817</v>
      </c>
      <c r="N425" t="s">
        <v>811</v>
      </c>
      <c r="O425">
        <v>5.29</v>
      </c>
      <c r="P425" t="s">
        <v>816</v>
      </c>
      <c r="Q425">
        <v>440</v>
      </c>
      <c r="R425">
        <v>1.4</v>
      </c>
      <c r="S425" t="s">
        <v>812</v>
      </c>
      <c r="T425">
        <v>0.87</v>
      </c>
      <c r="U425" t="s">
        <v>811</v>
      </c>
      <c r="V425">
        <v>10</v>
      </c>
      <c r="W425">
        <v>37</v>
      </c>
      <c r="X425">
        <v>21</v>
      </c>
      <c r="Y425">
        <v>2.74</v>
      </c>
      <c r="Z425">
        <v>10</v>
      </c>
      <c r="AA425">
        <v>1.73</v>
      </c>
      <c r="AB425">
        <v>30</v>
      </c>
      <c r="AC425">
        <v>0.7</v>
      </c>
      <c r="AD425">
        <v>312</v>
      </c>
      <c r="AE425">
        <v>1</v>
      </c>
      <c r="AF425">
        <v>0.55000000000000004</v>
      </c>
      <c r="AG425">
        <v>22</v>
      </c>
      <c r="AH425">
        <v>370</v>
      </c>
      <c r="AI425">
        <v>19</v>
      </c>
      <c r="AJ425">
        <v>0.22</v>
      </c>
      <c r="AK425" t="s">
        <v>816</v>
      </c>
      <c r="AL425">
        <v>7</v>
      </c>
      <c r="AM425">
        <v>128</v>
      </c>
      <c r="AN425" t="s">
        <v>814</v>
      </c>
      <c r="AO425">
        <v>0.14000000000000001</v>
      </c>
      <c r="AP425" t="s">
        <v>815</v>
      </c>
      <c r="AQ425" t="s">
        <v>815</v>
      </c>
      <c r="AR425">
        <v>46</v>
      </c>
      <c r="AS425" t="s">
        <v>815</v>
      </c>
      <c r="AT425">
        <v>51</v>
      </c>
    </row>
    <row r="426" spans="1:46" ht="15" customHeight="1" x14ac:dyDescent="0.3">
      <c r="A426" s="118" t="s">
        <v>54</v>
      </c>
      <c r="B426" s="118">
        <v>135</v>
      </c>
      <c r="C426" s="118">
        <v>140</v>
      </c>
      <c r="D426" s="118">
        <f t="shared" si="20"/>
        <v>5</v>
      </c>
      <c r="E426" s="127" t="s">
        <v>348</v>
      </c>
      <c r="F426" s="124" t="s">
        <v>633</v>
      </c>
      <c r="G426" s="125" t="s">
        <v>256</v>
      </c>
      <c r="H426" s="125">
        <v>3</v>
      </c>
      <c r="I426" s="125">
        <v>0</v>
      </c>
      <c r="J426" s="125">
        <v>4</v>
      </c>
      <c r="K426" s="125"/>
      <c r="L426" s="118" t="s">
        <v>614</v>
      </c>
      <c r="M426" t="s">
        <v>817</v>
      </c>
      <c r="N426" t="s">
        <v>811</v>
      </c>
      <c r="O426">
        <v>5.51</v>
      </c>
      <c r="P426">
        <v>5</v>
      </c>
      <c r="Q426">
        <v>470</v>
      </c>
      <c r="R426">
        <v>1.6</v>
      </c>
      <c r="S426" t="s">
        <v>812</v>
      </c>
      <c r="T426">
        <v>0.88</v>
      </c>
      <c r="U426" t="s">
        <v>811</v>
      </c>
      <c r="V426">
        <v>13</v>
      </c>
      <c r="W426">
        <v>40</v>
      </c>
      <c r="X426">
        <v>27</v>
      </c>
      <c r="Y426">
        <v>3.69</v>
      </c>
      <c r="Z426">
        <v>10</v>
      </c>
      <c r="AA426">
        <v>1.8</v>
      </c>
      <c r="AB426">
        <v>30</v>
      </c>
      <c r="AC426">
        <v>0.88</v>
      </c>
      <c r="AD426">
        <v>327</v>
      </c>
      <c r="AE426">
        <v>1</v>
      </c>
      <c r="AF426">
        <v>0.4</v>
      </c>
      <c r="AG426">
        <v>30</v>
      </c>
      <c r="AH426">
        <v>340</v>
      </c>
      <c r="AI426">
        <v>28</v>
      </c>
      <c r="AJ426">
        <v>0.28000000000000003</v>
      </c>
      <c r="AK426" t="s">
        <v>816</v>
      </c>
      <c r="AL426">
        <v>9</v>
      </c>
      <c r="AM426">
        <v>139</v>
      </c>
      <c r="AN426" t="s">
        <v>814</v>
      </c>
      <c r="AO426">
        <v>0.14000000000000001</v>
      </c>
      <c r="AP426" t="s">
        <v>815</v>
      </c>
      <c r="AQ426" t="s">
        <v>815</v>
      </c>
      <c r="AR426">
        <v>51</v>
      </c>
      <c r="AS426" t="s">
        <v>815</v>
      </c>
      <c r="AT426">
        <v>65</v>
      </c>
    </row>
    <row r="427" spans="1:46" ht="15" customHeight="1" x14ac:dyDescent="0.3">
      <c r="A427" s="118" t="s">
        <v>54</v>
      </c>
      <c r="B427" s="118">
        <v>140</v>
      </c>
      <c r="C427" s="118">
        <v>145</v>
      </c>
      <c r="D427" s="118">
        <f t="shared" si="20"/>
        <v>5</v>
      </c>
      <c r="E427" s="127" t="s">
        <v>348</v>
      </c>
      <c r="F427" s="124" t="s">
        <v>634</v>
      </c>
      <c r="G427" s="125" t="s">
        <v>316</v>
      </c>
      <c r="H427" s="125">
        <v>4</v>
      </c>
      <c r="I427" s="125">
        <v>0</v>
      </c>
      <c r="J427" s="125">
        <v>2</v>
      </c>
      <c r="K427" s="118"/>
      <c r="L427" s="118" t="s">
        <v>615</v>
      </c>
      <c r="M427" t="s">
        <v>817</v>
      </c>
      <c r="N427" t="s">
        <v>811</v>
      </c>
      <c r="O427">
        <v>5.97</v>
      </c>
      <c r="P427" t="s">
        <v>816</v>
      </c>
      <c r="Q427">
        <v>530</v>
      </c>
      <c r="R427">
        <v>1.7</v>
      </c>
      <c r="S427" t="s">
        <v>812</v>
      </c>
      <c r="T427">
        <v>0.47</v>
      </c>
      <c r="U427" t="s">
        <v>811</v>
      </c>
      <c r="V427">
        <v>15</v>
      </c>
      <c r="W427">
        <v>42</v>
      </c>
      <c r="X427">
        <v>30</v>
      </c>
      <c r="Y427">
        <v>3.9</v>
      </c>
      <c r="Z427">
        <v>10</v>
      </c>
      <c r="AA427">
        <v>2.04</v>
      </c>
      <c r="AB427">
        <v>30</v>
      </c>
      <c r="AC427">
        <v>0.74</v>
      </c>
      <c r="AD427">
        <v>261</v>
      </c>
      <c r="AE427">
        <v>1</v>
      </c>
      <c r="AF427">
        <v>0.39</v>
      </c>
      <c r="AG427">
        <v>33</v>
      </c>
      <c r="AH427">
        <v>340</v>
      </c>
      <c r="AI427">
        <v>26</v>
      </c>
      <c r="AJ427">
        <v>0.57999999999999996</v>
      </c>
      <c r="AK427" t="s">
        <v>816</v>
      </c>
      <c r="AL427">
        <v>9</v>
      </c>
      <c r="AM427">
        <v>104</v>
      </c>
      <c r="AN427" t="s">
        <v>814</v>
      </c>
      <c r="AO427">
        <v>0.14000000000000001</v>
      </c>
      <c r="AP427" t="s">
        <v>815</v>
      </c>
      <c r="AQ427" t="s">
        <v>815</v>
      </c>
      <c r="AR427">
        <v>55</v>
      </c>
      <c r="AS427" t="s">
        <v>815</v>
      </c>
      <c r="AT427">
        <v>71</v>
      </c>
    </row>
    <row r="428" spans="1:46" ht="15" customHeight="1" x14ac:dyDescent="0.3">
      <c r="A428" s="118" t="s">
        <v>54</v>
      </c>
      <c r="B428" s="118">
        <v>145</v>
      </c>
      <c r="C428" s="118">
        <v>150</v>
      </c>
      <c r="D428" s="118">
        <f t="shared" si="20"/>
        <v>5</v>
      </c>
      <c r="E428" s="127" t="s">
        <v>348</v>
      </c>
      <c r="F428" s="124" t="s">
        <v>633</v>
      </c>
      <c r="G428" s="125" t="s">
        <v>256</v>
      </c>
      <c r="H428" s="125">
        <v>3</v>
      </c>
      <c r="I428" s="125">
        <v>0</v>
      </c>
      <c r="J428" s="125">
        <v>4</v>
      </c>
      <c r="K428" s="118"/>
      <c r="L428" s="118" t="s">
        <v>616</v>
      </c>
      <c r="M428" t="s">
        <v>817</v>
      </c>
      <c r="N428" t="s">
        <v>811</v>
      </c>
      <c r="O428">
        <v>5.7</v>
      </c>
      <c r="P428">
        <v>8</v>
      </c>
      <c r="Q428">
        <v>470</v>
      </c>
      <c r="R428">
        <v>1.5</v>
      </c>
      <c r="S428" t="s">
        <v>812</v>
      </c>
      <c r="T428">
        <v>0.67</v>
      </c>
      <c r="U428" t="s">
        <v>811</v>
      </c>
      <c r="V428">
        <v>13</v>
      </c>
      <c r="W428">
        <v>38</v>
      </c>
      <c r="X428">
        <v>25</v>
      </c>
      <c r="Y428">
        <v>3.23</v>
      </c>
      <c r="Z428">
        <v>10</v>
      </c>
      <c r="AA428">
        <v>1.77</v>
      </c>
      <c r="AB428">
        <v>30</v>
      </c>
      <c r="AC428">
        <v>0.82</v>
      </c>
      <c r="AD428">
        <v>366</v>
      </c>
      <c r="AE428">
        <v>1</v>
      </c>
      <c r="AF428">
        <v>0.67</v>
      </c>
      <c r="AG428">
        <v>26</v>
      </c>
      <c r="AH428">
        <v>330</v>
      </c>
      <c r="AI428">
        <v>22</v>
      </c>
      <c r="AJ428">
        <v>0.35</v>
      </c>
      <c r="AK428" t="s">
        <v>816</v>
      </c>
      <c r="AL428">
        <v>8</v>
      </c>
      <c r="AM428">
        <v>102</v>
      </c>
      <c r="AN428" t="s">
        <v>814</v>
      </c>
      <c r="AO428">
        <v>0.13</v>
      </c>
      <c r="AP428" t="s">
        <v>815</v>
      </c>
      <c r="AQ428" t="s">
        <v>815</v>
      </c>
      <c r="AR428">
        <v>48</v>
      </c>
      <c r="AS428" t="s">
        <v>815</v>
      </c>
      <c r="AT428">
        <v>65</v>
      </c>
    </row>
    <row r="429" spans="1:46" ht="15" customHeight="1" x14ac:dyDescent="0.3">
      <c r="A429" s="118" t="s">
        <v>54</v>
      </c>
      <c r="B429" s="133"/>
      <c r="C429" s="133"/>
      <c r="D429" s="133"/>
      <c r="E429" s="134"/>
      <c r="F429" s="135" t="s">
        <v>102</v>
      </c>
      <c r="G429" s="134"/>
      <c r="H429" s="133"/>
      <c r="I429" s="133"/>
      <c r="J429" s="133"/>
      <c r="K429" s="133"/>
      <c r="L429" s="133" t="s">
        <v>617</v>
      </c>
      <c r="M429" t="s">
        <v>817</v>
      </c>
      <c r="N429" t="s">
        <v>811</v>
      </c>
      <c r="O429">
        <v>0.27</v>
      </c>
      <c r="P429" t="s">
        <v>816</v>
      </c>
      <c r="Q429">
        <v>20</v>
      </c>
      <c r="R429" t="s">
        <v>811</v>
      </c>
      <c r="S429" t="s">
        <v>812</v>
      </c>
      <c r="T429">
        <v>0.02</v>
      </c>
      <c r="U429" t="s">
        <v>811</v>
      </c>
      <c r="V429">
        <v>1</v>
      </c>
      <c r="W429">
        <v>4</v>
      </c>
      <c r="X429">
        <v>2</v>
      </c>
      <c r="Y429">
        <v>0.43</v>
      </c>
      <c r="Z429" t="s">
        <v>815</v>
      </c>
      <c r="AA429">
        <v>7.0000000000000007E-2</v>
      </c>
      <c r="AB429" t="s">
        <v>815</v>
      </c>
      <c r="AC429">
        <v>0.02</v>
      </c>
      <c r="AD429">
        <v>41</v>
      </c>
      <c r="AE429" t="s">
        <v>813</v>
      </c>
      <c r="AF429">
        <v>0.05</v>
      </c>
      <c r="AG429">
        <v>1</v>
      </c>
      <c r="AH429">
        <v>30</v>
      </c>
      <c r="AI429" t="s">
        <v>812</v>
      </c>
      <c r="AJ429" t="s">
        <v>818</v>
      </c>
      <c r="AK429" t="s">
        <v>816</v>
      </c>
      <c r="AL429" t="s">
        <v>813</v>
      </c>
      <c r="AM429">
        <v>3</v>
      </c>
      <c r="AN429" t="s">
        <v>814</v>
      </c>
      <c r="AO429">
        <v>0.02</v>
      </c>
      <c r="AP429" t="s">
        <v>815</v>
      </c>
      <c r="AQ429" t="s">
        <v>815</v>
      </c>
      <c r="AR429">
        <v>3</v>
      </c>
      <c r="AS429" t="s">
        <v>815</v>
      </c>
      <c r="AT429">
        <v>5</v>
      </c>
    </row>
    <row r="430" spans="1:46" ht="15" customHeight="1" x14ac:dyDescent="0.3">
      <c r="A430" s="118" t="s">
        <v>54</v>
      </c>
      <c r="B430" s="118">
        <v>150</v>
      </c>
      <c r="C430" s="118">
        <v>155</v>
      </c>
      <c r="D430" s="118">
        <f t="shared" ref="D430:D448" si="21">C430-B430</f>
        <v>5</v>
      </c>
      <c r="E430" s="127" t="s">
        <v>348</v>
      </c>
      <c r="F430" s="124" t="s">
        <v>633</v>
      </c>
      <c r="G430" s="125" t="s">
        <v>256</v>
      </c>
      <c r="H430" s="125">
        <v>3</v>
      </c>
      <c r="I430" s="125">
        <v>0</v>
      </c>
      <c r="J430" s="125">
        <v>4</v>
      </c>
      <c r="K430" s="118"/>
      <c r="L430" s="118" t="s">
        <v>618</v>
      </c>
      <c r="M430" t="s">
        <v>817</v>
      </c>
      <c r="N430" t="s">
        <v>811</v>
      </c>
      <c r="O430">
        <v>4.3099999999999996</v>
      </c>
      <c r="P430">
        <v>5</v>
      </c>
      <c r="Q430">
        <v>280</v>
      </c>
      <c r="R430">
        <v>0.9</v>
      </c>
      <c r="S430" t="s">
        <v>812</v>
      </c>
      <c r="T430">
        <v>0.82</v>
      </c>
      <c r="U430" t="s">
        <v>811</v>
      </c>
      <c r="V430">
        <v>9</v>
      </c>
      <c r="W430">
        <v>27</v>
      </c>
      <c r="X430">
        <v>19</v>
      </c>
      <c r="Y430">
        <v>3.02</v>
      </c>
      <c r="Z430">
        <v>10</v>
      </c>
      <c r="AA430">
        <v>1.03</v>
      </c>
      <c r="AB430">
        <v>20</v>
      </c>
      <c r="AC430">
        <v>0.79</v>
      </c>
      <c r="AD430">
        <v>467</v>
      </c>
      <c r="AE430" t="s">
        <v>813</v>
      </c>
      <c r="AF430">
        <v>0.78</v>
      </c>
      <c r="AG430">
        <v>19</v>
      </c>
      <c r="AH430">
        <v>250</v>
      </c>
      <c r="AI430">
        <v>14</v>
      </c>
      <c r="AJ430">
        <v>0.32</v>
      </c>
      <c r="AK430" t="s">
        <v>816</v>
      </c>
      <c r="AL430">
        <v>6</v>
      </c>
      <c r="AM430">
        <v>93</v>
      </c>
      <c r="AN430" t="s">
        <v>814</v>
      </c>
      <c r="AO430">
        <v>0.1</v>
      </c>
      <c r="AP430" t="s">
        <v>815</v>
      </c>
      <c r="AQ430" t="s">
        <v>815</v>
      </c>
      <c r="AR430">
        <v>32</v>
      </c>
      <c r="AS430" t="s">
        <v>815</v>
      </c>
      <c r="AT430">
        <v>56</v>
      </c>
    </row>
    <row r="431" spans="1:46" ht="15" customHeight="1" x14ac:dyDescent="0.3">
      <c r="A431" s="118" t="s">
        <v>54</v>
      </c>
      <c r="B431" s="118">
        <v>155</v>
      </c>
      <c r="C431" s="118">
        <v>160</v>
      </c>
      <c r="D431" s="118">
        <f t="shared" si="21"/>
        <v>5</v>
      </c>
      <c r="E431" s="127" t="s">
        <v>348</v>
      </c>
      <c r="F431" s="124" t="s">
        <v>633</v>
      </c>
      <c r="G431" s="125" t="s">
        <v>256</v>
      </c>
      <c r="H431" s="125">
        <v>3</v>
      </c>
      <c r="I431" s="125">
        <v>0</v>
      </c>
      <c r="J431" s="125">
        <v>4</v>
      </c>
      <c r="K431" s="118"/>
      <c r="L431" s="118" t="s">
        <v>619</v>
      </c>
      <c r="M431" t="s">
        <v>817</v>
      </c>
      <c r="N431" t="s">
        <v>811</v>
      </c>
      <c r="O431">
        <v>4.28</v>
      </c>
      <c r="P431" t="s">
        <v>816</v>
      </c>
      <c r="Q431">
        <v>350</v>
      </c>
      <c r="R431">
        <v>1.1000000000000001</v>
      </c>
      <c r="S431" t="s">
        <v>812</v>
      </c>
      <c r="T431">
        <v>0.63</v>
      </c>
      <c r="U431" t="s">
        <v>811</v>
      </c>
      <c r="V431">
        <v>9</v>
      </c>
      <c r="W431">
        <v>30</v>
      </c>
      <c r="X431">
        <v>18</v>
      </c>
      <c r="Y431">
        <v>2.34</v>
      </c>
      <c r="Z431">
        <v>10</v>
      </c>
      <c r="AA431">
        <v>1.33</v>
      </c>
      <c r="AB431">
        <v>20</v>
      </c>
      <c r="AC431">
        <v>0.54</v>
      </c>
      <c r="AD431">
        <v>253</v>
      </c>
      <c r="AE431" t="s">
        <v>813</v>
      </c>
      <c r="AF431">
        <v>0.22</v>
      </c>
      <c r="AG431">
        <v>19</v>
      </c>
      <c r="AH431">
        <v>240</v>
      </c>
      <c r="AI431">
        <v>13</v>
      </c>
      <c r="AJ431">
        <v>0.28999999999999998</v>
      </c>
      <c r="AK431" t="s">
        <v>816</v>
      </c>
      <c r="AL431">
        <v>6</v>
      </c>
      <c r="AM431">
        <v>82</v>
      </c>
      <c r="AN431" t="s">
        <v>814</v>
      </c>
      <c r="AO431">
        <v>0.11</v>
      </c>
      <c r="AP431" t="s">
        <v>815</v>
      </c>
      <c r="AQ431" t="s">
        <v>815</v>
      </c>
      <c r="AR431">
        <v>37</v>
      </c>
      <c r="AS431" t="s">
        <v>815</v>
      </c>
      <c r="AT431">
        <v>43</v>
      </c>
    </row>
    <row r="432" spans="1:46" ht="15" customHeight="1" x14ac:dyDescent="0.3">
      <c r="A432" s="118" t="s">
        <v>54</v>
      </c>
      <c r="B432" s="118">
        <v>160</v>
      </c>
      <c r="C432" s="118">
        <v>165</v>
      </c>
      <c r="D432" s="118">
        <f t="shared" si="21"/>
        <v>5</v>
      </c>
      <c r="E432" s="127" t="s">
        <v>348</v>
      </c>
      <c r="F432" s="124" t="s">
        <v>632</v>
      </c>
      <c r="G432" s="125" t="s">
        <v>316</v>
      </c>
      <c r="H432" s="118">
        <v>2</v>
      </c>
      <c r="I432" s="118">
        <v>0</v>
      </c>
      <c r="J432" s="118">
        <v>4</v>
      </c>
      <c r="K432" s="118"/>
      <c r="L432" s="118" t="s">
        <v>620</v>
      </c>
      <c r="M432" t="s">
        <v>817</v>
      </c>
      <c r="N432" t="s">
        <v>811</v>
      </c>
      <c r="O432">
        <v>4.51</v>
      </c>
      <c r="P432">
        <v>5</v>
      </c>
      <c r="Q432">
        <v>400</v>
      </c>
      <c r="R432">
        <v>1.2</v>
      </c>
      <c r="S432" t="s">
        <v>812</v>
      </c>
      <c r="T432">
        <v>0.73</v>
      </c>
      <c r="U432" t="s">
        <v>811</v>
      </c>
      <c r="V432">
        <v>13</v>
      </c>
      <c r="W432">
        <v>32</v>
      </c>
      <c r="X432">
        <v>25</v>
      </c>
      <c r="Y432">
        <v>3.25</v>
      </c>
      <c r="Z432">
        <v>10</v>
      </c>
      <c r="AA432">
        <v>1.42</v>
      </c>
      <c r="AB432">
        <v>20</v>
      </c>
      <c r="AC432">
        <v>0.57999999999999996</v>
      </c>
      <c r="AD432">
        <v>338</v>
      </c>
      <c r="AE432">
        <v>1</v>
      </c>
      <c r="AF432">
        <v>0.21</v>
      </c>
      <c r="AG432">
        <v>29</v>
      </c>
      <c r="AH432">
        <v>280</v>
      </c>
      <c r="AI432">
        <v>21</v>
      </c>
      <c r="AJ432">
        <v>0.28999999999999998</v>
      </c>
      <c r="AK432" t="s">
        <v>816</v>
      </c>
      <c r="AL432">
        <v>7</v>
      </c>
      <c r="AM432">
        <v>99</v>
      </c>
      <c r="AN432" t="s">
        <v>814</v>
      </c>
      <c r="AO432">
        <v>0.12</v>
      </c>
      <c r="AP432" t="s">
        <v>815</v>
      </c>
      <c r="AQ432" t="s">
        <v>815</v>
      </c>
      <c r="AR432">
        <v>41</v>
      </c>
      <c r="AS432" t="s">
        <v>815</v>
      </c>
      <c r="AT432">
        <v>58</v>
      </c>
    </row>
    <row r="433" spans="1:46" ht="15" customHeight="1" x14ac:dyDescent="0.3">
      <c r="A433" s="118" t="s">
        <v>54</v>
      </c>
      <c r="B433" s="118">
        <v>165</v>
      </c>
      <c r="C433" s="118">
        <v>170</v>
      </c>
      <c r="D433" s="118">
        <f t="shared" si="21"/>
        <v>5</v>
      </c>
      <c r="E433" s="127" t="s">
        <v>348</v>
      </c>
      <c r="F433" s="124" t="s">
        <v>632</v>
      </c>
      <c r="G433" s="125" t="s">
        <v>316</v>
      </c>
      <c r="H433" s="118">
        <v>2</v>
      </c>
      <c r="I433" s="118">
        <v>0</v>
      </c>
      <c r="J433" s="118">
        <v>4</v>
      </c>
      <c r="K433" s="118"/>
      <c r="L433" s="118" t="s">
        <v>621</v>
      </c>
      <c r="M433">
        <v>1E-3</v>
      </c>
      <c r="N433" t="s">
        <v>811</v>
      </c>
      <c r="O433">
        <v>4.43</v>
      </c>
      <c r="P433">
        <v>15</v>
      </c>
      <c r="Q433">
        <v>370</v>
      </c>
      <c r="R433">
        <v>1.3</v>
      </c>
      <c r="S433" t="s">
        <v>812</v>
      </c>
      <c r="T433">
        <v>0.19</v>
      </c>
      <c r="U433" t="s">
        <v>811</v>
      </c>
      <c r="V433">
        <v>14</v>
      </c>
      <c r="W433">
        <v>31</v>
      </c>
      <c r="X433">
        <v>28</v>
      </c>
      <c r="Y433">
        <v>3.72</v>
      </c>
      <c r="Z433">
        <v>10</v>
      </c>
      <c r="AA433">
        <v>1.34</v>
      </c>
      <c r="AB433">
        <v>20</v>
      </c>
      <c r="AC433">
        <v>0.35</v>
      </c>
      <c r="AD433">
        <v>293</v>
      </c>
      <c r="AE433">
        <v>1</v>
      </c>
      <c r="AF433">
        <v>0.1</v>
      </c>
      <c r="AG433">
        <v>29</v>
      </c>
      <c r="AH433">
        <v>250</v>
      </c>
      <c r="AI433">
        <v>17</v>
      </c>
      <c r="AJ433">
        <v>0.35</v>
      </c>
      <c r="AK433">
        <v>21</v>
      </c>
      <c r="AL433">
        <v>7</v>
      </c>
      <c r="AM433">
        <v>61</v>
      </c>
      <c r="AN433" t="s">
        <v>814</v>
      </c>
      <c r="AO433">
        <v>0.11</v>
      </c>
      <c r="AP433" t="s">
        <v>815</v>
      </c>
      <c r="AQ433" t="s">
        <v>815</v>
      </c>
      <c r="AR433">
        <v>40</v>
      </c>
      <c r="AS433" t="s">
        <v>815</v>
      </c>
      <c r="AT433">
        <v>69</v>
      </c>
    </row>
    <row r="434" spans="1:46" ht="15" customHeight="1" x14ac:dyDescent="0.3">
      <c r="A434" s="118" t="s">
        <v>54</v>
      </c>
      <c r="B434" s="118">
        <v>170</v>
      </c>
      <c r="C434" s="118">
        <v>175</v>
      </c>
      <c r="D434" s="118">
        <f t="shared" si="21"/>
        <v>5</v>
      </c>
      <c r="E434" s="127" t="s">
        <v>348</v>
      </c>
      <c r="F434" s="124" t="s">
        <v>632</v>
      </c>
      <c r="G434" s="125" t="s">
        <v>316</v>
      </c>
      <c r="H434" s="118">
        <v>2</v>
      </c>
      <c r="I434" s="118">
        <v>0</v>
      </c>
      <c r="J434" s="118">
        <v>4</v>
      </c>
      <c r="K434" s="125"/>
      <c r="L434" s="118" t="s">
        <v>622</v>
      </c>
      <c r="M434" t="s">
        <v>817</v>
      </c>
      <c r="N434" t="s">
        <v>811</v>
      </c>
      <c r="O434">
        <v>3.9</v>
      </c>
      <c r="P434">
        <v>17</v>
      </c>
      <c r="Q434">
        <v>340</v>
      </c>
      <c r="R434">
        <v>1</v>
      </c>
      <c r="S434" t="s">
        <v>812</v>
      </c>
      <c r="T434">
        <v>0.36</v>
      </c>
      <c r="U434" t="s">
        <v>811</v>
      </c>
      <c r="V434">
        <v>8</v>
      </c>
      <c r="W434">
        <v>30</v>
      </c>
      <c r="X434">
        <v>16</v>
      </c>
      <c r="Y434">
        <v>2.13</v>
      </c>
      <c r="Z434">
        <v>10</v>
      </c>
      <c r="AA434">
        <v>1.67</v>
      </c>
      <c r="AB434">
        <v>20</v>
      </c>
      <c r="AC434">
        <v>0.35</v>
      </c>
      <c r="AD434">
        <v>287</v>
      </c>
      <c r="AE434">
        <v>1</v>
      </c>
      <c r="AF434">
        <v>0.04</v>
      </c>
      <c r="AG434">
        <v>15</v>
      </c>
      <c r="AH434">
        <v>230</v>
      </c>
      <c r="AI434">
        <v>13</v>
      </c>
      <c r="AJ434">
        <v>0.06</v>
      </c>
      <c r="AK434">
        <v>19</v>
      </c>
      <c r="AL434">
        <v>5</v>
      </c>
      <c r="AM434">
        <v>35</v>
      </c>
      <c r="AN434" t="s">
        <v>814</v>
      </c>
      <c r="AO434">
        <v>0.19</v>
      </c>
      <c r="AP434" t="s">
        <v>815</v>
      </c>
      <c r="AQ434" t="s">
        <v>815</v>
      </c>
      <c r="AR434">
        <v>38</v>
      </c>
      <c r="AS434" t="s">
        <v>815</v>
      </c>
      <c r="AT434">
        <v>39</v>
      </c>
    </row>
    <row r="435" spans="1:46" ht="15" customHeight="1" x14ac:dyDescent="0.3">
      <c r="A435" s="118" t="s">
        <v>54</v>
      </c>
      <c r="B435" s="118">
        <v>175</v>
      </c>
      <c r="C435" s="118">
        <v>180</v>
      </c>
      <c r="D435" s="118">
        <f t="shared" si="21"/>
        <v>5</v>
      </c>
      <c r="E435" s="127" t="s">
        <v>348</v>
      </c>
      <c r="F435" s="124" t="s">
        <v>632</v>
      </c>
      <c r="G435" s="125" t="s">
        <v>316</v>
      </c>
      <c r="H435" s="118">
        <v>2</v>
      </c>
      <c r="I435" s="118">
        <v>3</v>
      </c>
      <c r="J435" s="118">
        <v>4</v>
      </c>
      <c r="K435" s="125"/>
      <c r="L435" s="118" t="s">
        <v>623</v>
      </c>
      <c r="M435" t="s">
        <v>817</v>
      </c>
      <c r="N435" t="s">
        <v>811</v>
      </c>
      <c r="O435">
        <v>4.8</v>
      </c>
      <c r="P435">
        <v>21</v>
      </c>
      <c r="Q435">
        <v>380</v>
      </c>
      <c r="R435">
        <v>1.3</v>
      </c>
      <c r="S435" t="s">
        <v>812</v>
      </c>
      <c r="T435">
        <v>0.8</v>
      </c>
      <c r="U435" t="s">
        <v>811</v>
      </c>
      <c r="V435">
        <v>11</v>
      </c>
      <c r="W435">
        <v>39</v>
      </c>
      <c r="X435">
        <v>24</v>
      </c>
      <c r="Y435">
        <v>3.1</v>
      </c>
      <c r="Z435">
        <v>10</v>
      </c>
      <c r="AA435">
        <v>2.17</v>
      </c>
      <c r="AB435">
        <v>20</v>
      </c>
      <c r="AC435">
        <v>0.56000000000000005</v>
      </c>
      <c r="AD435">
        <v>408</v>
      </c>
      <c r="AE435">
        <v>1</v>
      </c>
      <c r="AF435">
        <v>0.08</v>
      </c>
      <c r="AG435">
        <v>22</v>
      </c>
      <c r="AH435">
        <v>250</v>
      </c>
      <c r="AI435">
        <v>15</v>
      </c>
      <c r="AJ435">
        <v>0.11</v>
      </c>
      <c r="AK435">
        <v>19</v>
      </c>
      <c r="AL435">
        <v>8</v>
      </c>
      <c r="AM435">
        <v>75</v>
      </c>
      <c r="AN435" t="s">
        <v>814</v>
      </c>
      <c r="AO435">
        <v>0.22</v>
      </c>
      <c r="AP435" t="s">
        <v>815</v>
      </c>
      <c r="AQ435" t="s">
        <v>815</v>
      </c>
      <c r="AR435">
        <v>51</v>
      </c>
      <c r="AS435" t="s">
        <v>815</v>
      </c>
      <c r="AT435">
        <v>56</v>
      </c>
    </row>
    <row r="436" spans="1:46" ht="15" customHeight="1" x14ac:dyDescent="0.3">
      <c r="A436" s="118" t="s">
        <v>54</v>
      </c>
      <c r="B436" s="118">
        <v>180</v>
      </c>
      <c r="C436" s="118">
        <v>185</v>
      </c>
      <c r="D436" s="118">
        <f t="shared" si="21"/>
        <v>5</v>
      </c>
      <c r="E436" s="127" t="s">
        <v>348</v>
      </c>
      <c r="F436" s="124" t="s">
        <v>635</v>
      </c>
      <c r="G436" s="125" t="s">
        <v>316</v>
      </c>
      <c r="H436" s="125">
        <v>2</v>
      </c>
      <c r="I436" s="125">
        <v>5</v>
      </c>
      <c r="J436" s="125">
        <v>3</v>
      </c>
      <c r="K436" s="128" t="s">
        <v>257</v>
      </c>
      <c r="L436" s="118" t="s">
        <v>624</v>
      </c>
      <c r="M436">
        <v>1E-3</v>
      </c>
      <c r="N436" t="s">
        <v>811</v>
      </c>
      <c r="O436">
        <v>3.77</v>
      </c>
      <c r="P436">
        <v>44</v>
      </c>
      <c r="Q436">
        <v>340</v>
      </c>
      <c r="R436">
        <v>1.1000000000000001</v>
      </c>
      <c r="S436" t="s">
        <v>812</v>
      </c>
      <c r="T436">
        <v>11.35</v>
      </c>
      <c r="U436" t="s">
        <v>811</v>
      </c>
      <c r="V436">
        <v>15</v>
      </c>
      <c r="W436">
        <v>28</v>
      </c>
      <c r="X436">
        <v>33</v>
      </c>
      <c r="Y436">
        <v>3.31</v>
      </c>
      <c r="Z436">
        <v>10</v>
      </c>
      <c r="AA436">
        <v>1.64</v>
      </c>
      <c r="AB436">
        <v>30</v>
      </c>
      <c r="AC436">
        <v>1.69</v>
      </c>
      <c r="AD436">
        <v>917</v>
      </c>
      <c r="AE436">
        <v>1</v>
      </c>
      <c r="AF436">
        <v>7.0000000000000007E-2</v>
      </c>
      <c r="AG436">
        <v>28</v>
      </c>
      <c r="AH436">
        <v>320</v>
      </c>
      <c r="AI436">
        <v>13</v>
      </c>
      <c r="AJ436">
        <v>0.39</v>
      </c>
      <c r="AK436">
        <v>26</v>
      </c>
      <c r="AL436">
        <v>7</v>
      </c>
      <c r="AM436">
        <v>547</v>
      </c>
      <c r="AN436" t="s">
        <v>814</v>
      </c>
      <c r="AO436">
        <v>0.14000000000000001</v>
      </c>
      <c r="AP436" t="s">
        <v>815</v>
      </c>
      <c r="AQ436" t="s">
        <v>815</v>
      </c>
      <c r="AR436">
        <v>44</v>
      </c>
      <c r="AS436" t="s">
        <v>815</v>
      </c>
      <c r="AT436">
        <v>52</v>
      </c>
    </row>
    <row r="437" spans="1:46" ht="15" customHeight="1" x14ac:dyDescent="0.3">
      <c r="A437" s="118" t="s">
        <v>54</v>
      </c>
      <c r="B437" s="118">
        <v>185</v>
      </c>
      <c r="C437" s="118">
        <v>190</v>
      </c>
      <c r="D437" s="118">
        <f t="shared" si="21"/>
        <v>5</v>
      </c>
      <c r="E437" s="127" t="s">
        <v>348</v>
      </c>
      <c r="F437" s="124" t="s">
        <v>636</v>
      </c>
      <c r="G437" s="125" t="s">
        <v>316</v>
      </c>
      <c r="H437" s="125">
        <v>4</v>
      </c>
      <c r="I437" s="125">
        <v>0</v>
      </c>
      <c r="J437" s="125">
        <v>2</v>
      </c>
      <c r="K437" s="125"/>
      <c r="L437" s="118" t="s">
        <v>625</v>
      </c>
      <c r="M437" t="s">
        <v>817</v>
      </c>
      <c r="N437" t="s">
        <v>811</v>
      </c>
      <c r="O437">
        <v>5.25</v>
      </c>
      <c r="P437">
        <v>54</v>
      </c>
      <c r="Q437">
        <v>320</v>
      </c>
      <c r="R437">
        <v>1.3</v>
      </c>
      <c r="S437" t="s">
        <v>812</v>
      </c>
      <c r="T437">
        <v>3.9</v>
      </c>
      <c r="U437" t="s">
        <v>811</v>
      </c>
      <c r="V437">
        <v>12</v>
      </c>
      <c r="W437">
        <v>42</v>
      </c>
      <c r="X437">
        <v>24</v>
      </c>
      <c r="Y437">
        <v>3.75</v>
      </c>
      <c r="Z437">
        <v>10</v>
      </c>
      <c r="AA437">
        <v>2.15</v>
      </c>
      <c r="AB437">
        <v>30</v>
      </c>
      <c r="AC437">
        <v>0.7</v>
      </c>
      <c r="AD437">
        <v>509</v>
      </c>
      <c r="AE437">
        <v>1</v>
      </c>
      <c r="AF437">
        <v>7.0000000000000007E-2</v>
      </c>
      <c r="AG437">
        <v>24</v>
      </c>
      <c r="AH437">
        <v>350</v>
      </c>
      <c r="AI437">
        <v>15</v>
      </c>
      <c r="AJ437">
        <v>0.14000000000000001</v>
      </c>
      <c r="AK437">
        <v>31</v>
      </c>
      <c r="AL437">
        <v>9</v>
      </c>
      <c r="AM437">
        <v>181</v>
      </c>
      <c r="AN437" t="s">
        <v>814</v>
      </c>
      <c r="AO437">
        <v>0.26</v>
      </c>
      <c r="AP437">
        <v>10</v>
      </c>
      <c r="AQ437" t="s">
        <v>815</v>
      </c>
      <c r="AR437">
        <v>54</v>
      </c>
      <c r="AS437" t="s">
        <v>815</v>
      </c>
      <c r="AT437">
        <v>64</v>
      </c>
    </row>
    <row r="438" spans="1:46" ht="15" customHeight="1" x14ac:dyDescent="0.3">
      <c r="A438" s="118" t="s">
        <v>54</v>
      </c>
      <c r="B438" s="118">
        <v>190</v>
      </c>
      <c r="C438" s="118">
        <v>195</v>
      </c>
      <c r="D438" s="118">
        <f t="shared" si="21"/>
        <v>5</v>
      </c>
      <c r="E438" s="127" t="s">
        <v>348</v>
      </c>
      <c r="F438" s="124" t="s">
        <v>637</v>
      </c>
      <c r="G438" s="125" t="s">
        <v>316</v>
      </c>
      <c r="H438" s="125">
        <v>4</v>
      </c>
      <c r="I438" s="125">
        <v>0</v>
      </c>
      <c r="J438" s="125">
        <v>3</v>
      </c>
      <c r="K438" s="125"/>
      <c r="L438" s="118" t="s">
        <v>626</v>
      </c>
      <c r="M438" t="s">
        <v>817</v>
      </c>
      <c r="N438" t="s">
        <v>811</v>
      </c>
      <c r="O438">
        <v>7.9</v>
      </c>
      <c r="P438">
        <v>26</v>
      </c>
      <c r="Q438">
        <v>590</v>
      </c>
      <c r="R438">
        <v>2.4</v>
      </c>
      <c r="S438" t="s">
        <v>812</v>
      </c>
      <c r="T438">
        <v>0.88</v>
      </c>
      <c r="U438" t="s">
        <v>811</v>
      </c>
      <c r="V438">
        <v>15</v>
      </c>
      <c r="W438">
        <v>66</v>
      </c>
      <c r="X438">
        <v>37</v>
      </c>
      <c r="Y438">
        <v>4.5999999999999996</v>
      </c>
      <c r="Z438">
        <v>20</v>
      </c>
      <c r="AA438">
        <v>3.32</v>
      </c>
      <c r="AB438">
        <v>50</v>
      </c>
      <c r="AC438">
        <v>0.94</v>
      </c>
      <c r="AD438">
        <v>512</v>
      </c>
      <c r="AE438" t="s">
        <v>813</v>
      </c>
      <c r="AF438">
        <v>0.1</v>
      </c>
      <c r="AG438">
        <v>38</v>
      </c>
      <c r="AH438">
        <v>430</v>
      </c>
      <c r="AI438">
        <v>18</v>
      </c>
      <c r="AJ438">
        <v>7.0000000000000007E-2</v>
      </c>
      <c r="AK438">
        <v>40</v>
      </c>
      <c r="AL438">
        <v>15</v>
      </c>
      <c r="AM438">
        <v>122</v>
      </c>
      <c r="AN438">
        <v>20</v>
      </c>
      <c r="AO438">
        <v>0.27</v>
      </c>
      <c r="AP438" t="s">
        <v>815</v>
      </c>
      <c r="AQ438" t="s">
        <v>815</v>
      </c>
      <c r="AR438">
        <v>82</v>
      </c>
      <c r="AS438" t="s">
        <v>815</v>
      </c>
      <c r="AT438">
        <v>82</v>
      </c>
    </row>
    <row r="439" spans="1:46" ht="15" customHeight="1" x14ac:dyDescent="0.3">
      <c r="A439" s="118" t="s">
        <v>54</v>
      </c>
      <c r="B439" s="118">
        <v>195</v>
      </c>
      <c r="C439" s="118">
        <v>200</v>
      </c>
      <c r="D439" s="118">
        <f t="shared" si="21"/>
        <v>5</v>
      </c>
      <c r="E439" s="127" t="s">
        <v>348</v>
      </c>
      <c r="F439" s="124" t="s">
        <v>638</v>
      </c>
      <c r="G439" s="125" t="s">
        <v>316</v>
      </c>
      <c r="H439" s="125">
        <v>4</v>
      </c>
      <c r="I439" s="125">
        <v>0</v>
      </c>
      <c r="J439" s="125">
        <v>3</v>
      </c>
      <c r="K439" s="125"/>
      <c r="L439" s="118" t="s">
        <v>627</v>
      </c>
      <c r="M439" t="s">
        <v>817</v>
      </c>
      <c r="N439" t="s">
        <v>811</v>
      </c>
      <c r="O439">
        <v>8.3000000000000007</v>
      </c>
      <c r="P439">
        <v>14</v>
      </c>
      <c r="Q439">
        <v>640</v>
      </c>
      <c r="R439">
        <v>2.6</v>
      </c>
      <c r="S439" t="s">
        <v>812</v>
      </c>
      <c r="T439">
        <v>0.91</v>
      </c>
      <c r="U439" t="s">
        <v>811</v>
      </c>
      <c r="V439">
        <v>19</v>
      </c>
      <c r="W439">
        <v>76</v>
      </c>
      <c r="X439">
        <v>37</v>
      </c>
      <c r="Y439">
        <v>4.71</v>
      </c>
      <c r="Z439">
        <v>20</v>
      </c>
      <c r="AA439">
        <v>3.46</v>
      </c>
      <c r="AB439">
        <v>50</v>
      </c>
      <c r="AC439">
        <v>1.26</v>
      </c>
      <c r="AD439">
        <v>479</v>
      </c>
      <c r="AE439">
        <v>1</v>
      </c>
      <c r="AF439">
        <v>0.12</v>
      </c>
      <c r="AG439">
        <v>42</v>
      </c>
      <c r="AH439">
        <v>420</v>
      </c>
      <c r="AI439">
        <v>28</v>
      </c>
      <c r="AJ439">
        <v>0.05</v>
      </c>
      <c r="AK439">
        <v>13</v>
      </c>
      <c r="AL439">
        <v>16</v>
      </c>
      <c r="AM439">
        <v>120</v>
      </c>
      <c r="AN439">
        <v>20</v>
      </c>
      <c r="AO439">
        <v>0.28999999999999998</v>
      </c>
      <c r="AP439" t="s">
        <v>815</v>
      </c>
      <c r="AQ439" t="s">
        <v>815</v>
      </c>
      <c r="AR439">
        <v>91</v>
      </c>
      <c r="AS439" t="s">
        <v>815</v>
      </c>
      <c r="AT439">
        <v>94</v>
      </c>
    </row>
    <row r="440" spans="1:46" ht="15" customHeight="1" x14ac:dyDescent="0.3">
      <c r="A440" s="118" t="s">
        <v>55</v>
      </c>
      <c r="B440" s="118">
        <v>0</v>
      </c>
      <c r="C440" s="118">
        <v>8</v>
      </c>
      <c r="D440" s="118">
        <f t="shared" si="21"/>
        <v>8</v>
      </c>
      <c r="E440" s="123" t="s">
        <v>251</v>
      </c>
      <c r="F440" s="124" t="s">
        <v>688</v>
      </c>
      <c r="G440" s="125" t="s">
        <v>689</v>
      </c>
      <c r="H440" s="118">
        <v>3</v>
      </c>
      <c r="I440" s="118">
        <v>3</v>
      </c>
      <c r="J440" s="118">
        <v>5</v>
      </c>
      <c r="K440" s="132" t="s">
        <v>257</v>
      </c>
      <c r="L440" s="118" t="s">
        <v>640</v>
      </c>
      <c r="M440">
        <v>4.7E-2</v>
      </c>
      <c r="N440" t="s">
        <v>811</v>
      </c>
      <c r="O440">
        <v>4.5999999999999996</v>
      </c>
      <c r="P440">
        <v>230</v>
      </c>
      <c r="Q440">
        <v>440</v>
      </c>
      <c r="R440">
        <v>1.4</v>
      </c>
      <c r="S440" t="s">
        <v>812</v>
      </c>
      <c r="T440">
        <v>3.08</v>
      </c>
      <c r="U440" t="s">
        <v>811</v>
      </c>
      <c r="V440">
        <v>11</v>
      </c>
      <c r="W440">
        <v>36</v>
      </c>
      <c r="X440">
        <v>26</v>
      </c>
      <c r="Y440">
        <v>2.4700000000000002</v>
      </c>
      <c r="Z440">
        <v>10</v>
      </c>
      <c r="AA440">
        <v>2.15</v>
      </c>
      <c r="AB440">
        <v>30</v>
      </c>
      <c r="AC440">
        <v>0.86</v>
      </c>
      <c r="AD440">
        <v>998</v>
      </c>
      <c r="AE440">
        <v>2</v>
      </c>
      <c r="AF440">
        <v>0.05</v>
      </c>
      <c r="AG440">
        <v>28</v>
      </c>
      <c r="AH440">
        <v>380</v>
      </c>
      <c r="AI440">
        <v>17</v>
      </c>
      <c r="AJ440">
        <v>0.08</v>
      </c>
      <c r="AK440">
        <v>35</v>
      </c>
      <c r="AL440">
        <v>7</v>
      </c>
      <c r="AM440">
        <v>168</v>
      </c>
      <c r="AN440" t="s">
        <v>814</v>
      </c>
      <c r="AO440">
        <v>0.19</v>
      </c>
      <c r="AP440" t="s">
        <v>815</v>
      </c>
      <c r="AQ440" t="s">
        <v>815</v>
      </c>
      <c r="AR440">
        <v>53</v>
      </c>
      <c r="AS440" t="s">
        <v>815</v>
      </c>
      <c r="AT440">
        <v>88</v>
      </c>
    </row>
    <row r="441" spans="1:46" ht="15" customHeight="1" x14ac:dyDescent="0.3">
      <c r="A441" s="118" t="s">
        <v>55</v>
      </c>
      <c r="B441" s="118">
        <v>8</v>
      </c>
      <c r="C441" s="118">
        <v>13</v>
      </c>
      <c r="D441" s="118">
        <f t="shared" si="21"/>
        <v>5</v>
      </c>
      <c r="E441" s="123" t="s">
        <v>251</v>
      </c>
      <c r="F441" s="124" t="s">
        <v>690</v>
      </c>
      <c r="G441" s="125" t="s">
        <v>316</v>
      </c>
      <c r="H441" s="125">
        <v>3</v>
      </c>
      <c r="I441" s="125">
        <v>4</v>
      </c>
      <c r="J441" s="125">
        <v>4</v>
      </c>
      <c r="K441" s="125"/>
      <c r="L441" s="118" t="s">
        <v>641</v>
      </c>
      <c r="M441">
        <v>0.06</v>
      </c>
      <c r="N441" t="s">
        <v>811</v>
      </c>
      <c r="O441">
        <v>3.66</v>
      </c>
      <c r="P441">
        <v>295</v>
      </c>
      <c r="Q441">
        <v>370</v>
      </c>
      <c r="R441">
        <v>1</v>
      </c>
      <c r="S441" t="s">
        <v>812</v>
      </c>
      <c r="T441">
        <v>1.2</v>
      </c>
      <c r="U441" t="s">
        <v>811</v>
      </c>
      <c r="V441">
        <v>15</v>
      </c>
      <c r="W441">
        <v>43</v>
      </c>
      <c r="X441">
        <v>26</v>
      </c>
      <c r="Y441">
        <v>2.2799999999999998</v>
      </c>
      <c r="Z441">
        <v>10</v>
      </c>
      <c r="AA441">
        <v>1.81</v>
      </c>
      <c r="AB441">
        <v>20</v>
      </c>
      <c r="AC441">
        <v>0.55000000000000004</v>
      </c>
      <c r="AD441">
        <v>832</v>
      </c>
      <c r="AE441">
        <v>5</v>
      </c>
      <c r="AF441">
        <v>0.02</v>
      </c>
      <c r="AG441">
        <v>36</v>
      </c>
      <c r="AH441">
        <v>500</v>
      </c>
      <c r="AI441">
        <v>12</v>
      </c>
      <c r="AJ441">
        <v>0.08</v>
      </c>
      <c r="AK441">
        <v>81</v>
      </c>
      <c r="AL441">
        <v>6</v>
      </c>
      <c r="AM441">
        <v>82</v>
      </c>
      <c r="AN441" t="s">
        <v>814</v>
      </c>
      <c r="AO441">
        <v>0.17</v>
      </c>
      <c r="AP441" t="s">
        <v>815</v>
      </c>
      <c r="AQ441" t="s">
        <v>815</v>
      </c>
      <c r="AR441">
        <v>53</v>
      </c>
      <c r="AS441" t="s">
        <v>815</v>
      </c>
      <c r="AT441">
        <v>63</v>
      </c>
    </row>
    <row r="442" spans="1:46" ht="15" customHeight="1" x14ac:dyDescent="0.3">
      <c r="A442" s="118" t="s">
        <v>55</v>
      </c>
      <c r="B442" s="118">
        <v>13</v>
      </c>
      <c r="C442" s="118">
        <v>18</v>
      </c>
      <c r="D442" s="118">
        <f t="shared" si="21"/>
        <v>5</v>
      </c>
      <c r="E442" s="123" t="s">
        <v>251</v>
      </c>
      <c r="F442" s="124" t="s">
        <v>691</v>
      </c>
      <c r="G442" s="125" t="s">
        <v>316</v>
      </c>
      <c r="H442" s="125">
        <v>2</v>
      </c>
      <c r="I442" s="125">
        <v>3</v>
      </c>
      <c r="J442" s="125">
        <v>4</v>
      </c>
      <c r="K442" s="125"/>
      <c r="L442" s="118" t="s">
        <v>642</v>
      </c>
      <c r="M442">
        <v>0.108</v>
      </c>
      <c r="N442" t="s">
        <v>811</v>
      </c>
      <c r="O442">
        <v>3.34</v>
      </c>
      <c r="P442">
        <v>440</v>
      </c>
      <c r="Q442">
        <v>330</v>
      </c>
      <c r="R442">
        <v>1</v>
      </c>
      <c r="S442" t="s">
        <v>812</v>
      </c>
      <c r="T442">
        <v>1.76</v>
      </c>
      <c r="U442" t="s">
        <v>811</v>
      </c>
      <c r="V442">
        <v>7</v>
      </c>
      <c r="W442">
        <v>35</v>
      </c>
      <c r="X442">
        <v>19</v>
      </c>
      <c r="Y442">
        <v>2</v>
      </c>
      <c r="Z442">
        <v>10</v>
      </c>
      <c r="AA442">
        <v>1.69</v>
      </c>
      <c r="AB442">
        <v>20</v>
      </c>
      <c r="AC442">
        <v>0.88</v>
      </c>
      <c r="AD442">
        <v>914</v>
      </c>
      <c r="AE442">
        <v>1</v>
      </c>
      <c r="AF442">
        <v>0.02</v>
      </c>
      <c r="AG442">
        <v>17</v>
      </c>
      <c r="AH442">
        <v>360</v>
      </c>
      <c r="AI442">
        <v>23</v>
      </c>
      <c r="AJ442">
        <v>0.06</v>
      </c>
      <c r="AK442">
        <v>197</v>
      </c>
      <c r="AL442">
        <v>5</v>
      </c>
      <c r="AM442">
        <v>94</v>
      </c>
      <c r="AN442" t="s">
        <v>814</v>
      </c>
      <c r="AO442">
        <v>0.2</v>
      </c>
      <c r="AP442" t="s">
        <v>815</v>
      </c>
      <c r="AQ442" t="s">
        <v>815</v>
      </c>
      <c r="AR442">
        <v>46</v>
      </c>
      <c r="AS442" t="s">
        <v>815</v>
      </c>
      <c r="AT442">
        <v>66</v>
      </c>
    </row>
    <row r="443" spans="1:46" ht="15" customHeight="1" x14ac:dyDescent="0.3">
      <c r="A443" s="118" t="s">
        <v>55</v>
      </c>
      <c r="B443" s="118">
        <v>18</v>
      </c>
      <c r="C443" s="118">
        <v>23</v>
      </c>
      <c r="D443" s="118">
        <f t="shared" si="21"/>
        <v>5</v>
      </c>
      <c r="E443" s="123" t="s">
        <v>251</v>
      </c>
      <c r="F443" s="124" t="s">
        <v>692</v>
      </c>
      <c r="G443" s="125" t="s">
        <v>316</v>
      </c>
      <c r="H443" s="125">
        <v>2</v>
      </c>
      <c r="I443" s="125">
        <v>0</v>
      </c>
      <c r="J443" s="125">
        <v>3</v>
      </c>
      <c r="K443" s="125"/>
      <c r="L443" s="118" t="s">
        <v>643</v>
      </c>
      <c r="M443">
        <v>4.7E-2</v>
      </c>
      <c r="N443" t="s">
        <v>811</v>
      </c>
      <c r="O443">
        <v>2.63</v>
      </c>
      <c r="P443">
        <v>297</v>
      </c>
      <c r="Q443">
        <v>300</v>
      </c>
      <c r="R443">
        <v>0.6</v>
      </c>
      <c r="S443" t="s">
        <v>812</v>
      </c>
      <c r="T443">
        <v>0.52</v>
      </c>
      <c r="U443">
        <v>1.6</v>
      </c>
      <c r="V443">
        <v>4</v>
      </c>
      <c r="W443">
        <v>24</v>
      </c>
      <c r="X443">
        <v>14</v>
      </c>
      <c r="Y443">
        <v>1.1599999999999999</v>
      </c>
      <c r="Z443">
        <v>10</v>
      </c>
      <c r="AA443">
        <v>1.26</v>
      </c>
      <c r="AB443">
        <v>20</v>
      </c>
      <c r="AC443">
        <v>0.36</v>
      </c>
      <c r="AD443">
        <v>753</v>
      </c>
      <c r="AE443">
        <v>1</v>
      </c>
      <c r="AF443">
        <v>0.01</v>
      </c>
      <c r="AG443">
        <v>14</v>
      </c>
      <c r="AH443">
        <v>170</v>
      </c>
      <c r="AI443">
        <v>36</v>
      </c>
      <c r="AJ443">
        <v>0.04</v>
      </c>
      <c r="AK443">
        <v>92</v>
      </c>
      <c r="AL443">
        <v>3</v>
      </c>
      <c r="AM443">
        <v>25</v>
      </c>
      <c r="AN443" t="s">
        <v>814</v>
      </c>
      <c r="AO443">
        <v>0.14000000000000001</v>
      </c>
      <c r="AP443" t="s">
        <v>815</v>
      </c>
      <c r="AQ443" t="s">
        <v>815</v>
      </c>
      <c r="AR443">
        <v>26</v>
      </c>
      <c r="AS443" t="s">
        <v>815</v>
      </c>
      <c r="AT443">
        <v>151</v>
      </c>
    </row>
    <row r="444" spans="1:46" ht="15" customHeight="1" x14ac:dyDescent="0.3">
      <c r="A444" s="118" t="s">
        <v>55</v>
      </c>
      <c r="B444" s="118">
        <v>23</v>
      </c>
      <c r="C444" s="118">
        <v>28</v>
      </c>
      <c r="D444" s="118">
        <f t="shared" si="21"/>
        <v>5</v>
      </c>
      <c r="E444" s="123" t="s">
        <v>251</v>
      </c>
      <c r="F444" s="124" t="s">
        <v>692</v>
      </c>
      <c r="G444" s="125" t="s">
        <v>316</v>
      </c>
      <c r="H444" s="125">
        <v>2</v>
      </c>
      <c r="I444" s="125">
        <v>0</v>
      </c>
      <c r="J444" s="125">
        <v>2</v>
      </c>
      <c r="K444" s="125"/>
      <c r="L444" s="118" t="s">
        <v>644</v>
      </c>
      <c r="M444">
        <v>5.8999999999999997E-2</v>
      </c>
      <c r="N444">
        <v>0.8</v>
      </c>
      <c r="O444">
        <v>2.35</v>
      </c>
      <c r="P444">
        <v>326</v>
      </c>
      <c r="Q444">
        <v>270</v>
      </c>
      <c r="R444">
        <v>0.6</v>
      </c>
      <c r="S444" t="s">
        <v>812</v>
      </c>
      <c r="T444">
        <v>0.1</v>
      </c>
      <c r="U444">
        <v>0.9</v>
      </c>
      <c r="V444">
        <v>2</v>
      </c>
      <c r="W444">
        <v>26</v>
      </c>
      <c r="X444">
        <v>16</v>
      </c>
      <c r="Y444">
        <v>1.1599999999999999</v>
      </c>
      <c r="Z444">
        <v>10</v>
      </c>
      <c r="AA444">
        <v>1.19</v>
      </c>
      <c r="AB444">
        <v>20</v>
      </c>
      <c r="AC444">
        <v>0.22</v>
      </c>
      <c r="AD444">
        <v>161</v>
      </c>
      <c r="AE444">
        <v>1</v>
      </c>
      <c r="AF444">
        <v>0.01</v>
      </c>
      <c r="AG444">
        <v>8</v>
      </c>
      <c r="AH444">
        <v>130</v>
      </c>
      <c r="AI444">
        <v>274</v>
      </c>
      <c r="AJ444">
        <v>0.04</v>
      </c>
      <c r="AK444">
        <v>131</v>
      </c>
      <c r="AL444">
        <v>3</v>
      </c>
      <c r="AM444">
        <v>18</v>
      </c>
      <c r="AN444" t="s">
        <v>814</v>
      </c>
      <c r="AO444">
        <v>0.13</v>
      </c>
      <c r="AP444" t="s">
        <v>815</v>
      </c>
      <c r="AQ444" t="s">
        <v>815</v>
      </c>
      <c r="AR444">
        <v>24</v>
      </c>
      <c r="AS444" t="s">
        <v>815</v>
      </c>
      <c r="AT444">
        <v>148</v>
      </c>
    </row>
    <row r="445" spans="1:46" ht="15" customHeight="1" x14ac:dyDescent="0.3">
      <c r="A445" s="118" t="s">
        <v>55</v>
      </c>
      <c r="B445" s="118">
        <v>28</v>
      </c>
      <c r="C445" s="118">
        <v>33</v>
      </c>
      <c r="D445" s="118">
        <f t="shared" si="21"/>
        <v>5</v>
      </c>
      <c r="E445" s="123" t="s">
        <v>251</v>
      </c>
      <c r="F445" s="124" t="s">
        <v>692</v>
      </c>
      <c r="G445" s="125" t="s">
        <v>256</v>
      </c>
      <c r="H445" s="125">
        <v>2</v>
      </c>
      <c r="I445" s="125">
        <v>0</v>
      </c>
      <c r="J445" s="125">
        <v>4</v>
      </c>
      <c r="K445" s="125"/>
      <c r="L445" s="118" t="s">
        <v>645</v>
      </c>
      <c r="M445">
        <v>0.104</v>
      </c>
      <c r="N445">
        <v>1.5</v>
      </c>
      <c r="O445">
        <v>1.95</v>
      </c>
      <c r="P445">
        <v>645</v>
      </c>
      <c r="Q445">
        <v>200</v>
      </c>
      <c r="R445">
        <v>0.5</v>
      </c>
      <c r="S445" t="s">
        <v>812</v>
      </c>
      <c r="T445">
        <v>0.22</v>
      </c>
      <c r="U445">
        <v>1.6</v>
      </c>
      <c r="V445">
        <v>2</v>
      </c>
      <c r="W445">
        <v>26</v>
      </c>
      <c r="X445">
        <v>20</v>
      </c>
      <c r="Y445">
        <v>1.26</v>
      </c>
      <c r="Z445" t="s">
        <v>815</v>
      </c>
      <c r="AA445">
        <v>0.95</v>
      </c>
      <c r="AB445">
        <v>10</v>
      </c>
      <c r="AC445">
        <v>0.21</v>
      </c>
      <c r="AD445">
        <v>486</v>
      </c>
      <c r="AE445">
        <v>1</v>
      </c>
      <c r="AF445">
        <v>0.01</v>
      </c>
      <c r="AG445">
        <v>7</v>
      </c>
      <c r="AH445">
        <v>170</v>
      </c>
      <c r="AI445">
        <v>844</v>
      </c>
      <c r="AJ445">
        <v>0.06</v>
      </c>
      <c r="AK445">
        <v>560</v>
      </c>
      <c r="AL445">
        <v>3</v>
      </c>
      <c r="AM445">
        <v>26</v>
      </c>
      <c r="AN445" t="s">
        <v>814</v>
      </c>
      <c r="AO445">
        <v>0.11</v>
      </c>
      <c r="AP445" t="s">
        <v>815</v>
      </c>
      <c r="AQ445" t="s">
        <v>815</v>
      </c>
      <c r="AR445">
        <v>20</v>
      </c>
      <c r="AS445" t="s">
        <v>815</v>
      </c>
      <c r="AT445">
        <v>122</v>
      </c>
    </row>
    <row r="446" spans="1:46" ht="15" customHeight="1" x14ac:dyDescent="0.3">
      <c r="A446" s="118" t="s">
        <v>55</v>
      </c>
      <c r="B446" s="118">
        <v>33</v>
      </c>
      <c r="C446" s="118">
        <v>38</v>
      </c>
      <c r="D446" s="118">
        <f t="shared" si="21"/>
        <v>5</v>
      </c>
      <c r="E446" s="123" t="s">
        <v>251</v>
      </c>
      <c r="F446" s="124" t="s">
        <v>692</v>
      </c>
      <c r="G446" s="125" t="s">
        <v>256</v>
      </c>
      <c r="H446" s="125">
        <v>3</v>
      </c>
      <c r="I446" s="125">
        <v>0</v>
      </c>
      <c r="J446" s="125">
        <v>5</v>
      </c>
      <c r="K446" s="125"/>
      <c r="L446" s="118" t="s">
        <v>646</v>
      </c>
      <c r="M446">
        <v>0.20699999999999999</v>
      </c>
      <c r="N446" t="s">
        <v>811</v>
      </c>
      <c r="O446">
        <v>1.39</v>
      </c>
      <c r="P446">
        <v>737</v>
      </c>
      <c r="Q446">
        <v>140</v>
      </c>
      <c r="R446" t="s">
        <v>811</v>
      </c>
      <c r="S446" t="s">
        <v>812</v>
      </c>
      <c r="T446">
        <v>0.06</v>
      </c>
      <c r="U446" t="s">
        <v>811</v>
      </c>
      <c r="V446">
        <v>2</v>
      </c>
      <c r="W446">
        <v>25</v>
      </c>
      <c r="X446">
        <v>14</v>
      </c>
      <c r="Y446">
        <v>0.82</v>
      </c>
      <c r="Z446" t="s">
        <v>815</v>
      </c>
      <c r="AA446">
        <v>0.65</v>
      </c>
      <c r="AB446">
        <v>10</v>
      </c>
      <c r="AC446">
        <v>0.1</v>
      </c>
      <c r="AD446">
        <v>327</v>
      </c>
      <c r="AE446">
        <v>2</v>
      </c>
      <c r="AF446">
        <v>0.01</v>
      </c>
      <c r="AG446">
        <v>8</v>
      </c>
      <c r="AH446">
        <v>80</v>
      </c>
      <c r="AI446">
        <v>22</v>
      </c>
      <c r="AJ446">
        <v>0.02</v>
      </c>
      <c r="AK446">
        <v>50</v>
      </c>
      <c r="AL446">
        <v>2</v>
      </c>
      <c r="AM446">
        <v>17</v>
      </c>
      <c r="AN446" t="s">
        <v>814</v>
      </c>
      <c r="AO446">
        <v>0.08</v>
      </c>
      <c r="AP446">
        <v>10</v>
      </c>
      <c r="AQ446" t="s">
        <v>815</v>
      </c>
      <c r="AR446">
        <v>14</v>
      </c>
      <c r="AS446" t="s">
        <v>815</v>
      </c>
      <c r="AT446">
        <v>41</v>
      </c>
    </row>
    <row r="447" spans="1:46" ht="15" customHeight="1" x14ac:dyDescent="0.3">
      <c r="A447" s="118" t="s">
        <v>55</v>
      </c>
      <c r="B447" s="118">
        <v>38</v>
      </c>
      <c r="C447" s="118">
        <v>40</v>
      </c>
      <c r="D447" s="118">
        <f t="shared" si="21"/>
        <v>2</v>
      </c>
      <c r="E447" s="127" t="s">
        <v>348</v>
      </c>
      <c r="F447" s="124" t="s">
        <v>694</v>
      </c>
      <c r="G447" s="125" t="s">
        <v>256</v>
      </c>
      <c r="H447" s="125">
        <v>3</v>
      </c>
      <c r="I447" s="125">
        <v>0</v>
      </c>
      <c r="J447" s="125">
        <v>4</v>
      </c>
      <c r="K447" s="132" t="s">
        <v>257</v>
      </c>
      <c r="L447" s="118" t="s">
        <v>647</v>
      </c>
      <c r="M447">
        <v>0.182</v>
      </c>
      <c r="N447" t="s">
        <v>811</v>
      </c>
      <c r="O447">
        <v>2.0699999999999998</v>
      </c>
      <c r="P447">
        <v>1100</v>
      </c>
      <c r="Q447">
        <v>210</v>
      </c>
      <c r="R447">
        <v>0.5</v>
      </c>
      <c r="S447" t="s">
        <v>812</v>
      </c>
      <c r="T447">
        <v>0.82</v>
      </c>
      <c r="U447">
        <v>0.7</v>
      </c>
      <c r="V447">
        <v>7</v>
      </c>
      <c r="W447">
        <v>34</v>
      </c>
      <c r="X447">
        <v>21</v>
      </c>
      <c r="Y447">
        <v>1.75</v>
      </c>
      <c r="Z447" t="s">
        <v>815</v>
      </c>
      <c r="AA447">
        <v>0.94</v>
      </c>
      <c r="AB447">
        <v>10</v>
      </c>
      <c r="AC447">
        <v>0.4</v>
      </c>
      <c r="AD447">
        <v>985</v>
      </c>
      <c r="AE447">
        <v>1</v>
      </c>
      <c r="AF447">
        <v>0.01</v>
      </c>
      <c r="AG447">
        <v>18</v>
      </c>
      <c r="AH447">
        <v>190</v>
      </c>
      <c r="AI447">
        <v>28</v>
      </c>
      <c r="AJ447">
        <v>0.06</v>
      </c>
      <c r="AK447">
        <v>75</v>
      </c>
      <c r="AL447">
        <v>3</v>
      </c>
      <c r="AM447">
        <v>68</v>
      </c>
      <c r="AN447" t="s">
        <v>814</v>
      </c>
      <c r="AO447">
        <v>0.1</v>
      </c>
      <c r="AP447" t="s">
        <v>815</v>
      </c>
      <c r="AQ447" t="s">
        <v>815</v>
      </c>
      <c r="AR447">
        <v>21</v>
      </c>
      <c r="AS447" t="s">
        <v>815</v>
      </c>
      <c r="AT447">
        <v>153</v>
      </c>
    </row>
    <row r="448" spans="1:46" ht="15" customHeight="1" x14ac:dyDescent="0.3">
      <c r="A448" s="118" t="s">
        <v>55</v>
      </c>
      <c r="B448" s="118">
        <v>40</v>
      </c>
      <c r="C448" s="118">
        <v>45</v>
      </c>
      <c r="D448" s="118">
        <f t="shared" si="21"/>
        <v>5</v>
      </c>
      <c r="E448" s="127" t="s">
        <v>348</v>
      </c>
      <c r="F448" s="124" t="s">
        <v>693</v>
      </c>
      <c r="G448" s="125" t="s">
        <v>256</v>
      </c>
      <c r="H448" s="125">
        <v>3</v>
      </c>
      <c r="I448" s="125">
        <v>0</v>
      </c>
      <c r="J448" s="125">
        <v>4</v>
      </c>
      <c r="K448" s="132" t="s">
        <v>257</v>
      </c>
      <c r="L448" s="118" t="s">
        <v>648</v>
      </c>
      <c r="M448">
        <v>0.14000000000000001</v>
      </c>
      <c r="N448" t="s">
        <v>811</v>
      </c>
      <c r="O448">
        <v>1.86</v>
      </c>
      <c r="P448">
        <v>858</v>
      </c>
      <c r="Q448">
        <v>150</v>
      </c>
      <c r="R448">
        <v>0.5</v>
      </c>
      <c r="S448" t="s">
        <v>812</v>
      </c>
      <c r="T448">
        <v>3.26</v>
      </c>
      <c r="U448">
        <v>0.5</v>
      </c>
      <c r="V448">
        <v>5</v>
      </c>
      <c r="W448">
        <v>33</v>
      </c>
      <c r="X448">
        <v>12</v>
      </c>
      <c r="Y448">
        <v>1.68</v>
      </c>
      <c r="Z448" t="s">
        <v>815</v>
      </c>
      <c r="AA448">
        <v>0.84</v>
      </c>
      <c r="AB448">
        <v>10</v>
      </c>
      <c r="AC448">
        <v>1.35</v>
      </c>
      <c r="AD448">
        <v>1085</v>
      </c>
      <c r="AE448">
        <v>1</v>
      </c>
      <c r="AF448">
        <v>0.01</v>
      </c>
      <c r="AG448">
        <v>11</v>
      </c>
      <c r="AH448">
        <v>370</v>
      </c>
      <c r="AI448">
        <v>8</v>
      </c>
      <c r="AJ448">
        <v>0.06</v>
      </c>
      <c r="AK448">
        <v>55</v>
      </c>
      <c r="AL448">
        <v>3</v>
      </c>
      <c r="AM448">
        <v>190</v>
      </c>
      <c r="AN448" t="s">
        <v>814</v>
      </c>
      <c r="AO448">
        <v>0.1</v>
      </c>
      <c r="AP448" t="s">
        <v>815</v>
      </c>
      <c r="AQ448" t="s">
        <v>815</v>
      </c>
      <c r="AR448">
        <v>23</v>
      </c>
      <c r="AS448" t="s">
        <v>815</v>
      </c>
      <c r="AT448">
        <v>90</v>
      </c>
    </row>
    <row r="449" spans="1:46" ht="15" customHeight="1" x14ac:dyDescent="0.3">
      <c r="A449" s="118" t="s">
        <v>55</v>
      </c>
      <c r="B449" s="133"/>
      <c r="C449" s="133"/>
      <c r="D449" s="133"/>
      <c r="E449" s="134"/>
      <c r="F449" s="135" t="s">
        <v>232</v>
      </c>
      <c r="G449" s="134"/>
      <c r="H449" s="134"/>
      <c r="I449" s="134"/>
      <c r="J449" s="134"/>
      <c r="K449" s="134"/>
      <c r="L449" s="133" t="s">
        <v>649</v>
      </c>
      <c r="M449">
        <v>4.5199999999999996</v>
      </c>
      <c r="N449">
        <v>5.5</v>
      </c>
      <c r="O449">
        <v>4.58</v>
      </c>
      <c r="P449">
        <v>20</v>
      </c>
      <c r="Q449">
        <v>290</v>
      </c>
      <c r="R449">
        <v>0.9</v>
      </c>
      <c r="S449" t="s">
        <v>812</v>
      </c>
      <c r="T449">
        <v>5.01</v>
      </c>
      <c r="U449" t="s">
        <v>811</v>
      </c>
      <c r="V449">
        <v>10</v>
      </c>
      <c r="W449">
        <v>26</v>
      </c>
      <c r="X449">
        <v>61</v>
      </c>
      <c r="Y449">
        <v>2.68</v>
      </c>
      <c r="Z449">
        <v>10</v>
      </c>
      <c r="AA449">
        <v>2.09</v>
      </c>
      <c r="AB449">
        <v>10</v>
      </c>
      <c r="AC449">
        <v>0.84</v>
      </c>
      <c r="AD449">
        <v>633</v>
      </c>
      <c r="AE449">
        <v>6</v>
      </c>
      <c r="AF449">
        <v>0.68</v>
      </c>
      <c r="AG449">
        <v>9</v>
      </c>
      <c r="AH449">
        <v>540</v>
      </c>
      <c r="AI449">
        <v>11</v>
      </c>
      <c r="AJ449">
        <v>0.83</v>
      </c>
      <c r="AK449" t="s">
        <v>816</v>
      </c>
      <c r="AL449">
        <v>10</v>
      </c>
      <c r="AM449">
        <v>260</v>
      </c>
      <c r="AN449" t="s">
        <v>814</v>
      </c>
      <c r="AO449">
        <v>0.24</v>
      </c>
      <c r="AP449" t="s">
        <v>815</v>
      </c>
      <c r="AQ449" t="s">
        <v>815</v>
      </c>
      <c r="AR449">
        <v>89</v>
      </c>
      <c r="AS449" t="s">
        <v>815</v>
      </c>
      <c r="AT449">
        <v>54</v>
      </c>
    </row>
    <row r="450" spans="1:46" ht="15" customHeight="1" x14ac:dyDescent="0.3">
      <c r="A450" s="118" t="s">
        <v>55</v>
      </c>
      <c r="B450" s="118">
        <v>45</v>
      </c>
      <c r="C450" s="118">
        <v>50</v>
      </c>
      <c r="D450" s="118">
        <f t="shared" ref="D450:D468" si="22">C450-B450</f>
        <v>5</v>
      </c>
      <c r="E450" s="127" t="s">
        <v>348</v>
      </c>
      <c r="F450" s="124" t="s">
        <v>693</v>
      </c>
      <c r="G450" s="125" t="s">
        <v>256</v>
      </c>
      <c r="H450" s="125">
        <v>4</v>
      </c>
      <c r="I450" s="125">
        <v>0</v>
      </c>
      <c r="J450" s="125">
        <v>4</v>
      </c>
      <c r="K450" s="132" t="s">
        <v>257</v>
      </c>
      <c r="L450" s="118" t="s">
        <v>650</v>
      </c>
      <c r="M450">
        <v>0.217</v>
      </c>
      <c r="N450" t="s">
        <v>811</v>
      </c>
      <c r="O450">
        <v>2.7</v>
      </c>
      <c r="P450">
        <v>1100</v>
      </c>
      <c r="Q450">
        <v>250</v>
      </c>
      <c r="R450">
        <v>0.6</v>
      </c>
      <c r="S450" t="s">
        <v>812</v>
      </c>
      <c r="T450">
        <v>1.02</v>
      </c>
      <c r="U450" t="s">
        <v>811</v>
      </c>
      <c r="V450">
        <v>6</v>
      </c>
      <c r="W450">
        <v>36</v>
      </c>
      <c r="X450">
        <v>11</v>
      </c>
      <c r="Y450">
        <v>1.1399999999999999</v>
      </c>
      <c r="Z450">
        <v>10</v>
      </c>
      <c r="AA450">
        <v>1.21</v>
      </c>
      <c r="AB450">
        <v>20</v>
      </c>
      <c r="AC450">
        <v>0.5</v>
      </c>
      <c r="AD450">
        <v>811</v>
      </c>
      <c r="AE450">
        <v>1</v>
      </c>
      <c r="AF450">
        <v>0.01</v>
      </c>
      <c r="AG450">
        <v>10</v>
      </c>
      <c r="AH450">
        <v>280</v>
      </c>
      <c r="AI450">
        <v>7</v>
      </c>
      <c r="AJ450">
        <v>0.04</v>
      </c>
      <c r="AK450">
        <v>46</v>
      </c>
      <c r="AL450">
        <v>3</v>
      </c>
      <c r="AM450">
        <v>53</v>
      </c>
      <c r="AN450" t="s">
        <v>814</v>
      </c>
      <c r="AO450">
        <v>0.18</v>
      </c>
      <c r="AP450" t="s">
        <v>815</v>
      </c>
      <c r="AQ450" t="s">
        <v>815</v>
      </c>
      <c r="AR450">
        <v>29</v>
      </c>
      <c r="AS450" t="s">
        <v>815</v>
      </c>
      <c r="AT450">
        <v>36</v>
      </c>
    </row>
    <row r="451" spans="1:46" ht="15" customHeight="1" x14ac:dyDescent="0.3">
      <c r="A451" s="118" t="s">
        <v>55</v>
      </c>
      <c r="B451" s="118">
        <v>50</v>
      </c>
      <c r="C451" s="118">
        <v>55</v>
      </c>
      <c r="D451" s="118">
        <f t="shared" si="22"/>
        <v>5</v>
      </c>
      <c r="E451" s="127" t="s">
        <v>348</v>
      </c>
      <c r="F451" s="124" t="s">
        <v>693</v>
      </c>
      <c r="G451" s="125" t="s">
        <v>256</v>
      </c>
      <c r="H451" s="125">
        <v>4</v>
      </c>
      <c r="I451" s="125">
        <v>2</v>
      </c>
      <c r="J451" s="125">
        <v>4</v>
      </c>
      <c r="K451" s="132" t="s">
        <v>257</v>
      </c>
      <c r="L451" s="118" t="s">
        <v>651</v>
      </c>
      <c r="M451">
        <v>0.128</v>
      </c>
      <c r="N451" t="s">
        <v>811</v>
      </c>
      <c r="O451">
        <v>3.63</v>
      </c>
      <c r="P451">
        <v>1000</v>
      </c>
      <c r="Q451">
        <v>170</v>
      </c>
      <c r="R451">
        <v>1.1000000000000001</v>
      </c>
      <c r="S451" t="s">
        <v>812</v>
      </c>
      <c r="T451">
        <v>3.6</v>
      </c>
      <c r="U451">
        <v>0.7</v>
      </c>
      <c r="V451">
        <v>15</v>
      </c>
      <c r="W451">
        <v>198</v>
      </c>
      <c r="X451">
        <v>17</v>
      </c>
      <c r="Y451">
        <v>2.79</v>
      </c>
      <c r="Z451">
        <v>10</v>
      </c>
      <c r="AA451">
        <v>1.0900000000000001</v>
      </c>
      <c r="AB451">
        <v>20</v>
      </c>
      <c r="AC451">
        <v>1.64</v>
      </c>
      <c r="AD451">
        <v>734</v>
      </c>
      <c r="AE451">
        <v>1</v>
      </c>
      <c r="AF451">
        <v>0.01</v>
      </c>
      <c r="AG451">
        <v>24</v>
      </c>
      <c r="AH451">
        <v>970</v>
      </c>
      <c r="AI451">
        <v>19</v>
      </c>
      <c r="AJ451">
        <v>0.08</v>
      </c>
      <c r="AK451">
        <v>93</v>
      </c>
      <c r="AL451">
        <v>13</v>
      </c>
      <c r="AM451">
        <v>256</v>
      </c>
      <c r="AN451" t="s">
        <v>814</v>
      </c>
      <c r="AO451">
        <v>0.26</v>
      </c>
      <c r="AP451" t="s">
        <v>815</v>
      </c>
      <c r="AQ451" t="s">
        <v>815</v>
      </c>
      <c r="AR451">
        <v>96</v>
      </c>
      <c r="AS451" t="s">
        <v>815</v>
      </c>
      <c r="AT451">
        <v>128</v>
      </c>
    </row>
    <row r="452" spans="1:46" ht="15" customHeight="1" x14ac:dyDescent="0.3">
      <c r="A452" s="118" t="s">
        <v>55</v>
      </c>
      <c r="B452" s="118">
        <v>55</v>
      </c>
      <c r="C452" s="118">
        <v>60</v>
      </c>
      <c r="D452" s="118">
        <f t="shared" si="22"/>
        <v>5</v>
      </c>
      <c r="E452" s="127" t="s">
        <v>348</v>
      </c>
      <c r="F452" s="124" t="s">
        <v>693</v>
      </c>
      <c r="G452" s="125" t="s">
        <v>256</v>
      </c>
      <c r="H452" s="125">
        <v>4</v>
      </c>
      <c r="I452" s="125">
        <v>0</v>
      </c>
      <c r="J452" s="125">
        <v>4</v>
      </c>
      <c r="K452" s="132" t="s">
        <v>257</v>
      </c>
      <c r="L452" s="118" t="s">
        <v>652</v>
      </c>
      <c r="M452">
        <v>9.5000000000000001E-2</v>
      </c>
      <c r="N452" t="s">
        <v>811</v>
      </c>
      <c r="O452">
        <v>4.32</v>
      </c>
      <c r="P452">
        <v>910</v>
      </c>
      <c r="Q452">
        <v>150</v>
      </c>
      <c r="R452">
        <v>1.3</v>
      </c>
      <c r="S452" t="s">
        <v>812</v>
      </c>
      <c r="T452">
        <v>5.31</v>
      </c>
      <c r="U452">
        <v>0.5</v>
      </c>
      <c r="V452">
        <v>17</v>
      </c>
      <c r="W452">
        <v>260</v>
      </c>
      <c r="X452">
        <v>19</v>
      </c>
      <c r="Y452">
        <v>3.46</v>
      </c>
      <c r="Z452">
        <v>10</v>
      </c>
      <c r="AA452">
        <v>1.6</v>
      </c>
      <c r="AB452">
        <v>30</v>
      </c>
      <c r="AC452">
        <v>2.4</v>
      </c>
      <c r="AD452">
        <v>984</v>
      </c>
      <c r="AE452">
        <v>1</v>
      </c>
      <c r="AF452">
        <v>0.01</v>
      </c>
      <c r="AG452">
        <v>20</v>
      </c>
      <c r="AH452">
        <v>1340</v>
      </c>
      <c r="AI452">
        <v>17</v>
      </c>
      <c r="AJ452">
        <v>0.1</v>
      </c>
      <c r="AK452">
        <v>100</v>
      </c>
      <c r="AL452">
        <v>18</v>
      </c>
      <c r="AM452">
        <v>375</v>
      </c>
      <c r="AN452" t="s">
        <v>814</v>
      </c>
      <c r="AO452">
        <v>0.32</v>
      </c>
      <c r="AP452" t="s">
        <v>815</v>
      </c>
      <c r="AQ452" t="s">
        <v>815</v>
      </c>
      <c r="AR452">
        <v>131</v>
      </c>
      <c r="AS452">
        <v>10</v>
      </c>
      <c r="AT452">
        <v>87</v>
      </c>
    </row>
    <row r="453" spans="1:46" ht="15" customHeight="1" x14ac:dyDescent="0.3">
      <c r="A453" s="118" t="s">
        <v>55</v>
      </c>
      <c r="B453" s="118">
        <v>60</v>
      </c>
      <c r="C453" s="118">
        <v>65</v>
      </c>
      <c r="D453" s="118">
        <f t="shared" si="22"/>
        <v>5</v>
      </c>
      <c r="E453" s="127" t="s">
        <v>348</v>
      </c>
      <c r="F453" s="124" t="s">
        <v>693</v>
      </c>
      <c r="G453" s="125" t="s">
        <v>256</v>
      </c>
      <c r="H453" s="125">
        <v>4</v>
      </c>
      <c r="I453" s="125">
        <v>0</v>
      </c>
      <c r="J453" s="125">
        <v>4</v>
      </c>
      <c r="K453" s="132" t="s">
        <v>257</v>
      </c>
      <c r="L453" s="118" t="s">
        <v>653</v>
      </c>
      <c r="M453">
        <v>0.10199999999999999</v>
      </c>
      <c r="N453" t="s">
        <v>811</v>
      </c>
      <c r="O453">
        <v>4.71</v>
      </c>
      <c r="P453">
        <v>830</v>
      </c>
      <c r="Q453">
        <v>280</v>
      </c>
      <c r="R453">
        <v>1.5</v>
      </c>
      <c r="S453" t="s">
        <v>812</v>
      </c>
      <c r="T453">
        <v>6.41</v>
      </c>
      <c r="U453">
        <v>0.6</v>
      </c>
      <c r="V453">
        <v>19</v>
      </c>
      <c r="W453">
        <v>317</v>
      </c>
      <c r="X453">
        <v>19</v>
      </c>
      <c r="Y453">
        <v>4.0999999999999996</v>
      </c>
      <c r="Z453">
        <v>10</v>
      </c>
      <c r="AA453">
        <v>1.94</v>
      </c>
      <c r="AB453">
        <v>30</v>
      </c>
      <c r="AC453">
        <v>2.88</v>
      </c>
      <c r="AD453">
        <v>1145</v>
      </c>
      <c r="AE453">
        <v>1</v>
      </c>
      <c r="AF453">
        <v>0.02</v>
      </c>
      <c r="AG453">
        <v>18</v>
      </c>
      <c r="AH453">
        <v>1590</v>
      </c>
      <c r="AI453">
        <v>22</v>
      </c>
      <c r="AJ453">
        <v>0.09</v>
      </c>
      <c r="AK453">
        <v>100</v>
      </c>
      <c r="AL453">
        <v>22</v>
      </c>
      <c r="AM453">
        <v>500</v>
      </c>
      <c r="AN453" t="s">
        <v>814</v>
      </c>
      <c r="AO453">
        <v>0.34</v>
      </c>
      <c r="AP453" t="s">
        <v>815</v>
      </c>
      <c r="AQ453" t="s">
        <v>815</v>
      </c>
      <c r="AR453">
        <v>155</v>
      </c>
      <c r="AS453">
        <v>10</v>
      </c>
      <c r="AT453">
        <v>86</v>
      </c>
    </row>
    <row r="454" spans="1:46" ht="15" customHeight="1" x14ac:dyDescent="0.3">
      <c r="A454" s="118" t="s">
        <v>55</v>
      </c>
      <c r="B454" s="118">
        <v>65</v>
      </c>
      <c r="C454" s="118">
        <v>70</v>
      </c>
      <c r="D454" s="118">
        <f t="shared" si="22"/>
        <v>5</v>
      </c>
      <c r="E454" s="127" t="s">
        <v>348</v>
      </c>
      <c r="F454" s="124" t="s">
        <v>695</v>
      </c>
      <c r="G454" s="125" t="s">
        <v>256</v>
      </c>
      <c r="H454" s="125">
        <v>2</v>
      </c>
      <c r="I454" s="125">
        <v>3</v>
      </c>
      <c r="J454" s="125">
        <v>3</v>
      </c>
      <c r="K454" s="131"/>
      <c r="L454" s="118" t="s">
        <v>654</v>
      </c>
      <c r="M454">
        <v>1.0999999999999999E-2</v>
      </c>
      <c r="N454" t="s">
        <v>811</v>
      </c>
      <c r="O454">
        <v>5.64</v>
      </c>
      <c r="P454">
        <v>187</v>
      </c>
      <c r="Q454">
        <v>2590</v>
      </c>
      <c r="R454">
        <v>2.2999999999999998</v>
      </c>
      <c r="S454" t="s">
        <v>812</v>
      </c>
      <c r="T454">
        <v>6.04</v>
      </c>
      <c r="U454">
        <v>0.5</v>
      </c>
      <c r="V454">
        <v>26</v>
      </c>
      <c r="W454">
        <v>325</v>
      </c>
      <c r="X454">
        <v>21</v>
      </c>
      <c r="Y454">
        <v>4.93</v>
      </c>
      <c r="Z454">
        <v>10</v>
      </c>
      <c r="AA454">
        <v>3.85</v>
      </c>
      <c r="AB454">
        <v>40</v>
      </c>
      <c r="AC454">
        <v>3.4</v>
      </c>
      <c r="AD454">
        <v>1125</v>
      </c>
      <c r="AE454">
        <v>1</v>
      </c>
      <c r="AF454">
        <v>0.59</v>
      </c>
      <c r="AG454">
        <v>28</v>
      </c>
      <c r="AH454">
        <v>1880</v>
      </c>
      <c r="AI454">
        <v>24</v>
      </c>
      <c r="AJ454">
        <v>0.02</v>
      </c>
      <c r="AK454">
        <v>68</v>
      </c>
      <c r="AL454">
        <v>24</v>
      </c>
      <c r="AM454">
        <v>781</v>
      </c>
      <c r="AN454" t="s">
        <v>814</v>
      </c>
      <c r="AO454">
        <v>0.43</v>
      </c>
      <c r="AP454" t="s">
        <v>815</v>
      </c>
      <c r="AQ454" t="s">
        <v>815</v>
      </c>
      <c r="AR454">
        <v>184</v>
      </c>
      <c r="AS454" t="s">
        <v>815</v>
      </c>
      <c r="AT454">
        <v>102</v>
      </c>
    </row>
    <row r="455" spans="1:46" ht="15" customHeight="1" x14ac:dyDescent="0.3">
      <c r="A455" s="118" t="s">
        <v>55</v>
      </c>
      <c r="B455" s="118">
        <v>70</v>
      </c>
      <c r="C455" s="118">
        <v>75</v>
      </c>
      <c r="D455" s="118">
        <f t="shared" si="22"/>
        <v>5</v>
      </c>
      <c r="E455" s="127" t="s">
        <v>348</v>
      </c>
      <c r="F455" s="124" t="s">
        <v>695</v>
      </c>
      <c r="G455" s="125" t="s">
        <v>256</v>
      </c>
      <c r="H455" s="125">
        <v>2</v>
      </c>
      <c r="I455" s="125">
        <v>3</v>
      </c>
      <c r="J455" s="125">
        <v>3</v>
      </c>
      <c r="K455" s="125"/>
      <c r="L455" s="118" t="s">
        <v>655</v>
      </c>
      <c r="M455">
        <v>7.0000000000000001E-3</v>
      </c>
      <c r="N455" t="s">
        <v>811</v>
      </c>
      <c r="O455">
        <v>5.18</v>
      </c>
      <c r="P455">
        <v>49</v>
      </c>
      <c r="Q455">
        <v>1800</v>
      </c>
      <c r="R455">
        <v>1.9</v>
      </c>
      <c r="S455" t="s">
        <v>812</v>
      </c>
      <c r="T455">
        <v>5.32</v>
      </c>
      <c r="U455">
        <v>0.5</v>
      </c>
      <c r="V455">
        <v>21</v>
      </c>
      <c r="W455">
        <v>309</v>
      </c>
      <c r="X455">
        <v>27</v>
      </c>
      <c r="Y455">
        <v>4.49</v>
      </c>
      <c r="Z455">
        <v>10</v>
      </c>
      <c r="AA455">
        <v>3.47</v>
      </c>
      <c r="AB455">
        <v>40</v>
      </c>
      <c r="AC455">
        <v>2.89</v>
      </c>
      <c r="AD455">
        <v>869</v>
      </c>
      <c r="AE455">
        <v>1</v>
      </c>
      <c r="AF455">
        <v>0.32</v>
      </c>
      <c r="AG455">
        <v>15</v>
      </c>
      <c r="AH455">
        <v>1670</v>
      </c>
      <c r="AI455">
        <v>22</v>
      </c>
      <c r="AJ455">
        <v>0.16</v>
      </c>
      <c r="AK455">
        <v>63</v>
      </c>
      <c r="AL455">
        <v>22</v>
      </c>
      <c r="AM455">
        <v>705</v>
      </c>
      <c r="AN455" t="s">
        <v>814</v>
      </c>
      <c r="AO455">
        <v>0.37</v>
      </c>
      <c r="AP455" t="s">
        <v>815</v>
      </c>
      <c r="AQ455" t="s">
        <v>815</v>
      </c>
      <c r="AR455">
        <v>164</v>
      </c>
      <c r="AS455" t="s">
        <v>815</v>
      </c>
      <c r="AT455">
        <v>79</v>
      </c>
    </row>
    <row r="456" spans="1:46" ht="15" customHeight="1" x14ac:dyDescent="0.3">
      <c r="A456" s="118" t="s">
        <v>55</v>
      </c>
      <c r="B456" s="118">
        <v>75</v>
      </c>
      <c r="C456" s="118">
        <v>80</v>
      </c>
      <c r="D456" s="118">
        <f t="shared" si="22"/>
        <v>5</v>
      </c>
      <c r="E456" s="127" t="s">
        <v>348</v>
      </c>
      <c r="F456" s="124" t="s">
        <v>696</v>
      </c>
      <c r="G456" s="125" t="s">
        <v>689</v>
      </c>
      <c r="H456" s="125">
        <v>2</v>
      </c>
      <c r="I456" s="125">
        <v>0</v>
      </c>
      <c r="J456" s="125">
        <v>4</v>
      </c>
      <c r="K456" s="125"/>
      <c r="L456" s="118" t="s">
        <v>656</v>
      </c>
      <c r="M456">
        <v>1.0999999999999999E-2</v>
      </c>
      <c r="N456" t="s">
        <v>811</v>
      </c>
      <c r="O456">
        <v>3.68</v>
      </c>
      <c r="P456">
        <v>79</v>
      </c>
      <c r="Q456">
        <v>370</v>
      </c>
      <c r="R456">
        <v>1</v>
      </c>
      <c r="S456" t="s">
        <v>812</v>
      </c>
      <c r="T456">
        <v>0.65</v>
      </c>
      <c r="U456" t="s">
        <v>811</v>
      </c>
      <c r="V456">
        <v>8</v>
      </c>
      <c r="W456">
        <v>42</v>
      </c>
      <c r="X456">
        <v>25</v>
      </c>
      <c r="Y456">
        <v>2.12</v>
      </c>
      <c r="Z456">
        <v>10</v>
      </c>
      <c r="AA456">
        <v>1.72</v>
      </c>
      <c r="AB456">
        <v>20</v>
      </c>
      <c r="AC456">
        <v>0.5</v>
      </c>
      <c r="AD456">
        <v>255</v>
      </c>
      <c r="AE456">
        <v>1</v>
      </c>
      <c r="AF456">
        <v>0.03</v>
      </c>
      <c r="AG456">
        <v>20</v>
      </c>
      <c r="AH456">
        <v>300</v>
      </c>
      <c r="AI456">
        <v>8</v>
      </c>
      <c r="AJ456">
        <v>7.0000000000000007E-2</v>
      </c>
      <c r="AK456">
        <v>29</v>
      </c>
      <c r="AL456">
        <v>6</v>
      </c>
      <c r="AM456">
        <v>62</v>
      </c>
      <c r="AN456" t="s">
        <v>814</v>
      </c>
      <c r="AO456">
        <v>0.16</v>
      </c>
      <c r="AP456" t="s">
        <v>815</v>
      </c>
      <c r="AQ456" t="s">
        <v>815</v>
      </c>
      <c r="AR456">
        <v>51</v>
      </c>
      <c r="AS456" t="s">
        <v>815</v>
      </c>
      <c r="AT456">
        <v>39</v>
      </c>
    </row>
    <row r="457" spans="1:46" ht="15" customHeight="1" x14ac:dyDescent="0.3">
      <c r="A457" s="118" t="s">
        <v>55</v>
      </c>
      <c r="B457" s="118">
        <v>80</v>
      </c>
      <c r="C457" s="118">
        <v>85</v>
      </c>
      <c r="D457" s="118">
        <f t="shared" si="22"/>
        <v>5</v>
      </c>
      <c r="E457" s="127" t="s">
        <v>348</v>
      </c>
      <c r="F457" s="124" t="s">
        <v>697</v>
      </c>
      <c r="G457" s="125" t="s">
        <v>316</v>
      </c>
      <c r="H457" s="125">
        <v>3</v>
      </c>
      <c r="I457" s="125">
        <v>0</v>
      </c>
      <c r="J457" s="125">
        <v>2</v>
      </c>
      <c r="K457" s="125"/>
      <c r="L457" s="118" t="s">
        <v>657</v>
      </c>
      <c r="M457">
        <v>2.5000000000000001E-2</v>
      </c>
      <c r="N457" t="s">
        <v>811</v>
      </c>
      <c r="O457">
        <v>2.95</v>
      </c>
      <c r="P457">
        <v>100</v>
      </c>
      <c r="Q457">
        <v>290</v>
      </c>
      <c r="R457">
        <v>0.8</v>
      </c>
      <c r="S457" t="s">
        <v>812</v>
      </c>
      <c r="T457">
        <v>0.73</v>
      </c>
      <c r="U457" t="s">
        <v>811</v>
      </c>
      <c r="V457">
        <v>6</v>
      </c>
      <c r="W457">
        <v>33</v>
      </c>
      <c r="X457">
        <v>16</v>
      </c>
      <c r="Y457">
        <v>1.71</v>
      </c>
      <c r="Z457">
        <v>10</v>
      </c>
      <c r="AA457">
        <v>1.28</v>
      </c>
      <c r="AB457">
        <v>20</v>
      </c>
      <c r="AC457">
        <v>0.47</v>
      </c>
      <c r="AD457">
        <v>278</v>
      </c>
      <c r="AE457">
        <v>1</v>
      </c>
      <c r="AF457">
        <v>0.03</v>
      </c>
      <c r="AG457">
        <v>15</v>
      </c>
      <c r="AH457">
        <v>280</v>
      </c>
      <c r="AI457">
        <v>8</v>
      </c>
      <c r="AJ457">
        <v>0.1</v>
      </c>
      <c r="AK457">
        <v>20</v>
      </c>
      <c r="AL457">
        <v>5</v>
      </c>
      <c r="AM457">
        <v>72</v>
      </c>
      <c r="AN457" t="s">
        <v>814</v>
      </c>
      <c r="AO457">
        <v>0.14000000000000001</v>
      </c>
      <c r="AP457" t="s">
        <v>815</v>
      </c>
      <c r="AQ457" t="s">
        <v>815</v>
      </c>
      <c r="AR457">
        <v>37</v>
      </c>
      <c r="AS457" t="s">
        <v>815</v>
      </c>
      <c r="AT457">
        <v>33</v>
      </c>
    </row>
    <row r="458" spans="1:46" ht="15" customHeight="1" x14ac:dyDescent="0.3">
      <c r="A458" s="118" t="s">
        <v>55</v>
      </c>
      <c r="B458" s="118">
        <v>85</v>
      </c>
      <c r="C458" s="118">
        <v>90</v>
      </c>
      <c r="D458" s="118">
        <f t="shared" si="22"/>
        <v>5</v>
      </c>
      <c r="E458" s="127" t="s">
        <v>348</v>
      </c>
      <c r="F458" s="124" t="s">
        <v>698</v>
      </c>
      <c r="G458" s="125" t="s">
        <v>316</v>
      </c>
      <c r="H458" s="125">
        <v>2</v>
      </c>
      <c r="I458" s="125">
        <v>0</v>
      </c>
      <c r="J458" s="125">
        <v>2</v>
      </c>
      <c r="K458" s="125"/>
      <c r="L458" s="118" t="s">
        <v>658</v>
      </c>
      <c r="M458">
        <v>1E-3</v>
      </c>
      <c r="N458" t="s">
        <v>811</v>
      </c>
      <c r="O458">
        <v>7.69</v>
      </c>
      <c r="P458">
        <v>17</v>
      </c>
      <c r="Q458">
        <v>670</v>
      </c>
      <c r="R458">
        <v>2.1</v>
      </c>
      <c r="S458" t="s">
        <v>812</v>
      </c>
      <c r="T458">
        <v>0.48</v>
      </c>
      <c r="U458" t="s">
        <v>811</v>
      </c>
      <c r="V458">
        <v>14</v>
      </c>
      <c r="W458">
        <v>56</v>
      </c>
      <c r="X458">
        <v>30</v>
      </c>
      <c r="Y458">
        <v>3.73</v>
      </c>
      <c r="Z458">
        <v>20</v>
      </c>
      <c r="AA458">
        <v>3.01</v>
      </c>
      <c r="AB458">
        <v>40</v>
      </c>
      <c r="AC458">
        <v>0.61</v>
      </c>
      <c r="AD458">
        <v>291</v>
      </c>
      <c r="AE458">
        <v>1</v>
      </c>
      <c r="AF458">
        <v>0.16</v>
      </c>
      <c r="AG458">
        <v>32</v>
      </c>
      <c r="AH458">
        <v>330</v>
      </c>
      <c r="AI458">
        <v>28</v>
      </c>
      <c r="AJ458">
        <v>0.24</v>
      </c>
      <c r="AK458">
        <v>19</v>
      </c>
      <c r="AL458">
        <v>12</v>
      </c>
      <c r="AM458">
        <v>106</v>
      </c>
      <c r="AN458">
        <v>20</v>
      </c>
      <c r="AO458">
        <v>0.18</v>
      </c>
      <c r="AP458" t="s">
        <v>815</v>
      </c>
      <c r="AQ458" t="s">
        <v>815</v>
      </c>
      <c r="AR458">
        <v>74</v>
      </c>
      <c r="AS458" t="s">
        <v>815</v>
      </c>
      <c r="AT458">
        <v>76</v>
      </c>
    </row>
    <row r="459" spans="1:46" ht="15" customHeight="1" x14ac:dyDescent="0.3">
      <c r="A459" s="118" t="s">
        <v>55</v>
      </c>
      <c r="B459" s="118">
        <v>90</v>
      </c>
      <c r="C459" s="118">
        <v>95</v>
      </c>
      <c r="D459" s="118">
        <f t="shared" si="22"/>
        <v>5</v>
      </c>
      <c r="E459" s="127" t="s">
        <v>348</v>
      </c>
      <c r="F459" s="124" t="s">
        <v>698</v>
      </c>
      <c r="G459" s="125" t="s">
        <v>316</v>
      </c>
      <c r="H459" s="125">
        <v>2</v>
      </c>
      <c r="I459" s="125">
        <v>0</v>
      </c>
      <c r="J459" s="125">
        <v>2</v>
      </c>
      <c r="K459" s="125"/>
      <c r="L459" s="118" t="s">
        <v>659</v>
      </c>
      <c r="M459" t="s">
        <v>817</v>
      </c>
      <c r="N459" t="s">
        <v>811</v>
      </c>
      <c r="O459">
        <v>8.32</v>
      </c>
      <c r="P459">
        <v>13</v>
      </c>
      <c r="Q459">
        <v>690</v>
      </c>
      <c r="R459">
        <v>2.4</v>
      </c>
      <c r="S459" t="s">
        <v>812</v>
      </c>
      <c r="T459">
        <v>0.37</v>
      </c>
      <c r="U459" t="s">
        <v>811</v>
      </c>
      <c r="V459">
        <v>14</v>
      </c>
      <c r="W459">
        <v>61</v>
      </c>
      <c r="X459">
        <v>33</v>
      </c>
      <c r="Y459">
        <v>3.85</v>
      </c>
      <c r="Z459">
        <v>20</v>
      </c>
      <c r="AA459">
        <v>2.97</v>
      </c>
      <c r="AB459">
        <v>40</v>
      </c>
      <c r="AC459">
        <v>0.88</v>
      </c>
      <c r="AD459">
        <v>248</v>
      </c>
      <c r="AE459" t="s">
        <v>813</v>
      </c>
      <c r="AF459">
        <v>0.13</v>
      </c>
      <c r="AG459">
        <v>35</v>
      </c>
      <c r="AH459">
        <v>350</v>
      </c>
      <c r="AI459">
        <v>21</v>
      </c>
      <c r="AJ459">
        <v>0.11</v>
      </c>
      <c r="AK459">
        <v>8</v>
      </c>
      <c r="AL459">
        <v>13</v>
      </c>
      <c r="AM459">
        <v>90</v>
      </c>
      <c r="AN459">
        <v>20</v>
      </c>
      <c r="AO459">
        <v>0.21</v>
      </c>
      <c r="AP459" t="s">
        <v>815</v>
      </c>
      <c r="AQ459" t="s">
        <v>815</v>
      </c>
      <c r="AR459">
        <v>84</v>
      </c>
      <c r="AS459" t="s">
        <v>815</v>
      </c>
      <c r="AT459">
        <v>90</v>
      </c>
    </row>
    <row r="460" spans="1:46" ht="15" customHeight="1" x14ac:dyDescent="0.3">
      <c r="A460" s="118" t="s">
        <v>55</v>
      </c>
      <c r="B460" s="118">
        <v>95</v>
      </c>
      <c r="C460" s="118">
        <v>100</v>
      </c>
      <c r="D460" s="118">
        <f t="shared" si="22"/>
        <v>5</v>
      </c>
      <c r="E460" s="127" t="s">
        <v>348</v>
      </c>
      <c r="F460" s="124" t="s">
        <v>698</v>
      </c>
      <c r="G460" s="125" t="s">
        <v>316</v>
      </c>
      <c r="H460" s="125">
        <v>2</v>
      </c>
      <c r="I460" s="125">
        <v>0</v>
      </c>
      <c r="J460" s="125">
        <v>2</v>
      </c>
      <c r="K460" s="125"/>
      <c r="L460" s="118" t="s">
        <v>660</v>
      </c>
      <c r="M460" t="s">
        <v>817</v>
      </c>
      <c r="N460" t="s">
        <v>811</v>
      </c>
      <c r="O460">
        <v>6.78</v>
      </c>
      <c r="P460">
        <v>10</v>
      </c>
      <c r="Q460">
        <v>540</v>
      </c>
      <c r="R460">
        <v>1.8</v>
      </c>
      <c r="S460" t="s">
        <v>812</v>
      </c>
      <c r="T460">
        <v>0.47</v>
      </c>
      <c r="U460" t="s">
        <v>811</v>
      </c>
      <c r="V460">
        <v>11</v>
      </c>
      <c r="W460">
        <v>51</v>
      </c>
      <c r="X460">
        <v>24</v>
      </c>
      <c r="Y460">
        <v>3.29</v>
      </c>
      <c r="Z460">
        <v>20</v>
      </c>
      <c r="AA460">
        <v>2.29</v>
      </c>
      <c r="AB460">
        <v>40</v>
      </c>
      <c r="AC460">
        <v>0.87</v>
      </c>
      <c r="AD460">
        <v>271</v>
      </c>
      <c r="AE460" t="s">
        <v>813</v>
      </c>
      <c r="AF460">
        <v>0.42</v>
      </c>
      <c r="AG460">
        <v>25</v>
      </c>
      <c r="AH460">
        <v>310</v>
      </c>
      <c r="AI460">
        <v>20</v>
      </c>
      <c r="AJ460">
        <v>0.18</v>
      </c>
      <c r="AK460" t="s">
        <v>816</v>
      </c>
      <c r="AL460">
        <v>10</v>
      </c>
      <c r="AM460">
        <v>86</v>
      </c>
      <c r="AN460" t="s">
        <v>814</v>
      </c>
      <c r="AO460">
        <v>0.19</v>
      </c>
      <c r="AP460" t="s">
        <v>815</v>
      </c>
      <c r="AQ460" t="s">
        <v>815</v>
      </c>
      <c r="AR460">
        <v>65</v>
      </c>
      <c r="AS460" t="s">
        <v>815</v>
      </c>
      <c r="AT460">
        <v>69</v>
      </c>
    </row>
    <row r="461" spans="1:46" ht="15" customHeight="1" x14ac:dyDescent="0.3">
      <c r="A461" s="118" t="s">
        <v>55</v>
      </c>
      <c r="B461" s="118">
        <v>100</v>
      </c>
      <c r="C461" s="118">
        <v>105</v>
      </c>
      <c r="D461" s="118">
        <f t="shared" si="22"/>
        <v>5</v>
      </c>
      <c r="E461" s="127" t="s">
        <v>348</v>
      </c>
      <c r="F461" s="124" t="s">
        <v>698</v>
      </c>
      <c r="G461" s="125" t="s">
        <v>316</v>
      </c>
      <c r="H461" s="125">
        <v>3</v>
      </c>
      <c r="I461" s="125">
        <v>2</v>
      </c>
      <c r="J461" s="125">
        <v>2</v>
      </c>
      <c r="K461" s="125"/>
      <c r="L461" s="118" t="s">
        <v>661</v>
      </c>
      <c r="M461" t="s">
        <v>817</v>
      </c>
      <c r="N461" t="s">
        <v>811</v>
      </c>
      <c r="O461">
        <v>4.58</v>
      </c>
      <c r="P461">
        <v>7</v>
      </c>
      <c r="Q461">
        <v>310</v>
      </c>
      <c r="R461">
        <v>1.1000000000000001</v>
      </c>
      <c r="S461" t="s">
        <v>812</v>
      </c>
      <c r="T461">
        <v>0.97</v>
      </c>
      <c r="U461" t="s">
        <v>811</v>
      </c>
      <c r="V461">
        <v>7</v>
      </c>
      <c r="W461">
        <v>31</v>
      </c>
      <c r="X461">
        <v>14</v>
      </c>
      <c r="Y461">
        <v>2.57</v>
      </c>
      <c r="Z461">
        <v>10</v>
      </c>
      <c r="AA461">
        <v>1.32</v>
      </c>
      <c r="AB461">
        <v>30</v>
      </c>
      <c r="AC461">
        <v>0.64</v>
      </c>
      <c r="AD461">
        <v>295</v>
      </c>
      <c r="AE461">
        <v>1</v>
      </c>
      <c r="AF461">
        <v>0.21</v>
      </c>
      <c r="AG461">
        <v>18</v>
      </c>
      <c r="AH461">
        <v>250</v>
      </c>
      <c r="AI461">
        <v>19</v>
      </c>
      <c r="AJ461">
        <v>0.1</v>
      </c>
      <c r="AK461">
        <v>12</v>
      </c>
      <c r="AL461">
        <v>6</v>
      </c>
      <c r="AM461">
        <v>59</v>
      </c>
      <c r="AN461" t="s">
        <v>814</v>
      </c>
      <c r="AO461">
        <v>0.11</v>
      </c>
      <c r="AP461" t="s">
        <v>815</v>
      </c>
      <c r="AQ461" t="s">
        <v>815</v>
      </c>
      <c r="AR461">
        <v>39</v>
      </c>
      <c r="AS461" t="s">
        <v>815</v>
      </c>
      <c r="AT461">
        <v>54</v>
      </c>
    </row>
    <row r="462" spans="1:46" ht="15" customHeight="1" x14ac:dyDescent="0.3">
      <c r="A462" s="118" t="s">
        <v>55</v>
      </c>
      <c r="B462" s="118">
        <v>105</v>
      </c>
      <c r="C462" s="118">
        <v>110</v>
      </c>
      <c r="D462" s="118">
        <f t="shared" si="22"/>
        <v>5</v>
      </c>
      <c r="E462" s="127" t="s">
        <v>348</v>
      </c>
      <c r="F462" s="124" t="s">
        <v>698</v>
      </c>
      <c r="G462" s="125" t="s">
        <v>316</v>
      </c>
      <c r="H462" s="125">
        <v>3</v>
      </c>
      <c r="I462" s="125">
        <v>0</v>
      </c>
      <c r="J462" s="125">
        <v>3</v>
      </c>
      <c r="K462" s="125"/>
      <c r="L462" s="118" t="s">
        <v>662</v>
      </c>
      <c r="M462" t="s">
        <v>817</v>
      </c>
      <c r="N462" t="s">
        <v>811</v>
      </c>
      <c r="O462">
        <v>2.58</v>
      </c>
      <c r="P462">
        <v>6</v>
      </c>
      <c r="Q462">
        <v>140</v>
      </c>
      <c r="R462" t="s">
        <v>811</v>
      </c>
      <c r="S462" t="s">
        <v>812</v>
      </c>
      <c r="T462">
        <v>1.05</v>
      </c>
      <c r="U462" t="s">
        <v>811</v>
      </c>
      <c r="V462">
        <v>4</v>
      </c>
      <c r="W462">
        <v>17</v>
      </c>
      <c r="X462">
        <v>6</v>
      </c>
      <c r="Y462">
        <v>1.22</v>
      </c>
      <c r="Z462" t="s">
        <v>815</v>
      </c>
      <c r="AA462">
        <v>0.51</v>
      </c>
      <c r="AB462">
        <v>10</v>
      </c>
      <c r="AC462">
        <v>0.27</v>
      </c>
      <c r="AD462">
        <v>273</v>
      </c>
      <c r="AE462" t="s">
        <v>813</v>
      </c>
      <c r="AF462">
        <v>0.06</v>
      </c>
      <c r="AG462">
        <v>7</v>
      </c>
      <c r="AH462">
        <v>180</v>
      </c>
      <c r="AI462">
        <v>12</v>
      </c>
      <c r="AJ462">
        <v>0.06</v>
      </c>
      <c r="AK462">
        <v>7</v>
      </c>
      <c r="AL462">
        <v>3</v>
      </c>
      <c r="AM462">
        <v>40</v>
      </c>
      <c r="AN462" t="s">
        <v>814</v>
      </c>
      <c r="AO462">
        <v>7.0000000000000007E-2</v>
      </c>
      <c r="AP462" t="s">
        <v>815</v>
      </c>
      <c r="AQ462" t="s">
        <v>815</v>
      </c>
      <c r="AR462">
        <v>16</v>
      </c>
      <c r="AS462" t="s">
        <v>815</v>
      </c>
      <c r="AT462">
        <v>24</v>
      </c>
    </row>
    <row r="463" spans="1:46" ht="15" customHeight="1" x14ac:dyDescent="0.3">
      <c r="A463" s="118" t="s">
        <v>55</v>
      </c>
      <c r="B463" s="118">
        <v>110</v>
      </c>
      <c r="C463" s="118">
        <v>115</v>
      </c>
      <c r="D463" s="118">
        <f t="shared" si="22"/>
        <v>5</v>
      </c>
      <c r="E463" s="127" t="s">
        <v>348</v>
      </c>
      <c r="F463" s="124" t="s">
        <v>698</v>
      </c>
      <c r="G463" s="125" t="s">
        <v>316</v>
      </c>
      <c r="H463" s="125">
        <v>2</v>
      </c>
      <c r="I463" s="125">
        <v>0</v>
      </c>
      <c r="J463" s="125">
        <v>2</v>
      </c>
      <c r="K463" s="125"/>
      <c r="L463" s="118" t="s">
        <v>663</v>
      </c>
      <c r="M463" t="s">
        <v>817</v>
      </c>
      <c r="N463" t="s">
        <v>811</v>
      </c>
      <c r="O463">
        <v>6.83</v>
      </c>
      <c r="P463">
        <v>8</v>
      </c>
      <c r="Q463">
        <v>560</v>
      </c>
      <c r="R463">
        <v>1.8</v>
      </c>
      <c r="S463" t="s">
        <v>812</v>
      </c>
      <c r="T463">
        <v>0.26</v>
      </c>
      <c r="U463" t="s">
        <v>811</v>
      </c>
      <c r="V463">
        <v>9</v>
      </c>
      <c r="W463">
        <v>48</v>
      </c>
      <c r="X463">
        <v>16</v>
      </c>
      <c r="Y463">
        <v>2.74</v>
      </c>
      <c r="Z463">
        <v>20</v>
      </c>
      <c r="AA463">
        <v>2.41</v>
      </c>
      <c r="AB463">
        <v>40</v>
      </c>
      <c r="AC463">
        <v>0.74</v>
      </c>
      <c r="AD463">
        <v>243</v>
      </c>
      <c r="AE463">
        <v>1</v>
      </c>
      <c r="AF463">
        <v>0.52</v>
      </c>
      <c r="AG463">
        <v>20</v>
      </c>
      <c r="AH463">
        <v>260</v>
      </c>
      <c r="AI463">
        <v>12</v>
      </c>
      <c r="AJ463">
        <v>0.04</v>
      </c>
      <c r="AK463" t="s">
        <v>816</v>
      </c>
      <c r="AL463">
        <v>10</v>
      </c>
      <c r="AM463">
        <v>93</v>
      </c>
      <c r="AN463" t="s">
        <v>814</v>
      </c>
      <c r="AO463">
        <v>0.19</v>
      </c>
      <c r="AP463" t="s">
        <v>815</v>
      </c>
      <c r="AQ463" t="s">
        <v>815</v>
      </c>
      <c r="AR463">
        <v>63</v>
      </c>
      <c r="AS463" t="s">
        <v>815</v>
      </c>
      <c r="AT463">
        <v>62</v>
      </c>
    </row>
    <row r="464" spans="1:46" ht="15" customHeight="1" x14ac:dyDescent="0.3">
      <c r="A464" s="118" t="s">
        <v>55</v>
      </c>
      <c r="B464" s="118">
        <v>115</v>
      </c>
      <c r="C464" s="118">
        <v>120</v>
      </c>
      <c r="D464" s="118">
        <f t="shared" si="22"/>
        <v>5</v>
      </c>
      <c r="E464" s="127" t="s">
        <v>348</v>
      </c>
      <c r="F464" s="124" t="s">
        <v>698</v>
      </c>
      <c r="G464" s="125" t="s">
        <v>316</v>
      </c>
      <c r="H464" s="125">
        <v>2</v>
      </c>
      <c r="I464" s="125">
        <v>0</v>
      </c>
      <c r="J464" s="125">
        <v>2</v>
      </c>
      <c r="K464" s="125"/>
      <c r="L464" s="118" t="s">
        <v>664</v>
      </c>
      <c r="M464" t="s">
        <v>817</v>
      </c>
      <c r="N464" t="s">
        <v>811</v>
      </c>
      <c r="O464">
        <v>6.69</v>
      </c>
      <c r="P464">
        <v>14</v>
      </c>
      <c r="Q464">
        <v>540</v>
      </c>
      <c r="R464">
        <v>1.8</v>
      </c>
      <c r="S464" t="s">
        <v>812</v>
      </c>
      <c r="T464">
        <v>0.25</v>
      </c>
      <c r="U464" t="s">
        <v>811</v>
      </c>
      <c r="V464">
        <v>17</v>
      </c>
      <c r="W464">
        <v>46</v>
      </c>
      <c r="X464">
        <v>26</v>
      </c>
      <c r="Y464">
        <v>3.38</v>
      </c>
      <c r="Z464">
        <v>20</v>
      </c>
      <c r="AA464">
        <v>2.2400000000000002</v>
      </c>
      <c r="AB464">
        <v>40</v>
      </c>
      <c r="AC464">
        <v>0.7</v>
      </c>
      <c r="AD464">
        <v>226</v>
      </c>
      <c r="AE464" t="s">
        <v>813</v>
      </c>
      <c r="AF464">
        <v>0.23</v>
      </c>
      <c r="AG464">
        <v>34</v>
      </c>
      <c r="AH464">
        <v>310</v>
      </c>
      <c r="AI464">
        <v>19</v>
      </c>
      <c r="AJ464">
        <v>0.27</v>
      </c>
      <c r="AK464">
        <v>5</v>
      </c>
      <c r="AL464">
        <v>10</v>
      </c>
      <c r="AM464">
        <v>80</v>
      </c>
      <c r="AN464" t="s">
        <v>814</v>
      </c>
      <c r="AO464">
        <v>0.17</v>
      </c>
      <c r="AP464" t="s">
        <v>815</v>
      </c>
      <c r="AQ464" t="s">
        <v>815</v>
      </c>
      <c r="AR464">
        <v>62</v>
      </c>
      <c r="AS464" t="s">
        <v>815</v>
      </c>
      <c r="AT464">
        <v>71</v>
      </c>
    </row>
    <row r="465" spans="1:46" ht="15" customHeight="1" x14ac:dyDescent="0.3">
      <c r="A465" s="118" t="s">
        <v>55</v>
      </c>
      <c r="B465" s="118">
        <v>120</v>
      </c>
      <c r="C465" s="118">
        <v>125</v>
      </c>
      <c r="D465" s="118">
        <f t="shared" si="22"/>
        <v>5</v>
      </c>
      <c r="E465" s="127" t="s">
        <v>348</v>
      </c>
      <c r="F465" s="124" t="s">
        <v>698</v>
      </c>
      <c r="G465" s="125" t="s">
        <v>316</v>
      </c>
      <c r="H465" s="125">
        <v>2</v>
      </c>
      <c r="I465" s="125">
        <v>0</v>
      </c>
      <c r="J465" s="125">
        <v>2</v>
      </c>
      <c r="K465" s="125"/>
      <c r="L465" s="118" t="s">
        <v>665</v>
      </c>
      <c r="M465" t="s">
        <v>817</v>
      </c>
      <c r="N465" t="s">
        <v>811</v>
      </c>
      <c r="O465">
        <v>6.72</v>
      </c>
      <c r="P465">
        <v>17</v>
      </c>
      <c r="Q465">
        <v>550</v>
      </c>
      <c r="R465">
        <v>1.8</v>
      </c>
      <c r="S465" t="s">
        <v>812</v>
      </c>
      <c r="T465">
        <v>0.56999999999999995</v>
      </c>
      <c r="U465" t="s">
        <v>811</v>
      </c>
      <c r="V465">
        <v>11</v>
      </c>
      <c r="W465">
        <v>47</v>
      </c>
      <c r="X465">
        <v>23</v>
      </c>
      <c r="Y465">
        <v>3.35</v>
      </c>
      <c r="Z465">
        <v>20</v>
      </c>
      <c r="AA465">
        <v>2.31</v>
      </c>
      <c r="AB465">
        <v>40</v>
      </c>
      <c r="AC465">
        <v>0.73</v>
      </c>
      <c r="AD465">
        <v>345</v>
      </c>
      <c r="AE465" t="s">
        <v>813</v>
      </c>
      <c r="AF465">
        <v>0.16</v>
      </c>
      <c r="AG465">
        <v>25</v>
      </c>
      <c r="AH465">
        <v>320</v>
      </c>
      <c r="AI465">
        <v>28</v>
      </c>
      <c r="AJ465">
        <v>0.23</v>
      </c>
      <c r="AK465">
        <v>11</v>
      </c>
      <c r="AL465">
        <v>10</v>
      </c>
      <c r="AM465">
        <v>89</v>
      </c>
      <c r="AN465" t="s">
        <v>814</v>
      </c>
      <c r="AO465">
        <v>0.17</v>
      </c>
      <c r="AP465" t="s">
        <v>815</v>
      </c>
      <c r="AQ465" t="s">
        <v>815</v>
      </c>
      <c r="AR465">
        <v>62</v>
      </c>
      <c r="AS465" t="s">
        <v>815</v>
      </c>
      <c r="AT465">
        <v>76</v>
      </c>
    </row>
    <row r="466" spans="1:46" ht="15" customHeight="1" x14ac:dyDescent="0.3">
      <c r="A466" s="118" t="s">
        <v>55</v>
      </c>
      <c r="B466" s="118">
        <v>125</v>
      </c>
      <c r="C466" s="118">
        <v>130</v>
      </c>
      <c r="D466" s="118">
        <f t="shared" si="22"/>
        <v>5</v>
      </c>
      <c r="E466" s="127" t="s">
        <v>348</v>
      </c>
      <c r="F466" s="124" t="s">
        <v>699</v>
      </c>
      <c r="G466" s="125" t="s">
        <v>316</v>
      </c>
      <c r="H466" s="125">
        <v>2</v>
      </c>
      <c r="I466" s="125">
        <v>0</v>
      </c>
      <c r="J466" s="125">
        <v>2</v>
      </c>
      <c r="K466" s="125"/>
      <c r="L466" s="118" t="s">
        <v>666</v>
      </c>
      <c r="M466">
        <v>7.0000000000000001E-3</v>
      </c>
      <c r="N466" t="s">
        <v>811</v>
      </c>
      <c r="O466">
        <v>6.24</v>
      </c>
      <c r="P466">
        <v>22</v>
      </c>
      <c r="Q466">
        <v>460</v>
      </c>
      <c r="R466">
        <v>1.7</v>
      </c>
      <c r="S466" t="s">
        <v>812</v>
      </c>
      <c r="T466">
        <v>0.62</v>
      </c>
      <c r="U466" t="s">
        <v>811</v>
      </c>
      <c r="V466">
        <v>15</v>
      </c>
      <c r="W466">
        <v>47</v>
      </c>
      <c r="X466">
        <v>33</v>
      </c>
      <c r="Y466">
        <v>3.74</v>
      </c>
      <c r="Z466">
        <v>20</v>
      </c>
      <c r="AA466">
        <v>2.0699999999999998</v>
      </c>
      <c r="AB466">
        <v>30</v>
      </c>
      <c r="AC466">
        <v>0.72</v>
      </c>
      <c r="AD466">
        <v>437</v>
      </c>
      <c r="AE466" t="s">
        <v>813</v>
      </c>
      <c r="AF466">
        <v>0.11</v>
      </c>
      <c r="AG466">
        <v>33</v>
      </c>
      <c r="AH466">
        <v>300</v>
      </c>
      <c r="AI466">
        <v>26</v>
      </c>
      <c r="AJ466">
        <v>0.45</v>
      </c>
      <c r="AK466">
        <v>13</v>
      </c>
      <c r="AL466">
        <v>10</v>
      </c>
      <c r="AM466">
        <v>94</v>
      </c>
      <c r="AN466" t="s">
        <v>814</v>
      </c>
      <c r="AO466">
        <v>0.15</v>
      </c>
      <c r="AP466" t="s">
        <v>815</v>
      </c>
      <c r="AQ466" t="s">
        <v>815</v>
      </c>
      <c r="AR466">
        <v>63</v>
      </c>
      <c r="AS466" t="s">
        <v>815</v>
      </c>
      <c r="AT466">
        <v>69</v>
      </c>
    </row>
    <row r="467" spans="1:46" ht="15" customHeight="1" x14ac:dyDescent="0.3">
      <c r="A467" s="118" t="s">
        <v>55</v>
      </c>
      <c r="B467" s="118">
        <v>130</v>
      </c>
      <c r="C467" s="118">
        <v>135</v>
      </c>
      <c r="D467" s="118">
        <f t="shared" si="22"/>
        <v>5</v>
      </c>
      <c r="E467" s="127" t="s">
        <v>348</v>
      </c>
      <c r="F467" s="124" t="s">
        <v>699</v>
      </c>
      <c r="G467" s="125" t="s">
        <v>316</v>
      </c>
      <c r="H467" s="125">
        <v>2</v>
      </c>
      <c r="I467" s="125">
        <v>0</v>
      </c>
      <c r="J467" s="125">
        <v>2</v>
      </c>
      <c r="K467" s="125"/>
      <c r="L467" s="118" t="s">
        <v>667</v>
      </c>
      <c r="M467" t="s">
        <v>817</v>
      </c>
      <c r="N467" t="s">
        <v>811</v>
      </c>
      <c r="O467">
        <v>6.12</v>
      </c>
      <c r="P467">
        <v>16</v>
      </c>
      <c r="Q467">
        <v>430</v>
      </c>
      <c r="R467">
        <v>1.8</v>
      </c>
      <c r="S467" t="s">
        <v>812</v>
      </c>
      <c r="T467">
        <v>0.17</v>
      </c>
      <c r="U467" t="s">
        <v>811</v>
      </c>
      <c r="V467">
        <v>15</v>
      </c>
      <c r="W467">
        <v>44</v>
      </c>
      <c r="X467">
        <v>30</v>
      </c>
      <c r="Y467">
        <v>3.54</v>
      </c>
      <c r="Z467">
        <v>10</v>
      </c>
      <c r="AA467">
        <v>2.1</v>
      </c>
      <c r="AB467">
        <v>30</v>
      </c>
      <c r="AC467">
        <v>0.51</v>
      </c>
      <c r="AD467">
        <v>309</v>
      </c>
      <c r="AE467" t="s">
        <v>813</v>
      </c>
      <c r="AF467">
        <v>0.12</v>
      </c>
      <c r="AG467">
        <v>36</v>
      </c>
      <c r="AH467">
        <v>260</v>
      </c>
      <c r="AI467">
        <v>13</v>
      </c>
      <c r="AJ467">
        <v>0.41</v>
      </c>
      <c r="AK467">
        <v>11</v>
      </c>
      <c r="AL467">
        <v>9</v>
      </c>
      <c r="AM467">
        <v>60</v>
      </c>
      <c r="AN467" t="s">
        <v>814</v>
      </c>
      <c r="AO467">
        <v>0.17</v>
      </c>
      <c r="AP467" t="s">
        <v>815</v>
      </c>
      <c r="AQ467" t="s">
        <v>815</v>
      </c>
      <c r="AR467">
        <v>59</v>
      </c>
      <c r="AS467" t="s">
        <v>815</v>
      </c>
      <c r="AT467">
        <v>75</v>
      </c>
    </row>
    <row r="468" spans="1:46" ht="15" customHeight="1" x14ac:dyDescent="0.3">
      <c r="A468" s="118" t="s">
        <v>55</v>
      </c>
      <c r="B468" s="118">
        <v>135</v>
      </c>
      <c r="C468" s="118">
        <v>140</v>
      </c>
      <c r="D468" s="118">
        <f t="shared" si="22"/>
        <v>5</v>
      </c>
      <c r="E468" s="127" t="s">
        <v>348</v>
      </c>
      <c r="F468" s="124" t="s">
        <v>700</v>
      </c>
      <c r="G468" s="125" t="s">
        <v>325</v>
      </c>
      <c r="H468" s="125">
        <v>3</v>
      </c>
      <c r="I468" s="125">
        <v>0</v>
      </c>
      <c r="J468" s="125">
        <v>5</v>
      </c>
      <c r="K468" s="132" t="s">
        <v>257</v>
      </c>
      <c r="L468" s="118" t="s">
        <v>668</v>
      </c>
      <c r="M468">
        <v>1.2E-2</v>
      </c>
      <c r="N468" t="s">
        <v>811</v>
      </c>
      <c r="O468">
        <v>5.72</v>
      </c>
      <c r="P468">
        <v>45</v>
      </c>
      <c r="Q468">
        <v>420</v>
      </c>
      <c r="R468">
        <v>1.2</v>
      </c>
      <c r="S468" t="s">
        <v>812</v>
      </c>
      <c r="T468">
        <v>0.04</v>
      </c>
      <c r="U468" t="s">
        <v>811</v>
      </c>
      <c r="V468">
        <v>7</v>
      </c>
      <c r="W468">
        <v>41</v>
      </c>
      <c r="X468">
        <v>13</v>
      </c>
      <c r="Y468">
        <v>2.21</v>
      </c>
      <c r="Z468">
        <v>10</v>
      </c>
      <c r="AA468">
        <v>2.11</v>
      </c>
      <c r="AB468">
        <v>30</v>
      </c>
      <c r="AC468">
        <v>0.17</v>
      </c>
      <c r="AD468">
        <v>111</v>
      </c>
      <c r="AE468" t="s">
        <v>813</v>
      </c>
      <c r="AF468">
        <v>0.12</v>
      </c>
      <c r="AG468">
        <v>16</v>
      </c>
      <c r="AH468">
        <v>160</v>
      </c>
      <c r="AI468">
        <v>8</v>
      </c>
      <c r="AJ468">
        <v>0.03</v>
      </c>
      <c r="AK468">
        <v>9</v>
      </c>
      <c r="AL468">
        <v>8</v>
      </c>
      <c r="AM468">
        <v>46</v>
      </c>
      <c r="AN468" t="s">
        <v>814</v>
      </c>
      <c r="AO468">
        <v>0.19</v>
      </c>
      <c r="AP468" t="s">
        <v>815</v>
      </c>
      <c r="AQ468" t="s">
        <v>815</v>
      </c>
      <c r="AR468">
        <v>54</v>
      </c>
      <c r="AS468" t="s">
        <v>815</v>
      </c>
      <c r="AT468">
        <v>46</v>
      </c>
    </row>
    <row r="469" spans="1:46" ht="15" customHeight="1" x14ac:dyDescent="0.3">
      <c r="A469" s="118" t="s">
        <v>55</v>
      </c>
      <c r="B469" s="133"/>
      <c r="C469" s="133"/>
      <c r="D469" s="133"/>
      <c r="E469" s="134"/>
      <c r="F469" s="135" t="s">
        <v>102</v>
      </c>
      <c r="G469" s="134"/>
      <c r="H469" s="133"/>
      <c r="I469" s="133"/>
      <c r="J469" s="133"/>
      <c r="K469" s="133"/>
      <c r="L469" s="133" t="s">
        <v>669</v>
      </c>
      <c r="M469" t="s">
        <v>817</v>
      </c>
      <c r="N469" t="s">
        <v>811</v>
      </c>
      <c r="O469">
        <v>0.39</v>
      </c>
      <c r="P469">
        <v>6</v>
      </c>
      <c r="Q469">
        <v>30</v>
      </c>
      <c r="R469" t="s">
        <v>811</v>
      </c>
      <c r="S469" t="s">
        <v>812</v>
      </c>
      <c r="T469">
        <v>0.02</v>
      </c>
      <c r="U469" t="s">
        <v>811</v>
      </c>
      <c r="V469">
        <v>1</v>
      </c>
      <c r="W469">
        <v>4</v>
      </c>
      <c r="X469">
        <v>2</v>
      </c>
      <c r="Y469">
        <v>0.35</v>
      </c>
      <c r="Z469" t="s">
        <v>815</v>
      </c>
      <c r="AA469">
        <v>0.13</v>
      </c>
      <c r="AB469" t="s">
        <v>815</v>
      </c>
      <c r="AC469">
        <v>0.03</v>
      </c>
      <c r="AD469">
        <v>39</v>
      </c>
      <c r="AE469" t="s">
        <v>813</v>
      </c>
      <c r="AF469">
        <v>0.05</v>
      </c>
      <c r="AG469">
        <v>2</v>
      </c>
      <c r="AH469">
        <v>20</v>
      </c>
      <c r="AI469">
        <v>3</v>
      </c>
      <c r="AJ469" t="s">
        <v>818</v>
      </c>
      <c r="AK469" t="s">
        <v>816</v>
      </c>
      <c r="AL469">
        <v>1</v>
      </c>
      <c r="AM469">
        <v>4</v>
      </c>
      <c r="AN469" t="s">
        <v>814</v>
      </c>
      <c r="AO469">
        <v>0.02</v>
      </c>
      <c r="AP469" t="s">
        <v>815</v>
      </c>
      <c r="AQ469" t="s">
        <v>815</v>
      </c>
      <c r="AR469">
        <v>3</v>
      </c>
      <c r="AS469" t="s">
        <v>815</v>
      </c>
      <c r="AT469">
        <v>5</v>
      </c>
    </row>
    <row r="470" spans="1:46" ht="15" customHeight="1" x14ac:dyDescent="0.3">
      <c r="A470" s="118" t="s">
        <v>55</v>
      </c>
      <c r="B470" s="118">
        <v>140</v>
      </c>
      <c r="C470" s="118">
        <v>145</v>
      </c>
      <c r="D470" s="118">
        <f t="shared" ref="D470:D488" si="23">C470-B470</f>
        <v>5</v>
      </c>
      <c r="E470" s="127" t="s">
        <v>348</v>
      </c>
      <c r="F470" s="124" t="s">
        <v>699</v>
      </c>
      <c r="G470" s="125" t="s">
        <v>316</v>
      </c>
      <c r="H470" s="125">
        <v>2</v>
      </c>
      <c r="I470" s="125">
        <v>0</v>
      </c>
      <c r="J470" s="125">
        <v>2</v>
      </c>
      <c r="K470" s="118"/>
      <c r="L470" s="118" t="s">
        <v>670</v>
      </c>
      <c r="M470">
        <v>1E-3</v>
      </c>
      <c r="N470" t="s">
        <v>811</v>
      </c>
      <c r="O470">
        <v>7.28</v>
      </c>
      <c r="P470">
        <v>55</v>
      </c>
      <c r="Q470">
        <v>780</v>
      </c>
      <c r="R470">
        <v>2</v>
      </c>
      <c r="S470" t="s">
        <v>812</v>
      </c>
      <c r="T470">
        <v>0.53</v>
      </c>
      <c r="U470" t="s">
        <v>811</v>
      </c>
      <c r="V470">
        <v>17</v>
      </c>
      <c r="W470">
        <v>53</v>
      </c>
      <c r="X470">
        <v>38</v>
      </c>
      <c r="Y470">
        <v>4.3099999999999996</v>
      </c>
      <c r="Z470">
        <v>20</v>
      </c>
      <c r="AA470">
        <v>2.57</v>
      </c>
      <c r="AB470">
        <v>40</v>
      </c>
      <c r="AC470">
        <v>0.53</v>
      </c>
      <c r="AD470">
        <v>398</v>
      </c>
      <c r="AE470">
        <v>1</v>
      </c>
      <c r="AF470">
        <v>0.15</v>
      </c>
      <c r="AG470">
        <v>36</v>
      </c>
      <c r="AH470">
        <v>420</v>
      </c>
      <c r="AI470">
        <v>22</v>
      </c>
      <c r="AJ470">
        <v>0.2</v>
      </c>
      <c r="AK470">
        <v>49</v>
      </c>
      <c r="AL470">
        <v>12</v>
      </c>
      <c r="AM470">
        <v>114</v>
      </c>
      <c r="AN470">
        <v>20</v>
      </c>
      <c r="AO470">
        <v>0.14000000000000001</v>
      </c>
      <c r="AP470" t="s">
        <v>815</v>
      </c>
      <c r="AQ470" t="s">
        <v>815</v>
      </c>
      <c r="AR470">
        <v>81</v>
      </c>
      <c r="AS470" t="s">
        <v>815</v>
      </c>
      <c r="AT470">
        <v>86</v>
      </c>
    </row>
    <row r="471" spans="1:46" ht="15" customHeight="1" x14ac:dyDescent="0.3">
      <c r="A471" s="118" t="s">
        <v>55</v>
      </c>
      <c r="B471" s="118">
        <v>145</v>
      </c>
      <c r="C471" s="118">
        <v>150</v>
      </c>
      <c r="D471" s="118">
        <f t="shared" si="23"/>
        <v>5</v>
      </c>
      <c r="E471" s="127" t="s">
        <v>348</v>
      </c>
      <c r="F471" s="124" t="s">
        <v>699</v>
      </c>
      <c r="G471" s="125" t="s">
        <v>316</v>
      </c>
      <c r="H471" s="118">
        <v>4</v>
      </c>
      <c r="I471" s="118">
        <v>0</v>
      </c>
      <c r="J471" s="118">
        <v>4</v>
      </c>
      <c r="K471" s="118"/>
      <c r="L471" s="118" t="s">
        <v>671</v>
      </c>
      <c r="M471">
        <v>1E-3</v>
      </c>
      <c r="N471" t="s">
        <v>811</v>
      </c>
      <c r="O471">
        <v>6.8</v>
      </c>
      <c r="P471">
        <v>19</v>
      </c>
      <c r="Q471">
        <v>560</v>
      </c>
      <c r="R471">
        <v>1.9</v>
      </c>
      <c r="S471" t="s">
        <v>812</v>
      </c>
      <c r="T471">
        <v>0.45</v>
      </c>
      <c r="U471" t="s">
        <v>811</v>
      </c>
      <c r="V471">
        <v>17</v>
      </c>
      <c r="W471">
        <v>48</v>
      </c>
      <c r="X471">
        <v>33</v>
      </c>
      <c r="Y471">
        <v>3.96</v>
      </c>
      <c r="Z471">
        <v>20</v>
      </c>
      <c r="AA471">
        <v>2.21</v>
      </c>
      <c r="AB471">
        <v>40</v>
      </c>
      <c r="AC471">
        <v>0.4</v>
      </c>
      <c r="AD471">
        <v>303</v>
      </c>
      <c r="AE471" t="s">
        <v>813</v>
      </c>
      <c r="AF471">
        <v>0.12</v>
      </c>
      <c r="AG471">
        <v>33</v>
      </c>
      <c r="AH471">
        <v>410</v>
      </c>
      <c r="AI471">
        <v>26</v>
      </c>
      <c r="AJ471">
        <v>0.32</v>
      </c>
      <c r="AK471">
        <v>26</v>
      </c>
      <c r="AL471">
        <v>10</v>
      </c>
      <c r="AM471">
        <v>92</v>
      </c>
      <c r="AN471" t="s">
        <v>814</v>
      </c>
      <c r="AO471">
        <v>0.14000000000000001</v>
      </c>
      <c r="AP471" t="s">
        <v>815</v>
      </c>
      <c r="AQ471" t="s">
        <v>815</v>
      </c>
      <c r="AR471">
        <v>61</v>
      </c>
      <c r="AS471" t="s">
        <v>815</v>
      </c>
      <c r="AT471">
        <v>75</v>
      </c>
    </row>
    <row r="472" spans="1:46" ht="15" customHeight="1" x14ac:dyDescent="0.3">
      <c r="A472" s="118" t="s">
        <v>55</v>
      </c>
      <c r="B472" s="118">
        <v>150</v>
      </c>
      <c r="C472" s="118">
        <v>155</v>
      </c>
      <c r="D472" s="118">
        <f t="shared" si="23"/>
        <v>5</v>
      </c>
      <c r="E472" s="127" t="s">
        <v>348</v>
      </c>
      <c r="F472" s="124" t="s">
        <v>699</v>
      </c>
      <c r="G472" s="125" t="s">
        <v>316</v>
      </c>
      <c r="H472" s="118">
        <v>4</v>
      </c>
      <c r="I472" s="118">
        <v>0</v>
      </c>
      <c r="J472" s="118">
        <v>4</v>
      </c>
      <c r="K472" s="118"/>
      <c r="L472" s="118" t="s">
        <v>672</v>
      </c>
      <c r="M472" t="s">
        <v>817</v>
      </c>
      <c r="N472" t="s">
        <v>811</v>
      </c>
      <c r="O472">
        <v>6.24</v>
      </c>
      <c r="P472">
        <v>20</v>
      </c>
      <c r="Q472">
        <v>500</v>
      </c>
      <c r="R472">
        <v>1.6</v>
      </c>
      <c r="S472" t="s">
        <v>812</v>
      </c>
      <c r="T472">
        <v>0.22</v>
      </c>
      <c r="U472" t="s">
        <v>811</v>
      </c>
      <c r="V472">
        <v>11</v>
      </c>
      <c r="W472">
        <v>43</v>
      </c>
      <c r="X472">
        <v>25</v>
      </c>
      <c r="Y472">
        <v>3.21</v>
      </c>
      <c r="Z472">
        <v>20</v>
      </c>
      <c r="AA472">
        <v>2.02</v>
      </c>
      <c r="AB472">
        <v>40</v>
      </c>
      <c r="AC472">
        <v>0.26</v>
      </c>
      <c r="AD472">
        <v>242</v>
      </c>
      <c r="AE472" t="s">
        <v>813</v>
      </c>
      <c r="AF472">
        <v>0.1</v>
      </c>
      <c r="AG472">
        <v>25</v>
      </c>
      <c r="AH472">
        <v>300</v>
      </c>
      <c r="AI472">
        <v>23</v>
      </c>
      <c r="AJ472">
        <v>0.09</v>
      </c>
      <c r="AK472">
        <v>42</v>
      </c>
      <c r="AL472">
        <v>9</v>
      </c>
      <c r="AM472">
        <v>92</v>
      </c>
      <c r="AN472" t="s">
        <v>814</v>
      </c>
      <c r="AO472">
        <v>0.15</v>
      </c>
      <c r="AP472" t="s">
        <v>815</v>
      </c>
      <c r="AQ472" t="s">
        <v>815</v>
      </c>
      <c r="AR472">
        <v>55</v>
      </c>
      <c r="AS472" t="s">
        <v>815</v>
      </c>
      <c r="AT472">
        <v>66</v>
      </c>
    </row>
    <row r="473" spans="1:46" ht="15" customHeight="1" x14ac:dyDescent="0.3">
      <c r="A473" s="118" t="s">
        <v>55</v>
      </c>
      <c r="B473" s="118">
        <v>155</v>
      </c>
      <c r="C473" s="118">
        <v>160</v>
      </c>
      <c r="D473" s="118">
        <f t="shared" si="23"/>
        <v>5</v>
      </c>
      <c r="E473" s="127" t="s">
        <v>348</v>
      </c>
      <c r="F473" s="124" t="s">
        <v>699</v>
      </c>
      <c r="G473" s="125" t="s">
        <v>316</v>
      </c>
      <c r="H473" s="118">
        <v>4</v>
      </c>
      <c r="I473" s="118">
        <v>0</v>
      </c>
      <c r="J473" s="118">
        <v>4</v>
      </c>
      <c r="K473" s="118"/>
      <c r="L473" s="118" t="s">
        <v>673</v>
      </c>
      <c r="M473" t="s">
        <v>817</v>
      </c>
      <c r="N473" t="s">
        <v>811</v>
      </c>
      <c r="O473">
        <v>7.88</v>
      </c>
      <c r="P473">
        <v>7</v>
      </c>
      <c r="Q473">
        <v>720</v>
      </c>
      <c r="R473">
        <v>2.2999999999999998</v>
      </c>
      <c r="S473" t="s">
        <v>812</v>
      </c>
      <c r="T473">
        <v>0.4</v>
      </c>
      <c r="U473" t="s">
        <v>811</v>
      </c>
      <c r="V473">
        <v>17</v>
      </c>
      <c r="W473">
        <v>57</v>
      </c>
      <c r="X473">
        <v>39</v>
      </c>
      <c r="Y473">
        <v>3.8</v>
      </c>
      <c r="Z473">
        <v>20</v>
      </c>
      <c r="AA473">
        <v>2.84</v>
      </c>
      <c r="AB473">
        <v>40</v>
      </c>
      <c r="AC473">
        <v>0.39</v>
      </c>
      <c r="AD473">
        <v>238</v>
      </c>
      <c r="AE473" t="s">
        <v>813</v>
      </c>
      <c r="AF473">
        <v>0.13</v>
      </c>
      <c r="AG473">
        <v>37</v>
      </c>
      <c r="AH473">
        <v>340</v>
      </c>
      <c r="AI473">
        <v>26</v>
      </c>
      <c r="AJ473">
        <v>0.39</v>
      </c>
      <c r="AK473">
        <v>57</v>
      </c>
      <c r="AL473">
        <v>12</v>
      </c>
      <c r="AM473">
        <v>112</v>
      </c>
      <c r="AN473">
        <v>20</v>
      </c>
      <c r="AO473">
        <v>0.17</v>
      </c>
      <c r="AP473">
        <v>10</v>
      </c>
      <c r="AQ473" t="s">
        <v>815</v>
      </c>
      <c r="AR473">
        <v>77</v>
      </c>
      <c r="AS473" t="s">
        <v>815</v>
      </c>
      <c r="AT473">
        <v>77</v>
      </c>
    </row>
    <row r="474" spans="1:46" ht="15" customHeight="1" x14ac:dyDescent="0.3">
      <c r="A474" s="118" t="s">
        <v>55</v>
      </c>
      <c r="B474" s="118">
        <v>160</v>
      </c>
      <c r="C474" s="118">
        <v>165</v>
      </c>
      <c r="D474" s="118">
        <f t="shared" si="23"/>
        <v>5</v>
      </c>
      <c r="E474" s="127" t="s">
        <v>348</v>
      </c>
      <c r="F474" s="124" t="s">
        <v>699</v>
      </c>
      <c r="G474" s="125" t="s">
        <v>316</v>
      </c>
      <c r="H474" s="118">
        <v>4</v>
      </c>
      <c r="I474" s="118">
        <v>0</v>
      </c>
      <c r="J474" s="118">
        <v>4</v>
      </c>
      <c r="K474" s="118"/>
      <c r="L474" s="118" t="s">
        <v>674</v>
      </c>
      <c r="M474" t="s">
        <v>817</v>
      </c>
      <c r="N474" t="s">
        <v>811</v>
      </c>
      <c r="O474">
        <v>6</v>
      </c>
      <c r="P474">
        <v>16</v>
      </c>
      <c r="Q474">
        <v>480</v>
      </c>
      <c r="R474">
        <v>1.6</v>
      </c>
      <c r="S474" t="s">
        <v>812</v>
      </c>
      <c r="T474">
        <v>0.78</v>
      </c>
      <c r="U474" t="s">
        <v>811</v>
      </c>
      <c r="V474">
        <v>12</v>
      </c>
      <c r="W474">
        <v>43</v>
      </c>
      <c r="X474">
        <v>29</v>
      </c>
      <c r="Y474">
        <v>3.53</v>
      </c>
      <c r="Z474">
        <v>20</v>
      </c>
      <c r="AA474">
        <v>1.85</v>
      </c>
      <c r="AB474">
        <v>30</v>
      </c>
      <c r="AC474">
        <v>0.5</v>
      </c>
      <c r="AD474">
        <v>295</v>
      </c>
      <c r="AE474" t="s">
        <v>813</v>
      </c>
      <c r="AF474">
        <v>0.09</v>
      </c>
      <c r="AG474">
        <v>27</v>
      </c>
      <c r="AH474">
        <v>300</v>
      </c>
      <c r="AI474">
        <v>28</v>
      </c>
      <c r="AJ474">
        <v>0.16</v>
      </c>
      <c r="AK474">
        <v>36</v>
      </c>
      <c r="AL474">
        <v>9</v>
      </c>
      <c r="AM474">
        <v>123</v>
      </c>
      <c r="AN474" t="s">
        <v>814</v>
      </c>
      <c r="AO474">
        <v>0.12</v>
      </c>
      <c r="AP474" t="s">
        <v>815</v>
      </c>
      <c r="AQ474" t="s">
        <v>815</v>
      </c>
      <c r="AR474">
        <v>55</v>
      </c>
      <c r="AS474" t="s">
        <v>815</v>
      </c>
      <c r="AT474">
        <v>63</v>
      </c>
    </row>
    <row r="475" spans="1:46" ht="15" customHeight="1" x14ac:dyDescent="0.3">
      <c r="A475" s="118" t="s">
        <v>55</v>
      </c>
      <c r="B475" s="118">
        <v>165</v>
      </c>
      <c r="C475" s="118">
        <v>170</v>
      </c>
      <c r="D475" s="118">
        <f t="shared" si="23"/>
        <v>5</v>
      </c>
      <c r="E475" s="127" t="s">
        <v>348</v>
      </c>
      <c r="F475" s="124" t="s">
        <v>700</v>
      </c>
      <c r="G475" s="125" t="s">
        <v>325</v>
      </c>
      <c r="H475" s="125">
        <v>3</v>
      </c>
      <c r="I475" s="125">
        <v>0</v>
      </c>
      <c r="J475" s="125">
        <v>5</v>
      </c>
      <c r="K475" s="132" t="s">
        <v>257</v>
      </c>
      <c r="L475" s="118" t="s">
        <v>675</v>
      </c>
      <c r="M475" t="s">
        <v>817</v>
      </c>
      <c r="N475" t="s">
        <v>811</v>
      </c>
      <c r="O475">
        <v>3.97</v>
      </c>
      <c r="P475">
        <v>15</v>
      </c>
      <c r="Q475">
        <v>290</v>
      </c>
      <c r="R475">
        <v>1</v>
      </c>
      <c r="S475" t="s">
        <v>812</v>
      </c>
      <c r="T475">
        <v>0.45</v>
      </c>
      <c r="U475" t="s">
        <v>811</v>
      </c>
      <c r="V475">
        <v>8</v>
      </c>
      <c r="W475">
        <v>25</v>
      </c>
      <c r="X475">
        <v>15</v>
      </c>
      <c r="Y475">
        <v>2.0299999999999998</v>
      </c>
      <c r="Z475">
        <v>10</v>
      </c>
      <c r="AA475">
        <v>1.2</v>
      </c>
      <c r="AB475">
        <v>20</v>
      </c>
      <c r="AC475">
        <v>0.3</v>
      </c>
      <c r="AD475">
        <v>202</v>
      </c>
      <c r="AE475" t="s">
        <v>813</v>
      </c>
      <c r="AF475">
        <v>0.05</v>
      </c>
      <c r="AG475">
        <v>19</v>
      </c>
      <c r="AH475">
        <v>230</v>
      </c>
      <c r="AI475">
        <v>19</v>
      </c>
      <c r="AJ475">
        <v>0.14000000000000001</v>
      </c>
      <c r="AK475">
        <v>14</v>
      </c>
      <c r="AL475">
        <v>5</v>
      </c>
      <c r="AM475">
        <v>55</v>
      </c>
      <c r="AN475" t="s">
        <v>814</v>
      </c>
      <c r="AO475">
        <v>0.11</v>
      </c>
      <c r="AP475" t="s">
        <v>815</v>
      </c>
      <c r="AQ475" t="s">
        <v>815</v>
      </c>
      <c r="AR475">
        <v>31</v>
      </c>
      <c r="AS475" t="s">
        <v>815</v>
      </c>
      <c r="AT475">
        <v>46</v>
      </c>
    </row>
    <row r="476" spans="1:46" ht="15" customHeight="1" x14ac:dyDescent="0.3">
      <c r="A476" s="118" t="s">
        <v>55</v>
      </c>
      <c r="B476" s="118">
        <v>170</v>
      </c>
      <c r="C476" s="118">
        <v>175</v>
      </c>
      <c r="D476" s="118">
        <f t="shared" si="23"/>
        <v>5</v>
      </c>
      <c r="E476" s="127" t="s">
        <v>348</v>
      </c>
      <c r="F476" s="124" t="s">
        <v>699</v>
      </c>
      <c r="G476" s="125" t="s">
        <v>316</v>
      </c>
      <c r="H476" s="125">
        <v>2</v>
      </c>
      <c r="I476" s="125">
        <v>0</v>
      </c>
      <c r="J476" s="125">
        <v>2</v>
      </c>
      <c r="K476" s="125"/>
      <c r="L476" s="118" t="s">
        <v>676</v>
      </c>
      <c r="M476" t="s">
        <v>817</v>
      </c>
      <c r="N476" t="s">
        <v>811</v>
      </c>
      <c r="O476">
        <v>6.25</v>
      </c>
      <c r="P476">
        <v>21</v>
      </c>
      <c r="Q476">
        <v>560</v>
      </c>
      <c r="R476">
        <v>1.7</v>
      </c>
      <c r="S476" t="s">
        <v>812</v>
      </c>
      <c r="T476">
        <v>0.42</v>
      </c>
      <c r="U476" t="s">
        <v>811</v>
      </c>
      <c r="V476">
        <v>11</v>
      </c>
      <c r="W476">
        <v>38</v>
      </c>
      <c r="X476">
        <v>22</v>
      </c>
      <c r="Y476">
        <v>2.81</v>
      </c>
      <c r="Z476">
        <v>20</v>
      </c>
      <c r="AA476">
        <v>2.5299999999999998</v>
      </c>
      <c r="AB476">
        <v>30</v>
      </c>
      <c r="AC476">
        <v>0.54</v>
      </c>
      <c r="AD476">
        <v>219</v>
      </c>
      <c r="AE476" t="s">
        <v>813</v>
      </c>
      <c r="AF476">
        <v>0.08</v>
      </c>
      <c r="AG476">
        <v>21</v>
      </c>
      <c r="AH476">
        <v>310</v>
      </c>
      <c r="AI476">
        <v>22</v>
      </c>
      <c r="AJ476">
        <v>0.27</v>
      </c>
      <c r="AK476">
        <v>27</v>
      </c>
      <c r="AL476">
        <v>9</v>
      </c>
      <c r="AM476">
        <v>78</v>
      </c>
      <c r="AN476" t="s">
        <v>814</v>
      </c>
      <c r="AO476">
        <v>0.16</v>
      </c>
      <c r="AP476" t="s">
        <v>815</v>
      </c>
      <c r="AQ476" t="s">
        <v>815</v>
      </c>
      <c r="AR476">
        <v>52</v>
      </c>
      <c r="AS476" t="s">
        <v>815</v>
      </c>
      <c r="AT476">
        <v>55</v>
      </c>
    </row>
    <row r="477" spans="1:46" ht="15" customHeight="1" x14ac:dyDescent="0.3">
      <c r="A477" s="118" t="s">
        <v>55</v>
      </c>
      <c r="B477" s="118">
        <v>175</v>
      </c>
      <c r="C477" s="118">
        <v>180</v>
      </c>
      <c r="D477" s="118">
        <f t="shared" si="23"/>
        <v>5</v>
      </c>
      <c r="E477" s="127" t="s">
        <v>348</v>
      </c>
      <c r="F477" s="124" t="s">
        <v>701</v>
      </c>
      <c r="G477" s="125" t="s">
        <v>316</v>
      </c>
      <c r="H477" s="125">
        <v>2</v>
      </c>
      <c r="I477" s="125">
        <v>0</v>
      </c>
      <c r="J477" s="125">
        <v>4</v>
      </c>
      <c r="K477" s="125"/>
      <c r="L477" s="118" t="s">
        <v>677</v>
      </c>
      <c r="M477" t="s">
        <v>817</v>
      </c>
      <c r="N477" t="s">
        <v>811</v>
      </c>
      <c r="O477">
        <v>2.63</v>
      </c>
      <c r="P477">
        <v>27</v>
      </c>
      <c r="Q477">
        <v>180</v>
      </c>
      <c r="R477">
        <v>0.6</v>
      </c>
      <c r="S477" t="s">
        <v>812</v>
      </c>
      <c r="T477">
        <v>0.08</v>
      </c>
      <c r="U477" t="s">
        <v>811</v>
      </c>
      <c r="V477">
        <v>4</v>
      </c>
      <c r="W477">
        <v>17</v>
      </c>
      <c r="X477">
        <v>9</v>
      </c>
      <c r="Y477">
        <v>1.26</v>
      </c>
      <c r="Z477">
        <v>10</v>
      </c>
      <c r="AA477">
        <v>0.72</v>
      </c>
      <c r="AB477">
        <v>10</v>
      </c>
      <c r="AC477">
        <v>0.11</v>
      </c>
      <c r="AD477">
        <v>118</v>
      </c>
      <c r="AE477">
        <v>1</v>
      </c>
      <c r="AF477">
        <v>0.03</v>
      </c>
      <c r="AG477">
        <v>9</v>
      </c>
      <c r="AH477">
        <v>110</v>
      </c>
      <c r="AI477">
        <v>10</v>
      </c>
      <c r="AJ477">
        <v>0.03</v>
      </c>
      <c r="AK477">
        <v>10</v>
      </c>
      <c r="AL477">
        <v>3</v>
      </c>
      <c r="AM477">
        <v>29</v>
      </c>
      <c r="AN477" t="s">
        <v>814</v>
      </c>
      <c r="AO477">
        <v>0.09</v>
      </c>
      <c r="AP477" t="s">
        <v>815</v>
      </c>
      <c r="AQ477" t="s">
        <v>815</v>
      </c>
      <c r="AR477">
        <v>19</v>
      </c>
      <c r="AS477" t="s">
        <v>815</v>
      </c>
      <c r="AT477">
        <v>27</v>
      </c>
    </row>
    <row r="478" spans="1:46" ht="15" customHeight="1" x14ac:dyDescent="0.3">
      <c r="A478" s="118" t="s">
        <v>55</v>
      </c>
      <c r="B478" s="118">
        <v>180</v>
      </c>
      <c r="C478" s="118">
        <v>185</v>
      </c>
      <c r="D478" s="118">
        <f t="shared" si="23"/>
        <v>5</v>
      </c>
      <c r="E478" s="127" t="s">
        <v>348</v>
      </c>
      <c r="F478" s="124" t="s">
        <v>701</v>
      </c>
      <c r="G478" s="125" t="s">
        <v>316</v>
      </c>
      <c r="H478" s="125">
        <v>2</v>
      </c>
      <c r="I478" s="125">
        <v>0</v>
      </c>
      <c r="J478" s="125">
        <v>4</v>
      </c>
      <c r="K478" s="125"/>
      <c r="L478" s="118" t="s">
        <v>678</v>
      </c>
    </row>
    <row r="479" spans="1:46" ht="15" customHeight="1" x14ac:dyDescent="0.3">
      <c r="A479" s="118" t="s">
        <v>55</v>
      </c>
      <c r="B479" s="118">
        <v>185</v>
      </c>
      <c r="C479" s="118">
        <v>190</v>
      </c>
      <c r="D479" s="118">
        <f t="shared" si="23"/>
        <v>5</v>
      </c>
      <c r="E479" s="127" t="s">
        <v>348</v>
      </c>
      <c r="F479" s="124" t="s">
        <v>698</v>
      </c>
      <c r="G479" s="125" t="s">
        <v>316</v>
      </c>
      <c r="H479" s="125">
        <v>3</v>
      </c>
      <c r="I479" s="125">
        <v>0</v>
      </c>
      <c r="J479" s="125">
        <v>3</v>
      </c>
      <c r="K479" s="125"/>
      <c r="L479" s="118" t="s">
        <v>679</v>
      </c>
    </row>
    <row r="480" spans="1:46" ht="15" customHeight="1" x14ac:dyDescent="0.3">
      <c r="A480" s="118" t="s">
        <v>55</v>
      </c>
      <c r="B480" s="118">
        <v>190</v>
      </c>
      <c r="C480" s="118">
        <v>195</v>
      </c>
      <c r="D480" s="118">
        <f t="shared" si="23"/>
        <v>5</v>
      </c>
      <c r="E480" s="127" t="s">
        <v>348</v>
      </c>
      <c r="F480" s="124" t="s">
        <v>698</v>
      </c>
      <c r="G480" s="125" t="s">
        <v>316</v>
      </c>
      <c r="H480" s="125">
        <v>3</v>
      </c>
      <c r="I480" s="125">
        <v>0</v>
      </c>
      <c r="J480" s="125">
        <v>3</v>
      </c>
      <c r="K480" s="125"/>
      <c r="L480" s="118" t="s">
        <v>680</v>
      </c>
    </row>
    <row r="481" spans="1:46" ht="15" customHeight="1" x14ac:dyDescent="0.3">
      <c r="A481" s="118" t="s">
        <v>55</v>
      </c>
      <c r="B481" s="118">
        <v>195</v>
      </c>
      <c r="C481" s="118">
        <v>200</v>
      </c>
      <c r="D481" s="118">
        <f t="shared" si="23"/>
        <v>5</v>
      </c>
      <c r="E481" s="127" t="s">
        <v>348</v>
      </c>
      <c r="F481" s="124" t="s">
        <v>698</v>
      </c>
      <c r="G481" s="125" t="s">
        <v>316</v>
      </c>
      <c r="H481" s="125">
        <v>3</v>
      </c>
      <c r="I481" s="125">
        <v>0</v>
      </c>
      <c r="J481" s="125">
        <v>3</v>
      </c>
      <c r="K481" s="125"/>
      <c r="L481" s="118" t="s">
        <v>681</v>
      </c>
    </row>
    <row r="482" spans="1:46" ht="15" customHeight="1" x14ac:dyDescent="0.3">
      <c r="A482" s="118" t="s">
        <v>55</v>
      </c>
      <c r="B482" s="118">
        <v>200</v>
      </c>
      <c r="C482" s="118">
        <v>205</v>
      </c>
      <c r="D482" s="118">
        <f t="shared" si="23"/>
        <v>5</v>
      </c>
      <c r="E482" s="127" t="s">
        <v>348</v>
      </c>
      <c r="F482" s="124" t="s">
        <v>702</v>
      </c>
      <c r="G482" s="125" t="s">
        <v>316</v>
      </c>
      <c r="H482" s="125">
        <v>2</v>
      </c>
      <c r="I482" s="125">
        <v>0</v>
      </c>
      <c r="J482" s="125">
        <v>3</v>
      </c>
      <c r="K482" s="125"/>
      <c r="L482" s="118" t="s">
        <v>682</v>
      </c>
    </row>
    <row r="483" spans="1:46" ht="15" customHeight="1" x14ac:dyDescent="0.3">
      <c r="A483" s="118" t="s">
        <v>55</v>
      </c>
      <c r="B483" s="118">
        <v>205</v>
      </c>
      <c r="C483" s="118">
        <v>210</v>
      </c>
      <c r="D483" s="118">
        <f t="shared" si="23"/>
        <v>5</v>
      </c>
      <c r="E483" s="127" t="s">
        <v>348</v>
      </c>
      <c r="F483" s="124" t="s">
        <v>702</v>
      </c>
      <c r="G483" s="125" t="s">
        <v>316</v>
      </c>
      <c r="H483" s="125">
        <v>2</v>
      </c>
      <c r="I483" s="125">
        <v>0</v>
      </c>
      <c r="J483" s="125">
        <v>2</v>
      </c>
      <c r="K483" s="125"/>
      <c r="L483" s="118" t="s">
        <v>683</v>
      </c>
      <c r="M483" t="s">
        <v>817</v>
      </c>
      <c r="N483" t="s">
        <v>811</v>
      </c>
      <c r="O483">
        <v>6.66</v>
      </c>
      <c r="P483">
        <v>8</v>
      </c>
      <c r="Q483">
        <v>490</v>
      </c>
      <c r="R483">
        <v>1.7</v>
      </c>
      <c r="S483" t="s">
        <v>812</v>
      </c>
      <c r="T483">
        <v>0.44</v>
      </c>
      <c r="U483" t="s">
        <v>811</v>
      </c>
      <c r="V483">
        <v>10</v>
      </c>
      <c r="W483">
        <v>48</v>
      </c>
      <c r="X483">
        <v>24</v>
      </c>
      <c r="Y483">
        <v>3.27</v>
      </c>
      <c r="Z483">
        <v>20</v>
      </c>
      <c r="AA483">
        <v>2.0499999999999998</v>
      </c>
      <c r="AB483">
        <v>40</v>
      </c>
      <c r="AC483">
        <v>0.46</v>
      </c>
      <c r="AD483">
        <v>305</v>
      </c>
      <c r="AE483" t="s">
        <v>813</v>
      </c>
      <c r="AF483">
        <v>0.28000000000000003</v>
      </c>
      <c r="AG483">
        <v>26</v>
      </c>
      <c r="AH483">
        <v>270</v>
      </c>
      <c r="AI483">
        <v>14</v>
      </c>
      <c r="AJ483">
        <v>0.14000000000000001</v>
      </c>
      <c r="AK483">
        <v>27</v>
      </c>
      <c r="AL483">
        <v>10</v>
      </c>
      <c r="AM483">
        <v>109</v>
      </c>
      <c r="AN483" t="s">
        <v>814</v>
      </c>
      <c r="AO483">
        <v>0.16</v>
      </c>
      <c r="AP483" t="s">
        <v>815</v>
      </c>
      <c r="AQ483" t="s">
        <v>815</v>
      </c>
      <c r="AR483">
        <v>68</v>
      </c>
      <c r="AS483" t="s">
        <v>815</v>
      </c>
      <c r="AT483">
        <v>70</v>
      </c>
    </row>
    <row r="484" spans="1:46" ht="15" customHeight="1" x14ac:dyDescent="0.3">
      <c r="A484" s="118" t="s">
        <v>55</v>
      </c>
      <c r="B484" s="118">
        <v>210</v>
      </c>
      <c r="C484" s="118">
        <v>215</v>
      </c>
      <c r="D484" s="118">
        <f t="shared" si="23"/>
        <v>5</v>
      </c>
      <c r="E484" s="127" t="s">
        <v>348</v>
      </c>
      <c r="F484" s="124" t="s">
        <v>702</v>
      </c>
      <c r="G484" s="125" t="s">
        <v>316</v>
      </c>
      <c r="H484" s="125">
        <v>2</v>
      </c>
      <c r="I484" s="125">
        <v>0</v>
      </c>
      <c r="J484" s="125">
        <v>2</v>
      </c>
      <c r="K484" s="125"/>
      <c r="L484" s="118" t="s">
        <v>684</v>
      </c>
      <c r="M484" t="s">
        <v>817</v>
      </c>
      <c r="N484" t="s">
        <v>811</v>
      </c>
      <c r="O484">
        <v>4.9800000000000004</v>
      </c>
      <c r="P484">
        <v>22</v>
      </c>
      <c r="Q484">
        <v>350</v>
      </c>
      <c r="R484">
        <v>1.3</v>
      </c>
      <c r="S484" t="s">
        <v>812</v>
      </c>
      <c r="T484">
        <v>0.51</v>
      </c>
      <c r="U484" t="s">
        <v>811</v>
      </c>
      <c r="V484">
        <v>10</v>
      </c>
      <c r="W484">
        <v>37</v>
      </c>
      <c r="X484">
        <v>20</v>
      </c>
      <c r="Y484">
        <v>2.86</v>
      </c>
      <c r="Z484">
        <v>10</v>
      </c>
      <c r="AA484">
        <v>1.45</v>
      </c>
      <c r="AB484">
        <v>30</v>
      </c>
      <c r="AC484">
        <v>0.39</v>
      </c>
      <c r="AD484">
        <v>308</v>
      </c>
      <c r="AE484" t="s">
        <v>813</v>
      </c>
      <c r="AF484">
        <v>0.21</v>
      </c>
      <c r="AG484">
        <v>24</v>
      </c>
      <c r="AH484">
        <v>230</v>
      </c>
      <c r="AI484">
        <v>13</v>
      </c>
      <c r="AJ484">
        <v>0.17</v>
      </c>
      <c r="AK484">
        <v>22</v>
      </c>
      <c r="AL484">
        <v>7</v>
      </c>
      <c r="AM484">
        <v>81</v>
      </c>
      <c r="AN484" t="s">
        <v>814</v>
      </c>
      <c r="AO484">
        <v>0.14000000000000001</v>
      </c>
      <c r="AP484" t="s">
        <v>815</v>
      </c>
      <c r="AQ484" t="s">
        <v>815</v>
      </c>
      <c r="AR484">
        <v>47</v>
      </c>
      <c r="AS484" t="s">
        <v>815</v>
      </c>
      <c r="AT484">
        <v>62</v>
      </c>
    </row>
    <row r="485" spans="1:46" ht="15" customHeight="1" x14ac:dyDescent="0.3">
      <c r="A485" s="118" t="s">
        <v>55</v>
      </c>
      <c r="B485" s="118">
        <v>215</v>
      </c>
      <c r="C485" s="118">
        <v>220</v>
      </c>
      <c r="D485" s="118">
        <f t="shared" si="23"/>
        <v>5</v>
      </c>
      <c r="E485" s="127" t="s">
        <v>348</v>
      </c>
      <c r="F485" s="124" t="s">
        <v>702</v>
      </c>
      <c r="G485" s="125" t="s">
        <v>316</v>
      </c>
      <c r="H485" s="125">
        <v>2</v>
      </c>
      <c r="I485" s="125">
        <v>0</v>
      </c>
      <c r="J485" s="125">
        <v>4</v>
      </c>
      <c r="K485" s="125"/>
      <c r="L485" s="118" t="s">
        <v>685</v>
      </c>
      <c r="M485" t="s">
        <v>817</v>
      </c>
      <c r="N485" t="s">
        <v>811</v>
      </c>
      <c r="O485">
        <v>4.01</v>
      </c>
      <c r="P485">
        <v>12</v>
      </c>
      <c r="Q485">
        <v>270</v>
      </c>
      <c r="R485">
        <v>1</v>
      </c>
      <c r="S485" t="s">
        <v>812</v>
      </c>
      <c r="T485">
        <v>0.35</v>
      </c>
      <c r="U485" t="s">
        <v>811</v>
      </c>
      <c r="V485">
        <v>8</v>
      </c>
      <c r="W485">
        <v>30</v>
      </c>
      <c r="X485">
        <v>16</v>
      </c>
      <c r="Y485">
        <v>2.27</v>
      </c>
      <c r="Z485">
        <v>10</v>
      </c>
      <c r="AA485">
        <v>1.1200000000000001</v>
      </c>
      <c r="AB485">
        <v>20</v>
      </c>
      <c r="AC485">
        <v>0.39</v>
      </c>
      <c r="AD485">
        <v>249</v>
      </c>
      <c r="AE485" t="s">
        <v>813</v>
      </c>
      <c r="AF485">
        <v>0.28999999999999998</v>
      </c>
      <c r="AG485">
        <v>18</v>
      </c>
      <c r="AH485">
        <v>180</v>
      </c>
      <c r="AI485">
        <v>16</v>
      </c>
      <c r="AJ485">
        <v>0.05</v>
      </c>
      <c r="AK485">
        <v>7</v>
      </c>
      <c r="AL485">
        <v>6</v>
      </c>
      <c r="AM485">
        <v>68</v>
      </c>
      <c r="AN485" t="s">
        <v>814</v>
      </c>
      <c r="AO485">
        <v>0.12</v>
      </c>
      <c r="AP485" t="s">
        <v>815</v>
      </c>
      <c r="AQ485" t="s">
        <v>815</v>
      </c>
      <c r="AR485">
        <v>38</v>
      </c>
      <c r="AS485" t="s">
        <v>815</v>
      </c>
      <c r="AT485">
        <v>48</v>
      </c>
    </row>
    <row r="486" spans="1:46" ht="15" customHeight="1" x14ac:dyDescent="0.3">
      <c r="A486" s="118" t="s">
        <v>55</v>
      </c>
      <c r="B486" s="118">
        <v>220</v>
      </c>
      <c r="C486" s="118">
        <v>225</v>
      </c>
      <c r="D486" s="118">
        <f t="shared" si="23"/>
        <v>5</v>
      </c>
      <c r="E486" s="127" t="s">
        <v>348</v>
      </c>
      <c r="F486" s="124" t="s">
        <v>702</v>
      </c>
      <c r="G486" s="125" t="s">
        <v>316</v>
      </c>
      <c r="H486" s="125">
        <v>2</v>
      </c>
      <c r="I486" s="125">
        <v>0</v>
      </c>
      <c r="J486" s="125">
        <v>2</v>
      </c>
      <c r="K486" s="125"/>
      <c r="L486" s="118" t="s">
        <v>686</v>
      </c>
      <c r="M486" t="s">
        <v>817</v>
      </c>
      <c r="N486" t="s">
        <v>811</v>
      </c>
      <c r="O486">
        <v>5.1100000000000003</v>
      </c>
      <c r="P486">
        <v>19</v>
      </c>
      <c r="Q486">
        <v>420</v>
      </c>
      <c r="R486">
        <v>1.3</v>
      </c>
      <c r="S486" t="s">
        <v>812</v>
      </c>
      <c r="T486">
        <v>0.68</v>
      </c>
      <c r="U486" t="s">
        <v>811</v>
      </c>
      <c r="V486">
        <v>10</v>
      </c>
      <c r="W486">
        <v>37</v>
      </c>
      <c r="X486">
        <v>20</v>
      </c>
      <c r="Y486">
        <v>2.64</v>
      </c>
      <c r="Z486">
        <v>10</v>
      </c>
      <c r="AA486">
        <v>1.52</v>
      </c>
      <c r="AB486">
        <v>30</v>
      </c>
      <c r="AC486">
        <v>0.4</v>
      </c>
      <c r="AD486">
        <v>306</v>
      </c>
      <c r="AE486" t="s">
        <v>813</v>
      </c>
      <c r="AF486">
        <v>0.13</v>
      </c>
      <c r="AG486">
        <v>20</v>
      </c>
      <c r="AH486">
        <v>240</v>
      </c>
      <c r="AI486">
        <v>19</v>
      </c>
      <c r="AJ486">
        <v>0.06</v>
      </c>
      <c r="AK486">
        <v>20</v>
      </c>
      <c r="AL486">
        <v>7</v>
      </c>
      <c r="AM486">
        <v>93</v>
      </c>
      <c r="AN486" t="s">
        <v>814</v>
      </c>
      <c r="AO486">
        <v>0.14000000000000001</v>
      </c>
      <c r="AP486" t="s">
        <v>815</v>
      </c>
      <c r="AQ486" t="s">
        <v>815</v>
      </c>
      <c r="AR486">
        <v>49</v>
      </c>
      <c r="AS486" t="s">
        <v>815</v>
      </c>
      <c r="AT486">
        <v>55</v>
      </c>
    </row>
    <row r="487" spans="1:46" ht="15" customHeight="1" x14ac:dyDescent="0.3">
      <c r="A487" s="118" t="s">
        <v>55</v>
      </c>
      <c r="B487" s="118">
        <v>225</v>
      </c>
      <c r="C487" s="118">
        <v>230</v>
      </c>
      <c r="D487" s="118">
        <f t="shared" si="23"/>
        <v>5</v>
      </c>
      <c r="E487" s="127" t="s">
        <v>348</v>
      </c>
      <c r="F487" s="124" t="s">
        <v>702</v>
      </c>
      <c r="G487" s="125" t="s">
        <v>316</v>
      </c>
      <c r="H487" s="125">
        <v>2</v>
      </c>
      <c r="I487" s="125">
        <v>0</v>
      </c>
      <c r="J487" s="125">
        <v>3</v>
      </c>
      <c r="K487" s="125"/>
      <c r="L487" s="118" t="s">
        <v>687</v>
      </c>
      <c r="M487">
        <v>2E-3</v>
      </c>
      <c r="N487" t="s">
        <v>811</v>
      </c>
      <c r="O487">
        <v>5.09</v>
      </c>
      <c r="P487">
        <v>22</v>
      </c>
      <c r="Q487">
        <v>670</v>
      </c>
      <c r="R487">
        <v>1.3</v>
      </c>
      <c r="S487" t="s">
        <v>812</v>
      </c>
      <c r="T487">
        <v>0.71</v>
      </c>
      <c r="U487" t="s">
        <v>811</v>
      </c>
      <c r="V487">
        <v>10</v>
      </c>
      <c r="W487">
        <v>58</v>
      </c>
      <c r="X487">
        <v>24</v>
      </c>
      <c r="Y487">
        <v>2.72</v>
      </c>
      <c r="Z487">
        <v>10</v>
      </c>
      <c r="AA487">
        <v>1.57</v>
      </c>
      <c r="AB487">
        <v>40</v>
      </c>
      <c r="AC487">
        <v>0.56999999999999995</v>
      </c>
      <c r="AD487">
        <v>275</v>
      </c>
      <c r="AE487">
        <v>2</v>
      </c>
      <c r="AF487">
        <v>0.61</v>
      </c>
      <c r="AG487">
        <v>26</v>
      </c>
      <c r="AH487">
        <v>510</v>
      </c>
      <c r="AI487">
        <v>18</v>
      </c>
      <c r="AJ487">
        <v>0.09</v>
      </c>
      <c r="AK487" t="s">
        <v>816</v>
      </c>
      <c r="AL487">
        <v>9</v>
      </c>
      <c r="AM487">
        <v>146</v>
      </c>
      <c r="AN487" t="s">
        <v>814</v>
      </c>
      <c r="AO487">
        <v>0.32</v>
      </c>
      <c r="AP487" t="s">
        <v>815</v>
      </c>
      <c r="AQ487" t="s">
        <v>815</v>
      </c>
      <c r="AR487">
        <v>74</v>
      </c>
      <c r="AS487" t="s">
        <v>815</v>
      </c>
      <c r="AT487">
        <v>69</v>
      </c>
    </row>
    <row r="488" spans="1:46" ht="15" customHeight="1" x14ac:dyDescent="0.3">
      <c r="A488" s="118" t="s">
        <v>56</v>
      </c>
      <c r="B488" s="118">
        <v>0</v>
      </c>
      <c r="C488" s="118">
        <v>4</v>
      </c>
      <c r="D488" s="118">
        <f t="shared" si="23"/>
        <v>4</v>
      </c>
      <c r="E488" s="125" t="s">
        <v>251</v>
      </c>
      <c r="F488" s="124" t="s">
        <v>716</v>
      </c>
      <c r="G488" s="125"/>
      <c r="H488" s="118"/>
      <c r="I488" s="118"/>
      <c r="J488" s="118"/>
      <c r="K488" s="118"/>
      <c r="L488" s="118" t="s">
        <v>703</v>
      </c>
      <c r="M488">
        <v>2.5999999999999999E-2</v>
      </c>
      <c r="N488" t="s">
        <v>811</v>
      </c>
      <c r="O488">
        <v>4.16</v>
      </c>
      <c r="P488">
        <v>18</v>
      </c>
      <c r="Q488">
        <v>560</v>
      </c>
      <c r="R488">
        <v>1</v>
      </c>
      <c r="S488" t="s">
        <v>812</v>
      </c>
      <c r="T488">
        <v>0.73</v>
      </c>
      <c r="U488" t="s">
        <v>811</v>
      </c>
      <c r="V488">
        <v>11</v>
      </c>
      <c r="W488">
        <v>49</v>
      </c>
      <c r="X488">
        <v>22</v>
      </c>
      <c r="Y488">
        <v>2.5299999999999998</v>
      </c>
      <c r="Z488">
        <v>10</v>
      </c>
      <c r="AA488">
        <v>1.19</v>
      </c>
      <c r="AB488">
        <v>30</v>
      </c>
      <c r="AC488">
        <v>0.5</v>
      </c>
      <c r="AD488">
        <v>286</v>
      </c>
      <c r="AE488">
        <v>1</v>
      </c>
      <c r="AF488">
        <v>0.61</v>
      </c>
      <c r="AG488">
        <v>26</v>
      </c>
      <c r="AH488">
        <v>480</v>
      </c>
      <c r="AI488">
        <v>16</v>
      </c>
      <c r="AJ488">
        <v>0.25</v>
      </c>
      <c r="AK488" t="s">
        <v>816</v>
      </c>
      <c r="AL488">
        <v>7</v>
      </c>
      <c r="AM488">
        <v>123</v>
      </c>
      <c r="AN488" t="s">
        <v>814</v>
      </c>
      <c r="AO488">
        <v>0.26</v>
      </c>
      <c r="AP488" t="s">
        <v>815</v>
      </c>
      <c r="AQ488" t="s">
        <v>815</v>
      </c>
      <c r="AR488">
        <v>63</v>
      </c>
      <c r="AS488" t="s">
        <v>815</v>
      </c>
      <c r="AT488">
        <v>66</v>
      </c>
    </row>
    <row r="489" spans="1:46" ht="15" customHeight="1" x14ac:dyDescent="0.3">
      <c r="A489" s="118" t="s">
        <v>56</v>
      </c>
      <c r="B489" s="133"/>
      <c r="C489" s="133"/>
      <c r="D489" s="133"/>
      <c r="E489" s="134"/>
      <c r="F489" s="135" t="s">
        <v>231</v>
      </c>
      <c r="G489" s="134"/>
      <c r="H489" s="134"/>
      <c r="I489" s="134"/>
      <c r="J489" s="134"/>
      <c r="K489" s="134"/>
      <c r="L489" s="133" t="s">
        <v>704</v>
      </c>
      <c r="M489">
        <v>0.65900000000000003</v>
      </c>
      <c r="N489" t="s">
        <v>811</v>
      </c>
      <c r="O489">
        <v>7.06</v>
      </c>
      <c r="P489">
        <v>22</v>
      </c>
      <c r="Q489">
        <v>320</v>
      </c>
      <c r="R489">
        <v>1.3</v>
      </c>
      <c r="S489" t="s">
        <v>812</v>
      </c>
      <c r="T489">
        <v>4.12</v>
      </c>
      <c r="U489" t="s">
        <v>811</v>
      </c>
      <c r="V489">
        <v>43</v>
      </c>
      <c r="W489">
        <v>185</v>
      </c>
      <c r="X489">
        <v>56</v>
      </c>
      <c r="Y489">
        <v>7.07</v>
      </c>
      <c r="Z489">
        <v>20</v>
      </c>
      <c r="AA489">
        <v>0.85</v>
      </c>
      <c r="AB489">
        <v>20</v>
      </c>
      <c r="AC489">
        <v>2.77</v>
      </c>
      <c r="AD489">
        <v>892</v>
      </c>
      <c r="AE489">
        <v>1</v>
      </c>
      <c r="AF489">
        <v>1.64</v>
      </c>
      <c r="AG489">
        <v>139</v>
      </c>
      <c r="AH489">
        <v>1130</v>
      </c>
      <c r="AI489">
        <v>16</v>
      </c>
      <c r="AJ489">
        <v>0.02</v>
      </c>
      <c r="AK489" t="s">
        <v>816</v>
      </c>
      <c r="AL489">
        <v>18</v>
      </c>
      <c r="AM489">
        <v>346</v>
      </c>
      <c r="AN489" t="s">
        <v>814</v>
      </c>
      <c r="AO489">
        <v>0.88</v>
      </c>
      <c r="AP489" t="s">
        <v>815</v>
      </c>
      <c r="AQ489" t="s">
        <v>815</v>
      </c>
      <c r="AR489">
        <v>141</v>
      </c>
      <c r="AS489" t="s">
        <v>815</v>
      </c>
      <c r="AT489">
        <v>126</v>
      </c>
    </row>
    <row r="490" spans="1:46" ht="15" customHeight="1" x14ac:dyDescent="0.3">
      <c r="A490" s="118" t="s">
        <v>56</v>
      </c>
      <c r="B490" s="118">
        <v>4</v>
      </c>
      <c r="C490" s="118">
        <v>9</v>
      </c>
      <c r="D490" s="118">
        <f t="shared" ref="D490:D500" si="24">C490-B490</f>
        <v>5</v>
      </c>
      <c r="E490" s="125" t="s">
        <v>251</v>
      </c>
      <c r="F490" s="124" t="s">
        <v>716</v>
      </c>
      <c r="G490" s="125"/>
      <c r="H490" s="125"/>
      <c r="I490" s="125"/>
      <c r="J490" s="125"/>
      <c r="K490" s="125"/>
      <c r="L490" s="118" t="s">
        <v>705</v>
      </c>
      <c r="M490">
        <v>1E-3</v>
      </c>
      <c r="N490" t="s">
        <v>811</v>
      </c>
      <c r="O490">
        <v>3.93</v>
      </c>
      <c r="P490">
        <v>18</v>
      </c>
      <c r="Q490">
        <v>540</v>
      </c>
      <c r="R490">
        <v>1</v>
      </c>
      <c r="S490" t="s">
        <v>812</v>
      </c>
      <c r="T490">
        <v>0.76</v>
      </c>
      <c r="U490" t="s">
        <v>811</v>
      </c>
      <c r="V490">
        <v>10</v>
      </c>
      <c r="W490">
        <v>52</v>
      </c>
      <c r="X490">
        <v>18</v>
      </c>
      <c r="Y490">
        <v>3.02</v>
      </c>
      <c r="Z490">
        <v>10</v>
      </c>
      <c r="AA490">
        <v>1.0900000000000001</v>
      </c>
      <c r="AB490">
        <v>30</v>
      </c>
      <c r="AC490">
        <v>0.46</v>
      </c>
      <c r="AD490">
        <v>366</v>
      </c>
      <c r="AE490">
        <v>2</v>
      </c>
      <c r="AF490">
        <v>0.61</v>
      </c>
      <c r="AG490">
        <v>25</v>
      </c>
      <c r="AH490">
        <v>480</v>
      </c>
      <c r="AI490">
        <v>11</v>
      </c>
      <c r="AJ490">
        <v>0.34</v>
      </c>
      <c r="AK490" t="s">
        <v>816</v>
      </c>
      <c r="AL490">
        <v>7</v>
      </c>
      <c r="AM490">
        <v>119</v>
      </c>
      <c r="AN490" t="s">
        <v>814</v>
      </c>
      <c r="AO490">
        <v>0.27</v>
      </c>
      <c r="AP490" t="s">
        <v>815</v>
      </c>
      <c r="AQ490" t="s">
        <v>815</v>
      </c>
      <c r="AR490">
        <v>59</v>
      </c>
      <c r="AS490" t="s">
        <v>815</v>
      </c>
      <c r="AT490">
        <v>57</v>
      </c>
    </row>
    <row r="491" spans="1:46" ht="15" customHeight="1" x14ac:dyDescent="0.3">
      <c r="A491" s="118" t="s">
        <v>56</v>
      </c>
      <c r="B491" s="118">
        <v>9</v>
      </c>
      <c r="C491" s="118">
        <v>14</v>
      </c>
      <c r="D491" s="118">
        <f t="shared" si="24"/>
        <v>5</v>
      </c>
      <c r="E491" s="125" t="s">
        <v>251</v>
      </c>
      <c r="F491" s="124" t="s">
        <v>716</v>
      </c>
      <c r="G491" s="125"/>
      <c r="H491" s="125"/>
      <c r="I491" s="125"/>
      <c r="J491" s="125"/>
      <c r="K491" s="125"/>
      <c r="L491" s="118" t="s">
        <v>706</v>
      </c>
      <c r="M491" t="s">
        <v>817</v>
      </c>
      <c r="N491" t="s">
        <v>811</v>
      </c>
      <c r="O491">
        <v>4.3899999999999997</v>
      </c>
      <c r="P491">
        <v>19</v>
      </c>
      <c r="Q491">
        <v>720</v>
      </c>
      <c r="R491">
        <v>1.1000000000000001</v>
      </c>
      <c r="S491" t="s">
        <v>812</v>
      </c>
      <c r="T491">
        <v>0.96</v>
      </c>
      <c r="U491" t="s">
        <v>811</v>
      </c>
      <c r="V491">
        <v>12</v>
      </c>
      <c r="W491">
        <v>60</v>
      </c>
      <c r="X491">
        <v>24</v>
      </c>
      <c r="Y491">
        <v>2.64</v>
      </c>
      <c r="Z491">
        <v>10</v>
      </c>
      <c r="AA491">
        <v>1.2</v>
      </c>
      <c r="AB491">
        <v>30</v>
      </c>
      <c r="AC491">
        <v>0.53</v>
      </c>
      <c r="AD491">
        <v>321</v>
      </c>
      <c r="AE491">
        <v>2</v>
      </c>
      <c r="AF491">
        <v>0.78</v>
      </c>
      <c r="AG491">
        <v>32</v>
      </c>
      <c r="AH491">
        <v>610</v>
      </c>
      <c r="AI491">
        <v>16</v>
      </c>
      <c r="AJ491">
        <v>0.13</v>
      </c>
      <c r="AK491" t="s">
        <v>816</v>
      </c>
      <c r="AL491">
        <v>8</v>
      </c>
      <c r="AM491">
        <v>156</v>
      </c>
      <c r="AN491" t="s">
        <v>814</v>
      </c>
      <c r="AO491">
        <v>0.31</v>
      </c>
      <c r="AP491" t="s">
        <v>815</v>
      </c>
      <c r="AQ491" t="s">
        <v>815</v>
      </c>
      <c r="AR491">
        <v>73</v>
      </c>
      <c r="AS491" t="s">
        <v>815</v>
      </c>
      <c r="AT491">
        <v>65</v>
      </c>
    </row>
    <row r="492" spans="1:46" ht="15" customHeight="1" x14ac:dyDescent="0.3">
      <c r="A492" s="118" t="s">
        <v>56</v>
      </c>
      <c r="B492" s="118">
        <v>14</v>
      </c>
      <c r="C492" s="118">
        <v>19</v>
      </c>
      <c r="D492" s="118">
        <f t="shared" si="24"/>
        <v>5</v>
      </c>
      <c r="E492" s="125" t="s">
        <v>251</v>
      </c>
      <c r="F492" s="124" t="s">
        <v>716</v>
      </c>
      <c r="G492" s="125"/>
      <c r="H492" s="125"/>
      <c r="I492" s="125"/>
      <c r="J492" s="125"/>
      <c r="K492" s="125"/>
      <c r="L492" s="118" t="s">
        <v>707</v>
      </c>
      <c r="M492">
        <v>1E-3</v>
      </c>
      <c r="N492" t="s">
        <v>811</v>
      </c>
      <c r="O492">
        <v>3.93</v>
      </c>
      <c r="P492">
        <v>16</v>
      </c>
      <c r="Q492">
        <v>660</v>
      </c>
      <c r="R492">
        <v>1</v>
      </c>
      <c r="S492" t="s">
        <v>812</v>
      </c>
      <c r="T492">
        <v>1</v>
      </c>
      <c r="U492" t="s">
        <v>811</v>
      </c>
      <c r="V492">
        <v>9</v>
      </c>
      <c r="W492">
        <v>52</v>
      </c>
      <c r="X492">
        <v>22</v>
      </c>
      <c r="Y492">
        <v>2.63</v>
      </c>
      <c r="Z492">
        <v>10</v>
      </c>
      <c r="AA492">
        <v>1.02</v>
      </c>
      <c r="AB492">
        <v>30</v>
      </c>
      <c r="AC492">
        <v>0.49</v>
      </c>
      <c r="AD492">
        <v>337</v>
      </c>
      <c r="AE492">
        <v>2</v>
      </c>
      <c r="AF492">
        <v>0.79</v>
      </c>
      <c r="AG492">
        <v>29</v>
      </c>
      <c r="AH492">
        <v>640</v>
      </c>
      <c r="AI492">
        <v>11</v>
      </c>
      <c r="AJ492">
        <v>0.17</v>
      </c>
      <c r="AK492" t="s">
        <v>816</v>
      </c>
      <c r="AL492">
        <v>7</v>
      </c>
      <c r="AM492">
        <v>146</v>
      </c>
      <c r="AN492" t="s">
        <v>814</v>
      </c>
      <c r="AO492">
        <v>0.3</v>
      </c>
      <c r="AP492" t="s">
        <v>815</v>
      </c>
      <c r="AQ492" t="s">
        <v>815</v>
      </c>
      <c r="AR492">
        <v>67</v>
      </c>
      <c r="AS492" t="s">
        <v>815</v>
      </c>
      <c r="AT492">
        <v>60</v>
      </c>
    </row>
    <row r="493" spans="1:46" ht="15" customHeight="1" x14ac:dyDescent="0.3">
      <c r="A493" s="118" t="s">
        <v>56</v>
      </c>
      <c r="B493" s="118">
        <v>19</v>
      </c>
      <c r="C493" s="118">
        <v>24</v>
      </c>
      <c r="D493" s="118">
        <f t="shared" si="24"/>
        <v>5</v>
      </c>
      <c r="E493" s="125" t="s">
        <v>251</v>
      </c>
      <c r="F493" s="124" t="s">
        <v>716</v>
      </c>
      <c r="G493" s="125"/>
      <c r="H493" s="125"/>
      <c r="I493" s="125"/>
      <c r="J493" s="125"/>
      <c r="K493" s="125"/>
      <c r="L493" s="118" t="s">
        <v>708</v>
      </c>
      <c r="M493" t="s">
        <v>817</v>
      </c>
      <c r="N493" t="s">
        <v>811</v>
      </c>
      <c r="O493">
        <v>3.09</v>
      </c>
      <c r="P493">
        <v>13</v>
      </c>
      <c r="Q493">
        <v>400</v>
      </c>
      <c r="R493">
        <v>0.7</v>
      </c>
      <c r="S493" t="s">
        <v>812</v>
      </c>
      <c r="T493">
        <v>0.41</v>
      </c>
      <c r="U493" t="s">
        <v>811</v>
      </c>
      <c r="V493">
        <v>7</v>
      </c>
      <c r="W493">
        <v>34</v>
      </c>
      <c r="X493">
        <v>14</v>
      </c>
      <c r="Y493">
        <v>2.1800000000000002</v>
      </c>
      <c r="Z493">
        <v>10</v>
      </c>
      <c r="AA493">
        <v>0.79</v>
      </c>
      <c r="AB493">
        <v>20</v>
      </c>
      <c r="AC493">
        <v>0.36</v>
      </c>
      <c r="AD493">
        <v>239</v>
      </c>
      <c r="AE493">
        <v>1</v>
      </c>
      <c r="AF493">
        <v>0.53</v>
      </c>
      <c r="AG493">
        <v>18</v>
      </c>
      <c r="AH493">
        <v>350</v>
      </c>
      <c r="AI493">
        <v>8</v>
      </c>
      <c r="AJ493">
        <v>0.04</v>
      </c>
      <c r="AK493" t="s">
        <v>816</v>
      </c>
      <c r="AL493">
        <v>4</v>
      </c>
      <c r="AM493">
        <v>69</v>
      </c>
      <c r="AN493" t="s">
        <v>814</v>
      </c>
      <c r="AO493">
        <v>0.15</v>
      </c>
      <c r="AP493" t="s">
        <v>815</v>
      </c>
      <c r="AQ493" t="s">
        <v>815</v>
      </c>
      <c r="AR493">
        <v>39</v>
      </c>
      <c r="AS493" t="s">
        <v>815</v>
      </c>
      <c r="AT493">
        <v>45</v>
      </c>
    </row>
    <row r="494" spans="1:46" ht="15" customHeight="1" x14ac:dyDescent="0.3">
      <c r="A494" s="118" t="s">
        <v>56</v>
      </c>
      <c r="B494" s="118">
        <v>24</v>
      </c>
      <c r="C494" s="118">
        <v>29</v>
      </c>
      <c r="D494" s="118">
        <f t="shared" si="24"/>
        <v>5</v>
      </c>
      <c r="E494" s="125" t="s">
        <v>251</v>
      </c>
      <c r="F494" s="124" t="s">
        <v>716</v>
      </c>
      <c r="G494" s="125"/>
      <c r="H494" s="125"/>
      <c r="I494" s="125"/>
      <c r="J494" s="125"/>
      <c r="K494" s="125"/>
      <c r="L494" s="118" t="s">
        <v>709</v>
      </c>
      <c r="M494" t="s">
        <v>817</v>
      </c>
      <c r="N494" t="s">
        <v>811</v>
      </c>
      <c r="O494">
        <v>3.37</v>
      </c>
      <c r="P494">
        <v>11</v>
      </c>
      <c r="Q494">
        <v>480</v>
      </c>
      <c r="R494">
        <v>0.8</v>
      </c>
      <c r="S494" t="s">
        <v>812</v>
      </c>
      <c r="T494">
        <v>0.75</v>
      </c>
      <c r="U494" t="s">
        <v>811</v>
      </c>
      <c r="V494">
        <v>7</v>
      </c>
      <c r="W494">
        <v>46</v>
      </c>
      <c r="X494">
        <v>17</v>
      </c>
      <c r="Y494">
        <v>2.52</v>
      </c>
      <c r="Z494">
        <v>10</v>
      </c>
      <c r="AA494">
        <v>0.88</v>
      </c>
      <c r="AB494">
        <v>20</v>
      </c>
      <c r="AC494">
        <v>0.41</v>
      </c>
      <c r="AD494">
        <v>286</v>
      </c>
      <c r="AE494">
        <v>3</v>
      </c>
      <c r="AF494">
        <v>0.6</v>
      </c>
      <c r="AG494">
        <v>27</v>
      </c>
      <c r="AH494">
        <v>480</v>
      </c>
      <c r="AI494">
        <v>12</v>
      </c>
      <c r="AJ494">
        <v>7.0000000000000007E-2</v>
      </c>
      <c r="AK494" t="s">
        <v>816</v>
      </c>
      <c r="AL494">
        <v>5</v>
      </c>
      <c r="AM494">
        <v>106</v>
      </c>
      <c r="AN494" t="s">
        <v>814</v>
      </c>
      <c r="AO494">
        <v>0.24</v>
      </c>
      <c r="AP494" t="s">
        <v>815</v>
      </c>
      <c r="AQ494" t="s">
        <v>815</v>
      </c>
      <c r="AR494">
        <v>49</v>
      </c>
      <c r="AS494" t="s">
        <v>815</v>
      </c>
      <c r="AT494">
        <v>62</v>
      </c>
    </row>
    <row r="495" spans="1:46" ht="15" customHeight="1" x14ac:dyDescent="0.3">
      <c r="A495" s="118" t="s">
        <v>56</v>
      </c>
      <c r="B495" s="118">
        <v>29</v>
      </c>
      <c r="C495" s="118">
        <v>34</v>
      </c>
      <c r="D495" s="118">
        <f t="shared" si="24"/>
        <v>5</v>
      </c>
      <c r="E495" s="125" t="s">
        <v>251</v>
      </c>
      <c r="F495" s="124" t="s">
        <v>716</v>
      </c>
      <c r="G495" s="125"/>
      <c r="H495" s="125"/>
      <c r="I495" s="125"/>
      <c r="J495" s="125"/>
      <c r="K495" s="125"/>
      <c r="L495" s="118" t="s">
        <v>710</v>
      </c>
      <c r="M495">
        <v>1E-3</v>
      </c>
      <c r="N495" t="s">
        <v>811</v>
      </c>
      <c r="O495">
        <v>3.92</v>
      </c>
      <c r="P495">
        <v>13</v>
      </c>
      <c r="Q495">
        <v>650</v>
      </c>
      <c r="R495">
        <v>1</v>
      </c>
      <c r="S495" t="s">
        <v>812</v>
      </c>
      <c r="T495">
        <v>0.96</v>
      </c>
      <c r="U495">
        <v>0.5</v>
      </c>
      <c r="V495">
        <v>9</v>
      </c>
      <c r="W495">
        <v>49</v>
      </c>
      <c r="X495">
        <v>23</v>
      </c>
      <c r="Y495">
        <v>2.5</v>
      </c>
      <c r="Z495">
        <v>10</v>
      </c>
      <c r="AA495">
        <v>1.07</v>
      </c>
      <c r="AB495">
        <v>30</v>
      </c>
      <c r="AC495">
        <v>0.51</v>
      </c>
      <c r="AD495">
        <v>293</v>
      </c>
      <c r="AE495">
        <v>2</v>
      </c>
      <c r="AF495">
        <v>0.72</v>
      </c>
      <c r="AG495">
        <v>25</v>
      </c>
      <c r="AH495">
        <v>620</v>
      </c>
      <c r="AI495">
        <v>15</v>
      </c>
      <c r="AJ495">
        <v>0.11</v>
      </c>
      <c r="AK495" t="s">
        <v>816</v>
      </c>
      <c r="AL495">
        <v>7</v>
      </c>
      <c r="AM495">
        <v>139</v>
      </c>
      <c r="AN495" t="s">
        <v>814</v>
      </c>
      <c r="AO495">
        <v>0.3</v>
      </c>
      <c r="AP495" t="s">
        <v>815</v>
      </c>
      <c r="AQ495" t="s">
        <v>815</v>
      </c>
      <c r="AR495">
        <v>67</v>
      </c>
      <c r="AS495" t="s">
        <v>815</v>
      </c>
      <c r="AT495">
        <v>65</v>
      </c>
    </row>
    <row r="496" spans="1:46" ht="15" customHeight="1" x14ac:dyDescent="0.3">
      <c r="A496" s="118" t="s">
        <v>56</v>
      </c>
      <c r="B496" s="118">
        <v>34</v>
      </c>
      <c r="C496" s="118">
        <v>39</v>
      </c>
      <c r="D496" s="118">
        <f t="shared" si="24"/>
        <v>5</v>
      </c>
      <c r="E496" s="125" t="s">
        <v>251</v>
      </c>
      <c r="F496" s="124" t="s">
        <v>716</v>
      </c>
      <c r="G496" s="125"/>
      <c r="H496" s="125"/>
      <c r="I496" s="125"/>
      <c r="J496" s="125"/>
      <c r="K496" s="125"/>
      <c r="L496" s="118" t="s">
        <v>711</v>
      </c>
      <c r="M496">
        <v>1.7999999999999999E-2</v>
      </c>
      <c r="N496" t="s">
        <v>811</v>
      </c>
      <c r="O496">
        <v>3.86</v>
      </c>
      <c r="P496">
        <v>12</v>
      </c>
      <c r="Q496">
        <v>630</v>
      </c>
      <c r="R496">
        <v>0.9</v>
      </c>
      <c r="S496" t="s">
        <v>812</v>
      </c>
      <c r="T496">
        <v>1.04</v>
      </c>
      <c r="U496" t="s">
        <v>811</v>
      </c>
      <c r="V496">
        <v>10</v>
      </c>
      <c r="W496">
        <v>54</v>
      </c>
      <c r="X496">
        <v>21</v>
      </c>
      <c r="Y496">
        <v>2.71</v>
      </c>
      <c r="Z496">
        <v>10</v>
      </c>
      <c r="AA496">
        <v>1.02</v>
      </c>
      <c r="AB496">
        <v>30</v>
      </c>
      <c r="AC496">
        <v>0.5</v>
      </c>
      <c r="AD496">
        <v>344</v>
      </c>
      <c r="AE496">
        <v>2</v>
      </c>
      <c r="AF496">
        <v>0.71</v>
      </c>
      <c r="AG496">
        <v>27</v>
      </c>
      <c r="AH496">
        <v>600</v>
      </c>
      <c r="AI496">
        <v>14</v>
      </c>
      <c r="AJ496">
        <v>0.17</v>
      </c>
      <c r="AK496" t="s">
        <v>816</v>
      </c>
      <c r="AL496">
        <v>7</v>
      </c>
      <c r="AM496">
        <v>135</v>
      </c>
      <c r="AN496" t="s">
        <v>814</v>
      </c>
      <c r="AO496">
        <v>0.31</v>
      </c>
      <c r="AP496" t="s">
        <v>815</v>
      </c>
      <c r="AQ496" t="s">
        <v>815</v>
      </c>
      <c r="AR496">
        <v>67</v>
      </c>
      <c r="AS496" t="s">
        <v>815</v>
      </c>
      <c r="AT496">
        <v>64</v>
      </c>
    </row>
    <row r="497" spans="1:46" ht="15" customHeight="1" x14ac:dyDescent="0.3">
      <c r="A497" s="118" t="s">
        <v>56</v>
      </c>
      <c r="B497" s="118">
        <v>39</v>
      </c>
      <c r="C497" s="118">
        <v>44</v>
      </c>
      <c r="D497" s="118">
        <f t="shared" si="24"/>
        <v>5</v>
      </c>
      <c r="E497" s="125" t="s">
        <v>251</v>
      </c>
      <c r="F497" s="124" t="s">
        <v>716</v>
      </c>
      <c r="G497" s="125"/>
      <c r="H497" s="125"/>
      <c r="I497" s="125"/>
      <c r="J497" s="125"/>
      <c r="K497" s="125"/>
      <c r="L497" s="118" t="s">
        <v>712</v>
      </c>
      <c r="M497">
        <v>2.1999999999999999E-2</v>
      </c>
      <c r="N497" t="s">
        <v>811</v>
      </c>
      <c r="O497">
        <v>3.31</v>
      </c>
      <c r="P497">
        <v>12</v>
      </c>
      <c r="Q497">
        <v>390</v>
      </c>
      <c r="R497">
        <v>0.7</v>
      </c>
      <c r="S497" t="s">
        <v>812</v>
      </c>
      <c r="T497">
        <v>0.91</v>
      </c>
      <c r="U497" t="s">
        <v>811</v>
      </c>
      <c r="V497">
        <v>9</v>
      </c>
      <c r="W497">
        <v>37</v>
      </c>
      <c r="X497">
        <v>17</v>
      </c>
      <c r="Y497">
        <v>2.35</v>
      </c>
      <c r="Z497">
        <v>10</v>
      </c>
      <c r="AA497">
        <v>0.89</v>
      </c>
      <c r="AB497">
        <v>20</v>
      </c>
      <c r="AC497">
        <v>0.41</v>
      </c>
      <c r="AD497">
        <v>330</v>
      </c>
      <c r="AE497">
        <v>1</v>
      </c>
      <c r="AF497">
        <v>0.54</v>
      </c>
      <c r="AG497">
        <v>21</v>
      </c>
      <c r="AH497">
        <v>360</v>
      </c>
      <c r="AI497">
        <v>13</v>
      </c>
      <c r="AJ497">
        <v>0.08</v>
      </c>
      <c r="AK497">
        <v>6</v>
      </c>
      <c r="AL497">
        <v>5</v>
      </c>
      <c r="AM497">
        <v>90</v>
      </c>
      <c r="AN497" t="s">
        <v>814</v>
      </c>
      <c r="AO497">
        <v>0.2</v>
      </c>
      <c r="AP497" t="s">
        <v>815</v>
      </c>
      <c r="AQ497" t="s">
        <v>815</v>
      </c>
      <c r="AR497">
        <v>44</v>
      </c>
      <c r="AS497" t="s">
        <v>815</v>
      </c>
      <c r="AT497">
        <v>48</v>
      </c>
    </row>
    <row r="498" spans="1:46" ht="15" customHeight="1" x14ac:dyDescent="0.3">
      <c r="A498" s="118" t="s">
        <v>56</v>
      </c>
      <c r="B498" s="118">
        <v>44</v>
      </c>
      <c r="C498" s="118">
        <v>49</v>
      </c>
      <c r="D498" s="118">
        <f t="shared" si="24"/>
        <v>5</v>
      </c>
      <c r="E498" s="125" t="s">
        <v>251</v>
      </c>
      <c r="F498" s="124" t="s">
        <v>716</v>
      </c>
      <c r="G498" s="125"/>
      <c r="H498" s="125"/>
      <c r="I498" s="125"/>
      <c r="J498" s="125"/>
      <c r="K498" s="125"/>
      <c r="L498" s="118" t="s">
        <v>713</v>
      </c>
      <c r="M498">
        <v>7.0000000000000001E-3</v>
      </c>
      <c r="N498" t="s">
        <v>811</v>
      </c>
      <c r="O498">
        <v>3.99</v>
      </c>
      <c r="P498">
        <v>14</v>
      </c>
      <c r="Q498">
        <v>530</v>
      </c>
      <c r="R498">
        <v>0.9</v>
      </c>
      <c r="S498" t="s">
        <v>812</v>
      </c>
      <c r="T498">
        <v>0.68</v>
      </c>
      <c r="U498" t="s">
        <v>811</v>
      </c>
      <c r="V498">
        <v>10</v>
      </c>
      <c r="W498">
        <v>48</v>
      </c>
      <c r="X498">
        <v>21</v>
      </c>
      <c r="Y498">
        <v>2.83</v>
      </c>
      <c r="Z498">
        <v>10</v>
      </c>
      <c r="AA498">
        <v>1.1499999999999999</v>
      </c>
      <c r="AB498">
        <v>30</v>
      </c>
      <c r="AC498">
        <v>0.5</v>
      </c>
      <c r="AD498">
        <v>317</v>
      </c>
      <c r="AE498">
        <v>2</v>
      </c>
      <c r="AF498">
        <v>0.56000000000000005</v>
      </c>
      <c r="AG498">
        <v>25</v>
      </c>
      <c r="AH498">
        <v>460</v>
      </c>
      <c r="AI498">
        <v>15</v>
      </c>
      <c r="AJ498">
        <v>0.06</v>
      </c>
      <c r="AK498" t="s">
        <v>816</v>
      </c>
      <c r="AL498">
        <v>7</v>
      </c>
      <c r="AM498">
        <v>99</v>
      </c>
      <c r="AN498" t="s">
        <v>814</v>
      </c>
      <c r="AO498">
        <v>0.25</v>
      </c>
      <c r="AP498" t="s">
        <v>815</v>
      </c>
      <c r="AQ498" t="s">
        <v>815</v>
      </c>
      <c r="AR498">
        <v>58</v>
      </c>
      <c r="AS498" t="s">
        <v>815</v>
      </c>
      <c r="AT498">
        <v>61</v>
      </c>
    </row>
    <row r="499" spans="1:46" ht="15" customHeight="1" x14ac:dyDescent="0.3">
      <c r="A499" s="118" t="s">
        <v>56</v>
      </c>
      <c r="B499" s="118">
        <v>49</v>
      </c>
      <c r="C499" s="118">
        <v>54</v>
      </c>
      <c r="D499" s="118">
        <f t="shared" si="24"/>
        <v>5</v>
      </c>
      <c r="E499" s="125" t="s">
        <v>251</v>
      </c>
      <c r="F499" s="124" t="s">
        <v>716</v>
      </c>
      <c r="G499" s="125"/>
      <c r="H499" s="125"/>
      <c r="I499" s="125"/>
      <c r="J499" s="125"/>
      <c r="K499" s="125"/>
      <c r="L499" s="118" t="s">
        <v>714</v>
      </c>
      <c r="M499">
        <v>2E-3</v>
      </c>
      <c r="N499" t="s">
        <v>811</v>
      </c>
      <c r="O499">
        <v>3.92</v>
      </c>
      <c r="P499">
        <v>16</v>
      </c>
      <c r="Q499">
        <v>520</v>
      </c>
      <c r="R499">
        <v>1</v>
      </c>
      <c r="S499" t="s">
        <v>812</v>
      </c>
      <c r="T499">
        <v>0.53</v>
      </c>
      <c r="U499" t="s">
        <v>811</v>
      </c>
      <c r="V499">
        <v>10</v>
      </c>
      <c r="W499">
        <v>44</v>
      </c>
      <c r="X499">
        <v>22</v>
      </c>
      <c r="Y499">
        <v>2.75</v>
      </c>
      <c r="Z499">
        <v>10</v>
      </c>
      <c r="AA499">
        <v>1.18</v>
      </c>
      <c r="AB499">
        <v>20</v>
      </c>
      <c r="AC499">
        <v>0.46</v>
      </c>
      <c r="AD499">
        <v>433</v>
      </c>
      <c r="AE499">
        <v>2</v>
      </c>
      <c r="AF499">
        <v>0.5</v>
      </c>
      <c r="AG499">
        <v>26</v>
      </c>
      <c r="AH499">
        <v>390</v>
      </c>
      <c r="AI499">
        <v>14</v>
      </c>
      <c r="AJ499">
        <v>0.03</v>
      </c>
      <c r="AK499" t="s">
        <v>816</v>
      </c>
      <c r="AL499">
        <v>6</v>
      </c>
      <c r="AM499">
        <v>78</v>
      </c>
      <c r="AN499" t="s">
        <v>814</v>
      </c>
      <c r="AO499">
        <v>0.22</v>
      </c>
      <c r="AP499" t="s">
        <v>815</v>
      </c>
      <c r="AQ499" t="s">
        <v>815</v>
      </c>
      <c r="AR499">
        <v>52</v>
      </c>
      <c r="AS499">
        <v>10</v>
      </c>
      <c r="AT499">
        <v>57</v>
      </c>
    </row>
    <row r="500" spans="1:46" ht="15" customHeight="1" x14ac:dyDescent="0.3">
      <c r="A500" s="118" t="s">
        <v>56</v>
      </c>
      <c r="B500" s="118">
        <v>54</v>
      </c>
      <c r="C500" s="118">
        <v>59</v>
      </c>
      <c r="D500" s="118">
        <f t="shared" si="24"/>
        <v>5</v>
      </c>
      <c r="E500" s="125" t="s">
        <v>251</v>
      </c>
      <c r="F500" s="124" t="s">
        <v>716</v>
      </c>
      <c r="G500" s="125"/>
      <c r="H500" s="125"/>
      <c r="I500" s="125"/>
      <c r="J500" s="125"/>
      <c r="K500" s="125"/>
      <c r="L500" s="118" t="s">
        <v>715</v>
      </c>
      <c r="M500">
        <v>1E-3</v>
      </c>
      <c r="N500" t="s">
        <v>811</v>
      </c>
      <c r="O500">
        <v>3.69</v>
      </c>
      <c r="P500">
        <v>14</v>
      </c>
      <c r="Q500">
        <v>720</v>
      </c>
      <c r="R500">
        <v>0.9</v>
      </c>
      <c r="S500" t="s">
        <v>812</v>
      </c>
      <c r="T500">
        <v>1.49</v>
      </c>
      <c r="U500">
        <v>0.5</v>
      </c>
      <c r="V500">
        <v>9</v>
      </c>
      <c r="W500">
        <v>45</v>
      </c>
      <c r="X500">
        <v>23</v>
      </c>
      <c r="Y500">
        <v>2.48</v>
      </c>
      <c r="Z500">
        <v>10</v>
      </c>
      <c r="AA500">
        <v>0.95</v>
      </c>
      <c r="AB500">
        <v>20</v>
      </c>
      <c r="AC500">
        <v>0.87</v>
      </c>
      <c r="AD500">
        <v>397</v>
      </c>
      <c r="AE500">
        <v>1</v>
      </c>
      <c r="AF500">
        <v>0.8</v>
      </c>
      <c r="AG500">
        <v>28</v>
      </c>
      <c r="AH500">
        <v>680</v>
      </c>
      <c r="AI500">
        <v>8</v>
      </c>
      <c r="AJ500">
        <v>0.02</v>
      </c>
      <c r="AK500" t="s">
        <v>816</v>
      </c>
      <c r="AL500">
        <v>7</v>
      </c>
      <c r="AM500">
        <v>138</v>
      </c>
      <c r="AN500" t="s">
        <v>814</v>
      </c>
      <c r="AO500">
        <v>0.28000000000000003</v>
      </c>
      <c r="AP500" t="s">
        <v>815</v>
      </c>
      <c r="AQ500" t="s">
        <v>815</v>
      </c>
      <c r="AR500">
        <v>69</v>
      </c>
      <c r="AS500" t="s">
        <v>815</v>
      </c>
      <c r="AT500">
        <v>67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F30C8-235E-444B-9661-3FD9DCAE37BA}">
  <sheetPr>
    <pageSetUpPr fitToPage="1"/>
  </sheetPr>
  <dimension ref="A1:Q35"/>
  <sheetViews>
    <sheetView zoomScale="80" zoomScaleNormal="80" workbookViewId="0">
      <selection activeCell="E22" sqref="E22"/>
    </sheetView>
  </sheetViews>
  <sheetFormatPr defaultColWidth="9.109375" defaultRowHeight="14.4" x14ac:dyDescent="0.3"/>
  <cols>
    <col min="1" max="3" width="5.6640625" style="1" customWidth="1"/>
    <col min="4" max="4" width="13.109375" style="1" customWidth="1"/>
    <col min="5" max="5" width="69.109375" style="6" customWidth="1"/>
    <col min="6" max="6" width="15.44140625" style="1" customWidth="1"/>
    <col min="7" max="9" width="6.6640625" style="8" customWidth="1"/>
    <col min="10" max="10" width="7.88671875" style="8" customWidth="1"/>
    <col min="11" max="11" width="18" style="8" customWidth="1"/>
  </cols>
  <sheetData>
    <row r="1" spans="1:17" ht="6.9" customHeight="1" x14ac:dyDescent="0.3">
      <c r="A1" s="3"/>
      <c r="B1" s="2"/>
      <c r="C1" s="2"/>
      <c r="D1" s="2"/>
      <c r="E1" s="5"/>
      <c r="F1" s="2"/>
      <c r="G1" s="9"/>
      <c r="H1" s="9"/>
      <c r="I1" s="9"/>
      <c r="J1" s="9"/>
      <c r="K1" s="31"/>
    </row>
    <row r="2" spans="1:17" ht="15.6" x14ac:dyDescent="0.3">
      <c r="A2" s="18" t="s">
        <v>15</v>
      </c>
      <c r="E2" s="19" t="s">
        <v>46</v>
      </c>
      <c r="F2" s="7"/>
      <c r="K2" s="32"/>
    </row>
    <row r="3" spans="1:17" ht="6.9" customHeight="1" thickBot="1" x14ac:dyDescent="0.35">
      <c r="A3" s="4"/>
      <c r="K3" s="32"/>
    </row>
    <row r="4" spans="1:17" ht="15" customHeight="1" x14ac:dyDescent="0.3">
      <c r="A4" s="104" t="s">
        <v>7</v>
      </c>
      <c r="B4" s="105"/>
      <c r="C4" s="38"/>
      <c r="D4" s="106" t="s">
        <v>8</v>
      </c>
      <c r="E4" s="108" t="s">
        <v>4</v>
      </c>
      <c r="F4" s="110" t="s">
        <v>9</v>
      </c>
      <c r="G4" s="112" t="s">
        <v>14</v>
      </c>
      <c r="H4" s="113"/>
      <c r="I4" s="113"/>
      <c r="J4" s="114"/>
      <c r="K4" s="102" t="s">
        <v>6</v>
      </c>
    </row>
    <row r="5" spans="1:17" ht="16.5" customHeight="1" thickBot="1" x14ac:dyDescent="0.35">
      <c r="A5" s="20" t="s">
        <v>16</v>
      </c>
      <c r="B5" s="21" t="s">
        <v>5</v>
      </c>
      <c r="C5" s="39" t="s">
        <v>113</v>
      </c>
      <c r="D5" s="107"/>
      <c r="E5" s="109"/>
      <c r="F5" s="111"/>
      <c r="G5" s="29" t="s">
        <v>18</v>
      </c>
      <c r="H5" s="30" t="s">
        <v>19</v>
      </c>
      <c r="I5" s="30" t="s">
        <v>20</v>
      </c>
      <c r="J5" s="30" t="s">
        <v>21</v>
      </c>
      <c r="K5" s="103"/>
      <c r="L5" s="1"/>
      <c r="M5" s="1"/>
      <c r="N5" s="1"/>
      <c r="O5" s="1"/>
      <c r="P5" s="1"/>
      <c r="Q5" s="1"/>
    </row>
    <row r="6" spans="1:17" ht="15" customHeight="1" x14ac:dyDescent="0.3">
      <c r="A6" s="10">
        <v>0</v>
      </c>
      <c r="B6" s="11">
        <v>3</v>
      </c>
      <c r="C6" s="73">
        <f>B6-A6</f>
        <v>3</v>
      </c>
      <c r="D6" s="91" t="s">
        <v>251</v>
      </c>
      <c r="E6" s="88" t="s">
        <v>759</v>
      </c>
      <c r="F6" s="34"/>
      <c r="G6" s="12">
        <v>1</v>
      </c>
      <c r="H6" s="12"/>
      <c r="I6" s="12"/>
      <c r="J6" s="12"/>
      <c r="K6" s="28"/>
    </row>
    <row r="7" spans="1:17" ht="15" customHeight="1" x14ac:dyDescent="0.3">
      <c r="A7" s="13">
        <v>3</v>
      </c>
      <c r="B7" s="14">
        <v>8</v>
      </c>
      <c r="C7" s="74">
        <f t="shared" ref="C7:C32" si="0">B7-A7</f>
        <v>5</v>
      </c>
      <c r="D7" s="64" t="s">
        <v>251</v>
      </c>
      <c r="E7" s="89" t="s">
        <v>759</v>
      </c>
      <c r="F7" s="36"/>
      <c r="G7" s="23">
        <v>2</v>
      </c>
      <c r="H7" s="23"/>
      <c r="I7" s="23"/>
      <c r="J7" s="23"/>
      <c r="K7" s="27" t="s">
        <v>728</v>
      </c>
    </row>
    <row r="8" spans="1:17" ht="15" customHeight="1" x14ac:dyDescent="0.3">
      <c r="A8" s="13">
        <v>8</v>
      </c>
      <c r="B8" s="14">
        <v>13</v>
      </c>
      <c r="C8" s="74">
        <f t="shared" si="0"/>
        <v>5</v>
      </c>
      <c r="D8" s="64" t="s">
        <v>251</v>
      </c>
      <c r="E8" s="89" t="s">
        <v>759</v>
      </c>
      <c r="F8" s="36"/>
      <c r="G8" s="23">
        <v>2</v>
      </c>
      <c r="H8" s="23"/>
      <c r="I8" s="23"/>
      <c r="J8" s="23"/>
      <c r="K8" s="27" t="s">
        <v>729</v>
      </c>
    </row>
    <row r="9" spans="1:17" ht="15" customHeight="1" x14ac:dyDescent="0.3">
      <c r="A9" s="13">
        <v>13</v>
      </c>
      <c r="B9" s="14">
        <v>18</v>
      </c>
      <c r="C9" s="74">
        <f t="shared" si="0"/>
        <v>5</v>
      </c>
      <c r="D9" s="64" t="s">
        <v>251</v>
      </c>
      <c r="E9" s="89" t="s">
        <v>759</v>
      </c>
      <c r="F9" s="36"/>
      <c r="G9" s="23">
        <v>2</v>
      </c>
      <c r="H9" s="23"/>
      <c r="I9" s="23"/>
      <c r="J9" s="23"/>
      <c r="K9" s="27" t="s">
        <v>730</v>
      </c>
    </row>
    <row r="10" spans="1:17" ht="15" customHeight="1" x14ac:dyDescent="0.3">
      <c r="A10" s="13">
        <v>18</v>
      </c>
      <c r="B10" s="14">
        <v>23</v>
      </c>
      <c r="C10" s="74">
        <f t="shared" si="0"/>
        <v>5</v>
      </c>
      <c r="D10" s="64" t="s">
        <v>251</v>
      </c>
      <c r="E10" s="89" t="s">
        <v>760</v>
      </c>
      <c r="F10" s="36"/>
      <c r="G10" s="23">
        <v>3</v>
      </c>
      <c r="H10" s="23"/>
      <c r="I10" s="23"/>
      <c r="J10" s="23"/>
      <c r="K10" s="27" t="s">
        <v>731</v>
      </c>
    </row>
    <row r="11" spans="1:17" ht="15" customHeight="1" x14ac:dyDescent="0.3">
      <c r="A11" s="13">
        <v>23</v>
      </c>
      <c r="B11" s="14">
        <v>28</v>
      </c>
      <c r="C11" s="74">
        <f t="shared" si="0"/>
        <v>5</v>
      </c>
      <c r="D11" s="64" t="s">
        <v>251</v>
      </c>
      <c r="E11" s="89" t="s">
        <v>760</v>
      </c>
      <c r="F11" s="36"/>
      <c r="G11" s="23">
        <v>3</v>
      </c>
      <c r="H11" s="23"/>
      <c r="I11" s="23"/>
      <c r="J11" s="23"/>
      <c r="K11" s="27" t="s">
        <v>732</v>
      </c>
    </row>
    <row r="12" spans="1:17" ht="15" customHeight="1" x14ac:dyDescent="0.3">
      <c r="A12" s="13">
        <v>28</v>
      </c>
      <c r="B12" s="14">
        <v>35</v>
      </c>
      <c r="C12" s="75">
        <f t="shared" si="0"/>
        <v>7</v>
      </c>
      <c r="D12" s="64" t="s">
        <v>251</v>
      </c>
      <c r="E12" s="89" t="s">
        <v>760</v>
      </c>
      <c r="F12" s="36"/>
      <c r="G12" s="23">
        <v>3</v>
      </c>
      <c r="H12" s="23"/>
      <c r="I12" s="23"/>
      <c r="J12" s="23"/>
      <c r="K12" s="27" t="s">
        <v>733</v>
      </c>
    </row>
    <row r="13" spans="1:17" ht="15" customHeight="1" x14ac:dyDescent="0.3">
      <c r="A13" s="13">
        <v>35</v>
      </c>
      <c r="B13" s="14">
        <v>40</v>
      </c>
      <c r="C13" s="74">
        <f t="shared" si="0"/>
        <v>5</v>
      </c>
      <c r="D13" s="64" t="s">
        <v>251</v>
      </c>
      <c r="E13" s="89" t="s">
        <v>759</v>
      </c>
      <c r="F13" s="36"/>
      <c r="G13" s="23">
        <v>2</v>
      </c>
      <c r="H13" s="23"/>
      <c r="I13" s="23"/>
      <c r="J13" s="23"/>
      <c r="K13" s="27" t="s">
        <v>734</v>
      </c>
    </row>
    <row r="14" spans="1:17" ht="15" customHeight="1" x14ac:dyDescent="0.3">
      <c r="A14" s="13">
        <v>40</v>
      </c>
      <c r="B14" s="14">
        <v>45</v>
      </c>
      <c r="C14" s="74">
        <f t="shared" si="0"/>
        <v>5</v>
      </c>
      <c r="D14" s="64" t="s">
        <v>251</v>
      </c>
      <c r="E14" s="89" t="s">
        <v>759</v>
      </c>
      <c r="F14" s="36"/>
      <c r="G14" s="23">
        <v>2</v>
      </c>
      <c r="H14" s="23"/>
      <c r="I14" s="23"/>
      <c r="J14" s="23"/>
      <c r="K14" s="27" t="s">
        <v>735</v>
      </c>
    </row>
    <row r="15" spans="1:17" ht="15" customHeight="1" x14ac:dyDescent="0.3">
      <c r="A15" s="13">
        <v>45</v>
      </c>
      <c r="B15" s="14">
        <v>50</v>
      </c>
      <c r="C15" s="74">
        <f t="shared" si="0"/>
        <v>5</v>
      </c>
      <c r="D15" s="64" t="s">
        <v>251</v>
      </c>
      <c r="E15" s="100" t="s">
        <v>761</v>
      </c>
      <c r="F15" s="36"/>
      <c r="G15" s="23">
        <v>3</v>
      </c>
      <c r="H15" s="23"/>
      <c r="I15" s="23"/>
      <c r="J15" s="23"/>
      <c r="K15" s="27" t="s">
        <v>736</v>
      </c>
    </row>
    <row r="16" spans="1:17" ht="15" customHeight="1" x14ac:dyDescent="0.3">
      <c r="A16" s="13">
        <v>50</v>
      </c>
      <c r="B16" s="14">
        <v>55</v>
      </c>
      <c r="C16" s="74">
        <f t="shared" si="0"/>
        <v>5</v>
      </c>
      <c r="D16" s="64" t="s">
        <v>251</v>
      </c>
      <c r="E16" s="89" t="s">
        <v>770</v>
      </c>
      <c r="F16" s="36"/>
      <c r="G16" s="23">
        <v>2</v>
      </c>
      <c r="H16" s="23"/>
      <c r="I16" s="23"/>
      <c r="J16" s="23"/>
      <c r="K16" s="27" t="s">
        <v>737</v>
      </c>
    </row>
    <row r="17" spans="1:11" ht="15" customHeight="1" x14ac:dyDescent="0.3">
      <c r="A17" s="13">
        <v>55</v>
      </c>
      <c r="B17" s="14">
        <v>60</v>
      </c>
      <c r="C17" s="74">
        <f t="shared" si="0"/>
        <v>5</v>
      </c>
      <c r="D17" s="64" t="s">
        <v>251</v>
      </c>
      <c r="E17" s="89" t="s">
        <v>771</v>
      </c>
      <c r="F17" s="36"/>
      <c r="G17" s="23">
        <v>4</v>
      </c>
      <c r="H17" s="23"/>
      <c r="I17" s="23"/>
      <c r="J17" s="23"/>
      <c r="K17" s="27" t="s">
        <v>738</v>
      </c>
    </row>
    <row r="18" spans="1:11" ht="15" customHeight="1" x14ac:dyDescent="0.3">
      <c r="A18" s="13">
        <v>60</v>
      </c>
      <c r="B18" s="14">
        <v>65</v>
      </c>
      <c r="C18" s="74">
        <f t="shared" si="0"/>
        <v>5</v>
      </c>
      <c r="D18" s="62" t="s">
        <v>348</v>
      </c>
      <c r="E18" s="101" t="s">
        <v>768</v>
      </c>
      <c r="F18" s="36"/>
      <c r="G18" s="23">
        <v>2</v>
      </c>
      <c r="H18" s="23"/>
      <c r="I18" s="23"/>
      <c r="J18" s="23"/>
      <c r="K18" s="27" t="s">
        <v>739</v>
      </c>
    </row>
    <row r="19" spans="1:11" ht="15" customHeight="1" x14ac:dyDescent="0.3">
      <c r="A19" s="13">
        <v>65</v>
      </c>
      <c r="B19" s="14">
        <v>70</v>
      </c>
      <c r="C19" s="74">
        <f t="shared" si="0"/>
        <v>5</v>
      </c>
      <c r="D19" s="62" t="s">
        <v>348</v>
      </c>
      <c r="E19" s="89" t="s">
        <v>769</v>
      </c>
      <c r="F19" s="36"/>
      <c r="G19" s="23">
        <v>2</v>
      </c>
      <c r="H19" s="23"/>
      <c r="I19" s="23"/>
      <c r="J19" s="23"/>
      <c r="K19" s="27" t="s">
        <v>740</v>
      </c>
    </row>
    <row r="20" spans="1:11" ht="15" customHeight="1" x14ac:dyDescent="0.3">
      <c r="A20" s="13">
        <v>70</v>
      </c>
      <c r="B20" s="14">
        <v>75</v>
      </c>
      <c r="C20" s="74">
        <f t="shared" si="0"/>
        <v>5</v>
      </c>
      <c r="D20" s="62" t="s">
        <v>348</v>
      </c>
      <c r="E20" s="22" t="s">
        <v>762</v>
      </c>
      <c r="F20" s="36"/>
      <c r="G20" s="23">
        <v>4</v>
      </c>
      <c r="H20" s="23"/>
      <c r="I20" s="23"/>
      <c r="J20" s="23"/>
      <c r="K20" s="27" t="s">
        <v>741</v>
      </c>
    </row>
    <row r="21" spans="1:11" ht="15" customHeight="1" x14ac:dyDescent="0.3">
      <c r="A21" s="13">
        <v>75</v>
      </c>
      <c r="B21" s="14">
        <v>80</v>
      </c>
      <c r="C21" s="74">
        <f t="shared" si="0"/>
        <v>5</v>
      </c>
      <c r="D21" s="62" t="s">
        <v>348</v>
      </c>
      <c r="E21" s="22" t="s">
        <v>763</v>
      </c>
      <c r="F21" s="36"/>
      <c r="G21" s="23">
        <v>2</v>
      </c>
      <c r="H21" s="23"/>
      <c r="I21" s="23">
        <v>2</v>
      </c>
      <c r="J21" s="23"/>
      <c r="K21" s="27" t="s">
        <v>742</v>
      </c>
    </row>
    <row r="22" spans="1:11" ht="15" customHeight="1" x14ac:dyDescent="0.3">
      <c r="A22" s="13">
        <v>80</v>
      </c>
      <c r="B22" s="14">
        <v>85</v>
      </c>
      <c r="C22" s="74">
        <f t="shared" si="0"/>
        <v>5</v>
      </c>
      <c r="D22" s="62" t="s">
        <v>348</v>
      </c>
      <c r="E22" s="22" t="s">
        <v>763</v>
      </c>
      <c r="F22" s="36"/>
      <c r="G22" s="23">
        <v>2</v>
      </c>
      <c r="H22" s="23"/>
      <c r="I22" s="23">
        <v>2</v>
      </c>
      <c r="J22" s="23"/>
      <c r="K22" s="27" t="s">
        <v>743</v>
      </c>
    </row>
    <row r="23" spans="1:11" ht="15" customHeight="1" x14ac:dyDescent="0.3">
      <c r="A23" s="13">
        <v>85</v>
      </c>
      <c r="B23" s="14">
        <v>90</v>
      </c>
      <c r="C23" s="74">
        <f t="shared" si="0"/>
        <v>5</v>
      </c>
      <c r="D23" s="62" t="s">
        <v>348</v>
      </c>
      <c r="E23" s="22" t="s">
        <v>764</v>
      </c>
      <c r="F23" s="36"/>
      <c r="G23" s="23">
        <v>1</v>
      </c>
      <c r="H23" s="23"/>
      <c r="I23" s="23"/>
      <c r="J23" s="23"/>
      <c r="K23" s="27" t="s">
        <v>744</v>
      </c>
    </row>
    <row r="24" spans="1:11" ht="15" customHeight="1" x14ac:dyDescent="0.3">
      <c r="A24" s="13">
        <v>90</v>
      </c>
      <c r="B24" s="14">
        <v>95</v>
      </c>
      <c r="C24" s="74">
        <f t="shared" si="0"/>
        <v>5</v>
      </c>
      <c r="D24" s="62" t="s">
        <v>348</v>
      </c>
      <c r="E24" s="22" t="s">
        <v>764</v>
      </c>
      <c r="F24" s="36"/>
      <c r="G24" s="23">
        <v>1</v>
      </c>
      <c r="H24" s="23"/>
      <c r="I24" s="23"/>
      <c r="J24" s="23"/>
      <c r="K24" s="27" t="s">
        <v>745</v>
      </c>
    </row>
    <row r="25" spans="1:11" ht="15" customHeight="1" x14ac:dyDescent="0.3">
      <c r="A25" s="13">
        <v>95</v>
      </c>
      <c r="B25" s="14">
        <v>100</v>
      </c>
      <c r="C25" s="74">
        <f t="shared" si="0"/>
        <v>5</v>
      </c>
      <c r="D25" s="62" t="s">
        <v>348</v>
      </c>
      <c r="E25" s="22" t="s">
        <v>764</v>
      </c>
      <c r="F25" s="36"/>
      <c r="G25" s="23">
        <v>1</v>
      </c>
      <c r="H25" s="23"/>
      <c r="I25" s="23"/>
      <c r="J25" s="23"/>
      <c r="K25" s="27" t="s">
        <v>746</v>
      </c>
    </row>
    <row r="26" spans="1:11" ht="15" customHeight="1" x14ac:dyDescent="0.3">
      <c r="A26" s="13">
        <v>100</v>
      </c>
      <c r="B26" s="14">
        <v>105</v>
      </c>
      <c r="C26" s="74">
        <f t="shared" si="0"/>
        <v>5</v>
      </c>
      <c r="D26" s="62" t="s">
        <v>348</v>
      </c>
      <c r="E26" s="22" t="s">
        <v>767</v>
      </c>
      <c r="F26" s="36"/>
      <c r="G26" s="23">
        <v>1</v>
      </c>
      <c r="H26" s="23"/>
      <c r="I26" s="23">
        <v>1</v>
      </c>
      <c r="J26" s="23"/>
      <c r="K26" s="27" t="s">
        <v>747</v>
      </c>
    </row>
    <row r="27" spans="1:11" ht="15" customHeight="1" x14ac:dyDescent="0.3">
      <c r="A27" s="13">
        <v>105</v>
      </c>
      <c r="B27" s="14">
        <v>110</v>
      </c>
      <c r="C27" s="74">
        <f t="shared" si="0"/>
        <v>5</v>
      </c>
      <c r="D27" s="62" t="s">
        <v>348</v>
      </c>
      <c r="E27" s="22" t="s">
        <v>764</v>
      </c>
      <c r="F27" s="36"/>
      <c r="G27" s="23">
        <v>1</v>
      </c>
      <c r="H27" s="23"/>
      <c r="I27" s="23"/>
      <c r="J27" s="23"/>
      <c r="K27" s="27" t="s">
        <v>748</v>
      </c>
    </row>
    <row r="28" spans="1:11" ht="15" customHeight="1" x14ac:dyDescent="0.3">
      <c r="A28" s="13">
        <v>110</v>
      </c>
      <c r="B28" s="14">
        <v>115</v>
      </c>
      <c r="C28" s="74">
        <f t="shared" si="0"/>
        <v>5</v>
      </c>
      <c r="D28" s="62" t="s">
        <v>348</v>
      </c>
      <c r="E28" s="22" t="s">
        <v>764</v>
      </c>
      <c r="F28" s="36"/>
      <c r="G28" s="23">
        <v>1</v>
      </c>
      <c r="H28" s="23"/>
      <c r="I28" s="23"/>
      <c r="J28" s="23"/>
      <c r="K28" s="27" t="s">
        <v>749</v>
      </c>
    </row>
    <row r="29" spans="1:11" ht="15" customHeight="1" x14ac:dyDescent="0.3">
      <c r="A29" s="13">
        <v>115</v>
      </c>
      <c r="B29" s="14">
        <v>120</v>
      </c>
      <c r="C29" s="74">
        <f t="shared" si="0"/>
        <v>5</v>
      </c>
      <c r="D29" s="62" t="s">
        <v>348</v>
      </c>
      <c r="E29" s="22" t="s">
        <v>764</v>
      </c>
      <c r="F29" s="36"/>
      <c r="G29" s="23">
        <v>1</v>
      </c>
      <c r="H29" s="23"/>
      <c r="I29" s="23"/>
      <c r="J29" s="23"/>
      <c r="K29" s="27" t="s">
        <v>750</v>
      </c>
    </row>
    <row r="30" spans="1:11" ht="15" customHeight="1" x14ac:dyDescent="0.3">
      <c r="A30" s="13">
        <v>120</v>
      </c>
      <c r="B30" s="14">
        <v>125</v>
      </c>
      <c r="C30" s="74">
        <f t="shared" si="0"/>
        <v>5</v>
      </c>
      <c r="D30" s="62" t="s">
        <v>348</v>
      </c>
      <c r="E30" s="22" t="s">
        <v>764</v>
      </c>
      <c r="F30" s="36"/>
      <c r="G30" s="23">
        <v>1</v>
      </c>
      <c r="H30" s="23"/>
      <c r="I30" s="23"/>
      <c r="J30" s="23"/>
      <c r="K30" s="27" t="s">
        <v>751</v>
      </c>
    </row>
    <row r="31" spans="1:11" ht="15" customHeight="1" x14ac:dyDescent="0.3">
      <c r="A31" s="13">
        <v>125</v>
      </c>
      <c r="B31" s="14">
        <v>130</v>
      </c>
      <c r="C31" s="74">
        <f t="shared" si="0"/>
        <v>5</v>
      </c>
      <c r="D31" s="62" t="s">
        <v>348</v>
      </c>
      <c r="E31" s="22" t="s">
        <v>766</v>
      </c>
      <c r="F31" s="36"/>
      <c r="G31" s="23">
        <v>2</v>
      </c>
      <c r="H31" s="23"/>
      <c r="I31" s="23"/>
      <c r="J31" s="23"/>
      <c r="K31" s="27" t="s">
        <v>752</v>
      </c>
    </row>
    <row r="32" spans="1:11" ht="15" customHeight="1" x14ac:dyDescent="0.3">
      <c r="A32" s="13">
        <v>130</v>
      </c>
      <c r="B32" s="14">
        <v>135</v>
      </c>
      <c r="C32" s="74">
        <f t="shared" si="0"/>
        <v>5</v>
      </c>
      <c r="D32" s="62" t="s">
        <v>348</v>
      </c>
      <c r="E32" s="22" t="s">
        <v>765</v>
      </c>
      <c r="F32" s="36"/>
      <c r="G32" s="23">
        <v>1</v>
      </c>
      <c r="H32" s="23"/>
      <c r="I32" s="23">
        <v>2</v>
      </c>
      <c r="J32" s="23"/>
      <c r="K32" s="27" t="s">
        <v>753</v>
      </c>
    </row>
    <row r="33" spans="1:11" ht="15" customHeight="1" x14ac:dyDescent="0.3">
      <c r="A33" s="13">
        <v>135</v>
      </c>
      <c r="B33" s="14">
        <v>140</v>
      </c>
      <c r="C33" s="74">
        <f>B33-A33</f>
        <v>5</v>
      </c>
      <c r="D33" s="62" t="s">
        <v>348</v>
      </c>
      <c r="E33" s="101" t="s">
        <v>754</v>
      </c>
      <c r="F33" s="36"/>
      <c r="G33" s="23"/>
      <c r="H33" s="23"/>
      <c r="I33" s="23"/>
      <c r="J33" s="23"/>
      <c r="K33" s="27" t="s">
        <v>755</v>
      </c>
    </row>
    <row r="34" spans="1:11" x14ac:dyDescent="0.3">
      <c r="A34" s="13"/>
      <c r="B34" s="14"/>
      <c r="C34" s="48"/>
      <c r="D34" s="74"/>
      <c r="E34" s="22"/>
      <c r="F34" s="74"/>
      <c r="G34" s="23"/>
      <c r="H34" s="23"/>
      <c r="I34" s="23"/>
      <c r="J34" s="23"/>
      <c r="K34" s="27"/>
    </row>
    <row r="35" spans="1:11" ht="15" thickBot="1" x14ac:dyDescent="0.35">
      <c r="A35" s="25" t="s">
        <v>17</v>
      </c>
      <c r="B35" s="26" t="s">
        <v>17</v>
      </c>
      <c r="C35" s="50"/>
      <c r="D35" s="16"/>
      <c r="E35" s="17"/>
      <c r="F35" s="16"/>
      <c r="G35" s="24"/>
      <c r="H35" s="24"/>
      <c r="I35" s="24"/>
      <c r="J35" s="24"/>
      <c r="K35" s="33"/>
    </row>
  </sheetData>
  <mergeCells count="6">
    <mergeCell ref="K4:K5"/>
    <mergeCell ref="A4:B4"/>
    <mergeCell ref="D4:D5"/>
    <mergeCell ref="E4:E5"/>
    <mergeCell ref="F4:F5"/>
    <mergeCell ref="G4:J4"/>
  </mergeCells>
  <pageMargins left="0.70866141732283472" right="0.70866141732283472" top="0.74803149606299213" bottom="0.74803149606299213" header="0.31496062992125984" footer="0.31496062992125984"/>
  <pageSetup scale="76" fitToHeight="0" orientation="landscape" horizontalDpi="4294967293" verticalDpi="4294967293" r:id="rId1"/>
  <headerFooter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Q59"/>
  <sheetViews>
    <sheetView topLeftCell="A7" zoomScale="80" zoomScaleNormal="80" workbookViewId="0">
      <selection activeCell="E32" sqref="E32"/>
    </sheetView>
  </sheetViews>
  <sheetFormatPr defaultColWidth="9.109375" defaultRowHeight="14.4" x14ac:dyDescent="0.3"/>
  <cols>
    <col min="1" max="3" width="5.6640625" style="1" customWidth="1"/>
    <col min="4" max="4" width="13.109375" style="1" customWidth="1"/>
    <col min="5" max="5" width="69.109375" style="6" customWidth="1"/>
    <col min="6" max="6" width="15.44140625" style="1" customWidth="1"/>
    <col min="7" max="9" width="6.6640625" style="8" customWidth="1"/>
    <col min="10" max="10" width="7.88671875" style="8" customWidth="1"/>
    <col min="11" max="11" width="18" style="8" customWidth="1"/>
  </cols>
  <sheetData>
    <row r="1" spans="1:17" ht="6.9" customHeight="1" x14ac:dyDescent="0.3">
      <c r="A1" s="3"/>
      <c r="B1" s="2"/>
      <c r="C1" s="2"/>
      <c r="D1" s="2"/>
      <c r="E1" s="5"/>
      <c r="F1" s="2"/>
      <c r="G1" s="9"/>
      <c r="H1" s="9"/>
      <c r="I1" s="9"/>
      <c r="J1" s="9"/>
      <c r="K1" s="31"/>
    </row>
    <row r="2" spans="1:17" ht="15.6" x14ac:dyDescent="0.3">
      <c r="A2" s="18" t="s">
        <v>15</v>
      </c>
      <c r="E2" s="19" t="s">
        <v>47</v>
      </c>
      <c r="F2" s="7"/>
      <c r="K2" s="32"/>
    </row>
    <row r="3" spans="1:17" ht="6.9" customHeight="1" thickBot="1" x14ac:dyDescent="0.35">
      <c r="A3" s="4"/>
      <c r="K3" s="32"/>
    </row>
    <row r="4" spans="1:17" ht="15" customHeight="1" x14ac:dyDescent="0.3">
      <c r="A4" s="104" t="s">
        <v>7</v>
      </c>
      <c r="B4" s="105"/>
      <c r="C4" s="38"/>
      <c r="D4" s="106" t="s">
        <v>8</v>
      </c>
      <c r="E4" s="108" t="s">
        <v>4</v>
      </c>
      <c r="F4" s="110" t="s">
        <v>9</v>
      </c>
      <c r="G4" s="112" t="s">
        <v>14</v>
      </c>
      <c r="H4" s="113"/>
      <c r="I4" s="113"/>
      <c r="J4" s="114"/>
      <c r="K4" s="102" t="s">
        <v>6</v>
      </c>
    </row>
    <row r="5" spans="1:17" ht="16.5" customHeight="1" thickBot="1" x14ac:dyDescent="0.35">
      <c r="A5" s="20" t="s">
        <v>16</v>
      </c>
      <c r="B5" s="21" t="s">
        <v>5</v>
      </c>
      <c r="C5" s="39" t="s">
        <v>113</v>
      </c>
      <c r="D5" s="107"/>
      <c r="E5" s="109"/>
      <c r="F5" s="111"/>
      <c r="G5" s="29" t="s">
        <v>18</v>
      </c>
      <c r="H5" s="30" t="s">
        <v>19</v>
      </c>
      <c r="I5" s="30" t="s">
        <v>20</v>
      </c>
      <c r="J5" s="30" t="s">
        <v>21</v>
      </c>
      <c r="K5" s="103"/>
      <c r="L5" s="1"/>
      <c r="M5" s="1"/>
      <c r="N5" s="1"/>
      <c r="O5" s="1"/>
      <c r="P5" s="1"/>
      <c r="Q5" s="1"/>
    </row>
    <row r="6" spans="1:17" ht="15" customHeight="1" x14ac:dyDescent="0.3">
      <c r="A6" s="10">
        <v>0</v>
      </c>
      <c r="B6" s="11">
        <v>3</v>
      </c>
      <c r="C6" s="47">
        <f t="shared" ref="C6:C14" si="0">B6-A6</f>
        <v>3</v>
      </c>
      <c r="D6" s="91" t="s">
        <v>251</v>
      </c>
      <c r="E6" s="88" t="s">
        <v>258</v>
      </c>
      <c r="F6" s="34" t="s">
        <v>253</v>
      </c>
      <c r="G6" s="12">
        <v>0</v>
      </c>
      <c r="H6" s="12">
        <v>0</v>
      </c>
      <c r="I6" s="12">
        <v>0</v>
      </c>
      <c r="J6" s="12"/>
      <c r="K6" s="28" t="s">
        <v>59</v>
      </c>
    </row>
    <row r="7" spans="1:17" ht="15" customHeight="1" x14ac:dyDescent="0.3">
      <c r="A7" s="13">
        <v>3</v>
      </c>
      <c r="B7" s="14">
        <v>8</v>
      </c>
      <c r="C7" s="48">
        <f t="shared" si="0"/>
        <v>5</v>
      </c>
      <c r="D7" s="64" t="s">
        <v>251</v>
      </c>
      <c r="E7" s="89" t="s">
        <v>258</v>
      </c>
      <c r="F7" s="36" t="s">
        <v>253</v>
      </c>
      <c r="G7" s="23">
        <v>0</v>
      </c>
      <c r="H7" s="23">
        <v>0</v>
      </c>
      <c r="I7" s="23">
        <v>0</v>
      </c>
      <c r="J7" s="23"/>
      <c r="K7" s="27" t="s">
        <v>60</v>
      </c>
    </row>
    <row r="8" spans="1:17" ht="15" customHeight="1" x14ac:dyDescent="0.3">
      <c r="A8" s="13">
        <v>8</v>
      </c>
      <c r="B8" s="14">
        <v>13</v>
      </c>
      <c r="C8" s="48">
        <f t="shared" si="0"/>
        <v>5</v>
      </c>
      <c r="D8" s="64" t="s">
        <v>251</v>
      </c>
      <c r="E8" s="89" t="s">
        <v>258</v>
      </c>
      <c r="F8" s="36" t="s">
        <v>253</v>
      </c>
      <c r="G8" s="23">
        <v>0</v>
      </c>
      <c r="H8" s="23">
        <v>0</v>
      </c>
      <c r="I8" s="23">
        <v>0</v>
      </c>
      <c r="J8" s="23"/>
      <c r="K8" s="27" t="s">
        <v>61</v>
      </c>
    </row>
    <row r="9" spans="1:17" ht="15" customHeight="1" x14ac:dyDescent="0.3">
      <c r="A9" s="13">
        <v>13</v>
      </c>
      <c r="B9" s="14">
        <v>18</v>
      </c>
      <c r="C9" s="48">
        <f t="shared" si="0"/>
        <v>5</v>
      </c>
      <c r="D9" s="64" t="s">
        <v>251</v>
      </c>
      <c r="E9" s="89" t="s">
        <v>258</v>
      </c>
      <c r="F9" s="36" t="s">
        <v>253</v>
      </c>
      <c r="G9" s="23">
        <v>0</v>
      </c>
      <c r="H9" s="23">
        <v>0</v>
      </c>
      <c r="I9" s="23">
        <v>0</v>
      </c>
      <c r="J9" s="23"/>
      <c r="K9" s="27" t="s">
        <v>62</v>
      </c>
    </row>
    <row r="10" spans="1:17" ht="15" customHeight="1" x14ac:dyDescent="0.3">
      <c r="A10" s="13">
        <v>18</v>
      </c>
      <c r="B10" s="14">
        <v>23</v>
      </c>
      <c r="C10" s="48">
        <f t="shared" si="0"/>
        <v>5</v>
      </c>
      <c r="D10" s="64" t="s">
        <v>251</v>
      </c>
      <c r="E10" s="89" t="s">
        <v>258</v>
      </c>
      <c r="F10" s="36" t="s">
        <v>253</v>
      </c>
      <c r="G10" s="23">
        <v>0</v>
      </c>
      <c r="H10" s="23">
        <v>0</v>
      </c>
      <c r="I10" s="23">
        <v>0</v>
      </c>
      <c r="J10" s="23"/>
      <c r="K10" s="27" t="s">
        <v>63</v>
      </c>
    </row>
    <row r="11" spans="1:17" ht="15" customHeight="1" x14ac:dyDescent="0.3">
      <c r="A11" s="13">
        <v>23</v>
      </c>
      <c r="B11" s="14">
        <v>28</v>
      </c>
      <c r="C11" s="48">
        <f t="shared" si="0"/>
        <v>5</v>
      </c>
      <c r="D11" s="64" t="s">
        <v>251</v>
      </c>
      <c r="E11" s="89" t="s">
        <v>258</v>
      </c>
      <c r="F11" s="36" t="s">
        <v>253</v>
      </c>
      <c r="G11" s="23">
        <v>0</v>
      </c>
      <c r="H11" s="23">
        <v>0</v>
      </c>
      <c r="I11" s="23">
        <v>0</v>
      </c>
      <c r="J11" s="23"/>
      <c r="K11" s="27" t="s">
        <v>64</v>
      </c>
    </row>
    <row r="12" spans="1:17" ht="15" customHeight="1" x14ac:dyDescent="0.3">
      <c r="A12" s="13">
        <v>28</v>
      </c>
      <c r="B12" s="14">
        <v>33</v>
      </c>
      <c r="C12" s="48">
        <f t="shared" si="0"/>
        <v>5</v>
      </c>
      <c r="D12" s="64" t="s">
        <v>251</v>
      </c>
      <c r="E12" s="89" t="s">
        <v>258</v>
      </c>
      <c r="F12" s="36" t="s">
        <v>253</v>
      </c>
      <c r="G12" s="23">
        <v>0</v>
      </c>
      <c r="H12" s="23">
        <v>0</v>
      </c>
      <c r="I12" s="23">
        <v>0</v>
      </c>
      <c r="J12" s="23"/>
      <c r="K12" s="27" t="s">
        <v>65</v>
      </c>
    </row>
    <row r="13" spans="1:17" ht="15" customHeight="1" x14ac:dyDescent="0.3">
      <c r="A13" s="13">
        <v>33</v>
      </c>
      <c r="B13" s="14">
        <v>38</v>
      </c>
      <c r="C13" s="48">
        <f t="shared" si="0"/>
        <v>5</v>
      </c>
      <c r="D13" s="64" t="s">
        <v>251</v>
      </c>
      <c r="E13" s="89" t="s">
        <v>258</v>
      </c>
      <c r="F13" s="36" t="s">
        <v>253</v>
      </c>
      <c r="G13" s="23">
        <v>0</v>
      </c>
      <c r="H13" s="23">
        <v>0</v>
      </c>
      <c r="I13" s="23">
        <v>0</v>
      </c>
      <c r="J13" s="23"/>
      <c r="K13" s="27" t="s">
        <v>66</v>
      </c>
    </row>
    <row r="14" spans="1:17" ht="15" customHeight="1" x14ac:dyDescent="0.3">
      <c r="A14" s="13">
        <v>38</v>
      </c>
      <c r="B14" s="14">
        <v>43</v>
      </c>
      <c r="C14" s="48">
        <f t="shared" si="0"/>
        <v>5</v>
      </c>
      <c r="D14" s="64" t="s">
        <v>251</v>
      </c>
      <c r="E14" s="89" t="s">
        <v>258</v>
      </c>
      <c r="F14" s="36" t="s">
        <v>253</v>
      </c>
      <c r="G14" s="23">
        <v>0</v>
      </c>
      <c r="H14" s="23">
        <v>0</v>
      </c>
      <c r="I14" s="23">
        <v>0</v>
      </c>
      <c r="J14" s="23"/>
      <c r="K14" s="27" t="s">
        <v>67</v>
      </c>
    </row>
    <row r="15" spans="1:17" ht="15" customHeight="1" x14ac:dyDescent="0.3">
      <c r="A15" s="42"/>
      <c r="B15" s="43"/>
      <c r="C15" s="49"/>
      <c r="D15" s="44"/>
      <c r="E15" s="90" t="s">
        <v>102</v>
      </c>
      <c r="F15" s="44"/>
      <c r="G15" s="45"/>
      <c r="H15" s="45"/>
      <c r="I15" s="45"/>
      <c r="J15" s="45"/>
      <c r="K15" s="46" t="s">
        <v>68</v>
      </c>
    </row>
    <row r="16" spans="1:17" ht="15" customHeight="1" x14ac:dyDescent="0.3">
      <c r="A16" s="13">
        <v>43</v>
      </c>
      <c r="B16" s="14">
        <v>48</v>
      </c>
      <c r="C16" s="48">
        <f t="shared" ref="C16:C34" si="1">B16-A16</f>
        <v>5</v>
      </c>
      <c r="D16" s="64" t="s">
        <v>251</v>
      </c>
      <c r="E16" s="89" t="s">
        <v>258</v>
      </c>
      <c r="F16" s="36" t="s">
        <v>253</v>
      </c>
      <c r="G16" s="23">
        <v>0</v>
      </c>
      <c r="H16" s="23">
        <v>0</v>
      </c>
      <c r="I16" s="23">
        <v>0</v>
      </c>
      <c r="J16" s="23"/>
      <c r="K16" s="27" t="s">
        <v>69</v>
      </c>
    </row>
    <row r="17" spans="1:11" ht="15" customHeight="1" x14ac:dyDescent="0.3">
      <c r="A17" s="13">
        <v>48</v>
      </c>
      <c r="B17" s="14">
        <v>53</v>
      </c>
      <c r="C17" s="48">
        <f t="shared" si="1"/>
        <v>5</v>
      </c>
      <c r="D17" s="64" t="s">
        <v>251</v>
      </c>
      <c r="E17" s="89" t="s">
        <v>258</v>
      </c>
      <c r="F17" s="36" t="s">
        <v>253</v>
      </c>
      <c r="G17" s="23">
        <v>0</v>
      </c>
      <c r="H17" s="23">
        <v>0</v>
      </c>
      <c r="I17" s="23">
        <v>0</v>
      </c>
      <c r="J17" s="23"/>
      <c r="K17" s="27" t="s">
        <v>70</v>
      </c>
    </row>
    <row r="18" spans="1:11" ht="15" customHeight="1" x14ac:dyDescent="0.3">
      <c r="A18" s="13">
        <v>53</v>
      </c>
      <c r="B18" s="14">
        <v>58</v>
      </c>
      <c r="C18" s="48">
        <f t="shared" si="1"/>
        <v>5</v>
      </c>
      <c r="D18" s="64" t="s">
        <v>251</v>
      </c>
      <c r="E18" s="89" t="s">
        <v>258</v>
      </c>
      <c r="F18" s="36" t="s">
        <v>253</v>
      </c>
      <c r="G18" s="23">
        <v>0</v>
      </c>
      <c r="H18" s="23">
        <v>0</v>
      </c>
      <c r="I18" s="23">
        <v>0</v>
      </c>
      <c r="J18" s="23"/>
      <c r="K18" s="27" t="s">
        <v>71</v>
      </c>
    </row>
    <row r="19" spans="1:11" ht="15" customHeight="1" x14ac:dyDescent="0.3">
      <c r="A19" s="13">
        <v>58</v>
      </c>
      <c r="B19" s="14">
        <v>63</v>
      </c>
      <c r="C19" s="48">
        <f t="shared" si="1"/>
        <v>5</v>
      </c>
      <c r="D19" s="64" t="s">
        <v>251</v>
      </c>
      <c r="E19" s="89" t="s">
        <v>258</v>
      </c>
      <c r="F19" s="36" t="s">
        <v>253</v>
      </c>
      <c r="G19" s="23">
        <v>0</v>
      </c>
      <c r="H19" s="23">
        <v>0</v>
      </c>
      <c r="I19" s="23">
        <v>1</v>
      </c>
      <c r="J19" s="23"/>
      <c r="K19" s="27" t="s">
        <v>72</v>
      </c>
    </row>
    <row r="20" spans="1:11" ht="28.8" x14ac:dyDescent="0.3">
      <c r="A20" s="13">
        <v>63</v>
      </c>
      <c r="B20" s="14">
        <v>68</v>
      </c>
      <c r="C20" s="48">
        <f t="shared" si="1"/>
        <v>5</v>
      </c>
      <c r="D20" s="64" t="s">
        <v>251</v>
      </c>
      <c r="E20" s="22" t="s">
        <v>254</v>
      </c>
      <c r="F20" s="36" t="s">
        <v>253</v>
      </c>
      <c r="G20" s="23">
        <v>0</v>
      </c>
      <c r="H20" s="23">
        <v>0</v>
      </c>
      <c r="I20" s="23">
        <v>0</v>
      </c>
      <c r="J20" s="23"/>
      <c r="K20" s="27" t="s">
        <v>73</v>
      </c>
    </row>
    <row r="21" spans="1:11" ht="28.8" x14ac:dyDescent="0.3">
      <c r="A21" s="13">
        <v>68</v>
      </c>
      <c r="B21" s="14">
        <v>73</v>
      </c>
      <c r="C21" s="48">
        <f t="shared" si="1"/>
        <v>5</v>
      </c>
      <c r="D21" s="64" t="s">
        <v>251</v>
      </c>
      <c r="E21" s="22" t="s">
        <v>254</v>
      </c>
      <c r="F21" s="36" t="s">
        <v>253</v>
      </c>
      <c r="G21" s="23">
        <v>0</v>
      </c>
      <c r="H21" s="23">
        <v>0</v>
      </c>
      <c r="I21" s="23">
        <v>0</v>
      </c>
      <c r="J21" s="23"/>
      <c r="K21" s="27" t="s">
        <v>74</v>
      </c>
    </row>
    <row r="22" spans="1:11" ht="15" customHeight="1" x14ac:dyDescent="0.3">
      <c r="A22" s="13">
        <v>73</v>
      </c>
      <c r="B22" s="14">
        <v>75</v>
      </c>
      <c r="C22" s="51">
        <f t="shared" si="1"/>
        <v>2</v>
      </c>
      <c r="D22" s="64" t="s">
        <v>251</v>
      </c>
      <c r="E22" s="22" t="s">
        <v>259</v>
      </c>
      <c r="F22" s="36" t="s">
        <v>253</v>
      </c>
      <c r="G22" s="23">
        <v>0</v>
      </c>
      <c r="H22" s="23">
        <v>0</v>
      </c>
      <c r="I22" s="23">
        <v>0</v>
      </c>
      <c r="J22" s="23"/>
      <c r="K22" s="27" t="s">
        <v>75</v>
      </c>
    </row>
    <row r="23" spans="1:11" ht="28.8" x14ac:dyDescent="0.3">
      <c r="A23" s="13">
        <v>75</v>
      </c>
      <c r="B23" s="14">
        <v>80</v>
      </c>
      <c r="C23" s="48">
        <f t="shared" si="1"/>
        <v>5</v>
      </c>
      <c r="D23" s="64" t="s">
        <v>251</v>
      </c>
      <c r="E23" s="22" t="s">
        <v>255</v>
      </c>
      <c r="F23" s="36" t="s">
        <v>253</v>
      </c>
      <c r="G23" s="23">
        <v>0</v>
      </c>
      <c r="H23" s="23">
        <v>0</v>
      </c>
      <c r="I23" s="23">
        <v>0</v>
      </c>
      <c r="J23" s="23"/>
      <c r="K23" s="27" t="s">
        <v>76</v>
      </c>
    </row>
    <row r="24" spans="1:11" ht="28.8" x14ac:dyDescent="0.3">
      <c r="A24" s="13">
        <v>80</v>
      </c>
      <c r="B24" s="14">
        <v>85</v>
      </c>
      <c r="C24" s="48">
        <f t="shared" si="1"/>
        <v>5</v>
      </c>
      <c r="D24" s="64" t="s">
        <v>251</v>
      </c>
      <c r="E24" s="22" t="s">
        <v>255</v>
      </c>
      <c r="F24" s="36" t="s">
        <v>253</v>
      </c>
      <c r="G24" s="23">
        <v>0</v>
      </c>
      <c r="H24" s="23">
        <v>0</v>
      </c>
      <c r="I24" s="23">
        <v>1</v>
      </c>
      <c r="J24" s="23"/>
      <c r="K24" s="27" t="s">
        <v>77</v>
      </c>
    </row>
    <row r="25" spans="1:11" ht="28.8" x14ac:dyDescent="0.3">
      <c r="A25" s="13">
        <v>85</v>
      </c>
      <c r="B25" s="14">
        <v>90</v>
      </c>
      <c r="C25" s="48">
        <f t="shared" si="1"/>
        <v>5</v>
      </c>
      <c r="D25" s="64" t="s">
        <v>251</v>
      </c>
      <c r="E25" s="22" t="s">
        <v>255</v>
      </c>
      <c r="F25" s="36" t="s">
        <v>253</v>
      </c>
      <c r="G25" s="23">
        <v>0</v>
      </c>
      <c r="H25" s="23">
        <v>0</v>
      </c>
      <c r="I25" s="23">
        <v>1</v>
      </c>
      <c r="J25" s="23"/>
      <c r="K25" s="27" t="s">
        <v>78</v>
      </c>
    </row>
    <row r="26" spans="1:11" ht="15" customHeight="1" x14ac:dyDescent="0.3">
      <c r="A26" s="13">
        <v>90</v>
      </c>
      <c r="B26" s="14">
        <v>95</v>
      </c>
      <c r="C26" s="48">
        <f t="shared" si="1"/>
        <v>5</v>
      </c>
      <c r="D26" s="62" t="s">
        <v>348</v>
      </c>
      <c r="E26" s="22" t="s">
        <v>313</v>
      </c>
      <c r="F26" s="62" t="s">
        <v>252</v>
      </c>
      <c r="G26" s="23">
        <v>1</v>
      </c>
      <c r="H26" s="23">
        <v>2</v>
      </c>
      <c r="I26" s="23">
        <v>2</v>
      </c>
      <c r="J26" s="65" t="s">
        <v>257</v>
      </c>
      <c r="K26" s="27" t="s">
        <v>79</v>
      </c>
    </row>
    <row r="27" spans="1:11" ht="15" customHeight="1" x14ac:dyDescent="0.3">
      <c r="A27" s="13">
        <v>95</v>
      </c>
      <c r="B27" s="14">
        <v>100</v>
      </c>
      <c r="C27" s="48">
        <f t="shared" si="1"/>
        <v>5</v>
      </c>
      <c r="D27" s="62" t="s">
        <v>348</v>
      </c>
      <c r="E27" s="22" t="s">
        <v>315</v>
      </c>
      <c r="F27" s="36" t="s">
        <v>316</v>
      </c>
      <c r="G27" s="23">
        <v>2</v>
      </c>
      <c r="H27" s="23">
        <v>2</v>
      </c>
      <c r="I27" s="23">
        <v>3</v>
      </c>
      <c r="J27" s="65" t="s">
        <v>257</v>
      </c>
      <c r="K27" s="27" t="s">
        <v>80</v>
      </c>
    </row>
    <row r="28" spans="1:11" ht="15" customHeight="1" x14ac:dyDescent="0.3">
      <c r="A28" s="13">
        <v>100</v>
      </c>
      <c r="B28" s="14">
        <v>105</v>
      </c>
      <c r="C28" s="48">
        <f t="shared" si="1"/>
        <v>5</v>
      </c>
      <c r="D28" s="62" t="s">
        <v>348</v>
      </c>
      <c r="E28" s="22" t="s">
        <v>315</v>
      </c>
      <c r="F28" s="36" t="s">
        <v>316</v>
      </c>
      <c r="G28" s="23">
        <v>2</v>
      </c>
      <c r="H28" s="23">
        <v>2</v>
      </c>
      <c r="I28" s="23">
        <v>3</v>
      </c>
      <c r="J28" s="65" t="s">
        <v>257</v>
      </c>
      <c r="K28" s="27" t="s">
        <v>81</v>
      </c>
    </row>
    <row r="29" spans="1:11" ht="15" customHeight="1" x14ac:dyDescent="0.3">
      <c r="A29" s="13">
        <v>105</v>
      </c>
      <c r="B29" s="14">
        <v>110</v>
      </c>
      <c r="C29" s="48">
        <f t="shared" si="1"/>
        <v>5</v>
      </c>
      <c r="D29" s="62" t="s">
        <v>348</v>
      </c>
      <c r="E29" s="22" t="s">
        <v>315</v>
      </c>
      <c r="F29" s="36" t="s">
        <v>316</v>
      </c>
      <c r="G29" s="23">
        <v>2</v>
      </c>
      <c r="H29" s="23">
        <v>3</v>
      </c>
      <c r="I29" s="23">
        <v>2</v>
      </c>
      <c r="J29" s="65" t="s">
        <v>257</v>
      </c>
      <c r="K29" s="27" t="s">
        <v>82</v>
      </c>
    </row>
    <row r="30" spans="1:11" ht="15" customHeight="1" x14ac:dyDescent="0.3">
      <c r="A30" s="13">
        <v>110</v>
      </c>
      <c r="B30" s="14">
        <v>115</v>
      </c>
      <c r="C30" s="48">
        <f t="shared" si="1"/>
        <v>5</v>
      </c>
      <c r="D30" s="62" t="s">
        <v>348</v>
      </c>
      <c r="E30" s="22" t="s">
        <v>315</v>
      </c>
      <c r="F30" s="36" t="s">
        <v>316</v>
      </c>
      <c r="G30" s="23">
        <v>2</v>
      </c>
      <c r="H30" s="23">
        <v>3</v>
      </c>
      <c r="I30" s="23">
        <v>2</v>
      </c>
      <c r="J30" s="65" t="s">
        <v>257</v>
      </c>
      <c r="K30" s="27" t="s">
        <v>83</v>
      </c>
    </row>
    <row r="31" spans="1:11" ht="28.8" x14ac:dyDescent="0.3">
      <c r="A31" s="13">
        <v>115</v>
      </c>
      <c r="B31" s="14">
        <v>120</v>
      </c>
      <c r="C31" s="48">
        <f t="shared" si="1"/>
        <v>5</v>
      </c>
      <c r="D31" s="62" t="s">
        <v>348</v>
      </c>
      <c r="E31" s="22" t="s">
        <v>318</v>
      </c>
      <c r="F31" s="36" t="s">
        <v>317</v>
      </c>
      <c r="G31" s="23">
        <v>2</v>
      </c>
      <c r="H31" s="23">
        <v>3</v>
      </c>
      <c r="I31" s="23">
        <v>3</v>
      </c>
      <c r="J31" s="65" t="s">
        <v>257</v>
      </c>
      <c r="K31" s="27" t="s">
        <v>84</v>
      </c>
    </row>
    <row r="32" spans="1:11" ht="28.8" x14ac:dyDescent="0.3">
      <c r="A32" s="13">
        <v>120</v>
      </c>
      <c r="B32" s="14">
        <v>125</v>
      </c>
      <c r="C32" s="48">
        <f t="shared" si="1"/>
        <v>5</v>
      </c>
      <c r="D32" s="62" t="s">
        <v>348</v>
      </c>
      <c r="E32" s="22" t="s">
        <v>319</v>
      </c>
      <c r="F32" s="36" t="s">
        <v>253</v>
      </c>
      <c r="G32" s="23">
        <v>1</v>
      </c>
      <c r="H32" s="23">
        <v>3</v>
      </c>
      <c r="I32" s="23">
        <v>3</v>
      </c>
      <c r="J32" s="65" t="s">
        <v>257</v>
      </c>
      <c r="K32" s="27" t="s">
        <v>85</v>
      </c>
    </row>
    <row r="33" spans="1:11" ht="15" customHeight="1" x14ac:dyDescent="0.3">
      <c r="A33" s="13">
        <v>125</v>
      </c>
      <c r="B33" s="14">
        <v>130</v>
      </c>
      <c r="C33" s="48">
        <f t="shared" si="1"/>
        <v>5</v>
      </c>
      <c r="D33" s="62" t="s">
        <v>348</v>
      </c>
      <c r="E33" s="22" t="s">
        <v>320</v>
      </c>
      <c r="F33" s="36" t="s">
        <v>253</v>
      </c>
      <c r="G33" s="23">
        <v>0</v>
      </c>
      <c r="H33" s="23">
        <v>1</v>
      </c>
      <c r="I33" s="23">
        <v>0</v>
      </c>
      <c r="J33" s="23"/>
      <c r="K33" s="27" t="s">
        <v>86</v>
      </c>
    </row>
    <row r="34" spans="1:11" ht="15" customHeight="1" x14ac:dyDescent="0.3">
      <c r="A34" s="13">
        <v>130</v>
      </c>
      <c r="B34" s="14">
        <v>135</v>
      </c>
      <c r="C34" s="48">
        <f t="shared" si="1"/>
        <v>5</v>
      </c>
      <c r="D34" s="62" t="s">
        <v>348</v>
      </c>
      <c r="E34" s="22" t="s">
        <v>314</v>
      </c>
      <c r="F34" s="36" t="s">
        <v>253</v>
      </c>
      <c r="G34" s="23">
        <v>0</v>
      </c>
      <c r="H34" s="23">
        <v>4</v>
      </c>
      <c r="I34" s="23">
        <v>0</v>
      </c>
      <c r="J34" s="23"/>
      <c r="K34" s="27" t="s">
        <v>87</v>
      </c>
    </row>
    <row r="35" spans="1:11" ht="15" customHeight="1" x14ac:dyDescent="0.3">
      <c r="A35" s="42"/>
      <c r="B35" s="43"/>
      <c r="C35" s="49"/>
      <c r="D35" s="44"/>
      <c r="E35" s="57" t="s">
        <v>231</v>
      </c>
      <c r="F35" s="44"/>
      <c r="G35" s="45"/>
      <c r="H35" s="45"/>
      <c r="I35" s="45"/>
      <c r="J35" s="45"/>
      <c r="K35" s="46" t="s">
        <v>88</v>
      </c>
    </row>
    <row r="36" spans="1:11" ht="15" customHeight="1" x14ac:dyDescent="0.3">
      <c r="A36" s="13">
        <v>135</v>
      </c>
      <c r="B36" s="14">
        <v>140</v>
      </c>
      <c r="C36" s="48">
        <f t="shared" ref="C36:C54" si="2">B36-A36</f>
        <v>5</v>
      </c>
      <c r="D36" s="62" t="s">
        <v>348</v>
      </c>
      <c r="E36" s="22" t="s">
        <v>321</v>
      </c>
      <c r="F36" s="36" t="s">
        <v>316</v>
      </c>
      <c r="G36" s="23">
        <v>4</v>
      </c>
      <c r="H36" s="23">
        <v>0</v>
      </c>
      <c r="I36" s="23">
        <v>3</v>
      </c>
      <c r="J36" s="65" t="s">
        <v>257</v>
      </c>
      <c r="K36" s="27" t="s">
        <v>89</v>
      </c>
    </row>
    <row r="37" spans="1:11" ht="15" customHeight="1" x14ac:dyDescent="0.3">
      <c r="A37" s="13">
        <v>140</v>
      </c>
      <c r="B37" s="14">
        <v>145</v>
      </c>
      <c r="C37" s="48">
        <f t="shared" si="2"/>
        <v>5</v>
      </c>
      <c r="D37" s="62" t="s">
        <v>348</v>
      </c>
      <c r="E37" s="22" t="s">
        <v>321</v>
      </c>
      <c r="F37" s="36" t="s">
        <v>316</v>
      </c>
      <c r="G37" s="23">
        <v>4</v>
      </c>
      <c r="H37" s="23">
        <v>0</v>
      </c>
      <c r="I37" s="23">
        <v>3</v>
      </c>
      <c r="J37" s="65" t="s">
        <v>257</v>
      </c>
      <c r="K37" s="27" t="s">
        <v>90</v>
      </c>
    </row>
    <row r="38" spans="1:11" ht="28.8" x14ac:dyDescent="0.3">
      <c r="A38" s="13">
        <v>145</v>
      </c>
      <c r="B38" s="14">
        <v>150</v>
      </c>
      <c r="C38" s="48">
        <f t="shared" si="2"/>
        <v>5</v>
      </c>
      <c r="D38" s="62" t="s">
        <v>348</v>
      </c>
      <c r="E38" s="22" t="s">
        <v>322</v>
      </c>
      <c r="F38" s="36" t="s">
        <v>253</v>
      </c>
      <c r="G38" s="15">
        <v>3</v>
      </c>
      <c r="H38" s="15">
        <v>0</v>
      </c>
      <c r="I38" s="15">
        <v>4</v>
      </c>
      <c r="J38" s="15"/>
      <c r="K38" s="27" t="s">
        <v>91</v>
      </c>
    </row>
    <row r="39" spans="1:11" ht="15" customHeight="1" x14ac:dyDescent="0.3">
      <c r="A39" s="13">
        <v>150</v>
      </c>
      <c r="B39" s="14">
        <v>155</v>
      </c>
      <c r="C39" s="48">
        <f t="shared" si="2"/>
        <v>5</v>
      </c>
      <c r="D39" s="62" t="s">
        <v>348</v>
      </c>
      <c r="E39" s="22" t="s">
        <v>323</v>
      </c>
      <c r="F39" s="36" t="s">
        <v>253</v>
      </c>
      <c r="G39" s="15">
        <v>3</v>
      </c>
      <c r="H39" s="15">
        <v>0</v>
      </c>
      <c r="I39" s="15">
        <v>4</v>
      </c>
      <c r="J39" s="15"/>
      <c r="K39" s="27" t="s">
        <v>92</v>
      </c>
    </row>
    <row r="40" spans="1:11" ht="15" customHeight="1" x14ac:dyDescent="0.3">
      <c r="A40" s="13">
        <v>155</v>
      </c>
      <c r="B40" s="14">
        <v>160</v>
      </c>
      <c r="C40" s="48">
        <f t="shared" si="2"/>
        <v>5</v>
      </c>
      <c r="D40" s="62" t="s">
        <v>348</v>
      </c>
      <c r="E40" s="22" t="s">
        <v>324</v>
      </c>
      <c r="F40" s="36" t="s">
        <v>253</v>
      </c>
      <c r="G40" s="15">
        <v>4</v>
      </c>
      <c r="H40" s="15">
        <v>0</v>
      </c>
      <c r="I40" s="15">
        <v>4</v>
      </c>
      <c r="J40" s="65" t="s">
        <v>257</v>
      </c>
      <c r="K40" s="27" t="s">
        <v>93</v>
      </c>
    </row>
    <row r="41" spans="1:11" ht="15" customHeight="1" x14ac:dyDescent="0.3">
      <c r="A41" s="13">
        <v>160</v>
      </c>
      <c r="B41" s="14">
        <v>165</v>
      </c>
      <c r="C41" s="48">
        <f t="shared" si="2"/>
        <v>5</v>
      </c>
      <c r="D41" s="62" t="s">
        <v>348</v>
      </c>
      <c r="E41" s="22" t="s">
        <v>324</v>
      </c>
      <c r="F41" s="36" t="s">
        <v>253</v>
      </c>
      <c r="G41" s="15">
        <v>4</v>
      </c>
      <c r="H41" s="15">
        <v>0</v>
      </c>
      <c r="I41" s="15">
        <v>4</v>
      </c>
      <c r="J41" s="65" t="s">
        <v>257</v>
      </c>
      <c r="K41" s="27" t="s">
        <v>94</v>
      </c>
    </row>
    <row r="42" spans="1:11" ht="15" customHeight="1" x14ac:dyDescent="0.3">
      <c r="A42" s="13">
        <v>165</v>
      </c>
      <c r="B42" s="14">
        <v>170</v>
      </c>
      <c r="C42" s="48">
        <f t="shared" si="2"/>
        <v>5</v>
      </c>
      <c r="D42" s="62" t="s">
        <v>348</v>
      </c>
      <c r="E42" s="22" t="s">
        <v>324</v>
      </c>
      <c r="F42" s="36" t="s">
        <v>253</v>
      </c>
      <c r="G42" s="15">
        <v>4</v>
      </c>
      <c r="H42" s="15">
        <v>0</v>
      </c>
      <c r="I42" s="15">
        <v>4</v>
      </c>
      <c r="J42" s="65" t="s">
        <v>257</v>
      </c>
      <c r="K42" s="27" t="s">
        <v>95</v>
      </c>
    </row>
    <row r="43" spans="1:11" ht="28.8" x14ac:dyDescent="0.3">
      <c r="A43" s="13">
        <v>170</v>
      </c>
      <c r="B43" s="14">
        <v>175</v>
      </c>
      <c r="C43" s="48">
        <f t="shared" si="2"/>
        <v>5</v>
      </c>
      <c r="D43" s="62" t="s">
        <v>348</v>
      </c>
      <c r="E43" s="22" t="s">
        <v>326</v>
      </c>
      <c r="F43" s="36" t="s">
        <v>329</v>
      </c>
      <c r="G43" s="15">
        <v>4</v>
      </c>
      <c r="H43" s="15">
        <v>0</v>
      </c>
      <c r="I43" s="15">
        <v>4</v>
      </c>
      <c r="J43" s="65" t="s">
        <v>257</v>
      </c>
      <c r="K43" s="27" t="s">
        <v>96</v>
      </c>
    </row>
    <row r="44" spans="1:11" ht="28.8" x14ac:dyDescent="0.3">
      <c r="A44" s="13">
        <v>175</v>
      </c>
      <c r="B44" s="14">
        <v>180</v>
      </c>
      <c r="C44" s="48">
        <f t="shared" si="2"/>
        <v>5</v>
      </c>
      <c r="D44" s="62" t="s">
        <v>348</v>
      </c>
      <c r="E44" s="22" t="s">
        <v>328</v>
      </c>
      <c r="F44" s="36" t="s">
        <v>329</v>
      </c>
      <c r="G44" s="15">
        <v>4</v>
      </c>
      <c r="H44" s="15">
        <v>0</v>
      </c>
      <c r="I44" s="23">
        <v>5</v>
      </c>
      <c r="J44" s="65" t="s">
        <v>327</v>
      </c>
      <c r="K44" s="27" t="s">
        <v>97</v>
      </c>
    </row>
    <row r="45" spans="1:11" ht="15" customHeight="1" x14ac:dyDescent="0.3">
      <c r="A45" s="13">
        <v>180</v>
      </c>
      <c r="B45" s="14">
        <v>185</v>
      </c>
      <c r="C45" s="48">
        <f t="shared" si="2"/>
        <v>5</v>
      </c>
      <c r="D45" s="62" t="s">
        <v>348</v>
      </c>
      <c r="E45" s="22" t="s">
        <v>330</v>
      </c>
      <c r="F45" s="36" t="s">
        <v>329</v>
      </c>
      <c r="G45" s="15">
        <v>4</v>
      </c>
      <c r="H45" s="15">
        <v>0</v>
      </c>
      <c r="I45" s="23">
        <v>5</v>
      </c>
      <c r="J45" s="65" t="s">
        <v>257</v>
      </c>
      <c r="K45" s="27" t="s">
        <v>98</v>
      </c>
    </row>
    <row r="46" spans="1:11" ht="15" customHeight="1" x14ac:dyDescent="0.3">
      <c r="A46" s="13">
        <v>185</v>
      </c>
      <c r="B46" s="14">
        <v>190</v>
      </c>
      <c r="C46" s="48">
        <f t="shared" si="2"/>
        <v>5</v>
      </c>
      <c r="D46" s="62" t="s">
        <v>348</v>
      </c>
      <c r="E46" s="22" t="s">
        <v>330</v>
      </c>
      <c r="F46" s="36" t="s">
        <v>329</v>
      </c>
      <c r="G46" s="15">
        <v>3</v>
      </c>
      <c r="H46" s="15">
        <v>0</v>
      </c>
      <c r="I46" s="23">
        <v>5</v>
      </c>
      <c r="J46" s="65" t="s">
        <v>257</v>
      </c>
      <c r="K46" s="27" t="s">
        <v>99</v>
      </c>
    </row>
    <row r="47" spans="1:11" ht="28.8" x14ac:dyDescent="0.3">
      <c r="A47" s="13">
        <v>190</v>
      </c>
      <c r="B47" s="14">
        <v>195</v>
      </c>
      <c r="C47" s="48">
        <f t="shared" si="2"/>
        <v>5</v>
      </c>
      <c r="D47" s="62" t="s">
        <v>348</v>
      </c>
      <c r="E47" s="22" t="s">
        <v>331</v>
      </c>
      <c r="F47" s="36" t="s">
        <v>316</v>
      </c>
      <c r="G47" s="23">
        <v>3</v>
      </c>
      <c r="H47" s="23">
        <v>0</v>
      </c>
      <c r="I47" s="23">
        <v>3</v>
      </c>
      <c r="J47" s="65" t="s">
        <v>257</v>
      </c>
      <c r="K47" s="27" t="s">
        <v>100</v>
      </c>
    </row>
    <row r="48" spans="1:11" ht="28.8" x14ac:dyDescent="0.3">
      <c r="A48" s="13">
        <v>195</v>
      </c>
      <c r="B48" s="14">
        <v>200</v>
      </c>
      <c r="C48" s="48">
        <f t="shared" si="2"/>
        <v>5</v>
      </c>
      <c r="D48" s="62" t="s">
        <v>348</v>
      </c>
      <c r="E48" s="22" t="s">
        <v>331</v>
      </c>
      <c r="F48" s="36" t="s">
        <v>316</v>
      </c>
      <c r="G48" s="23">
        <v>3</v>
      </c>
      <c r="H48" s="23">
        <v>0</v>
      </c>
      <c r="I48" s="23">
        <v>3</v>
      </c>
      <c r="J48" s="65" t="s">
        <v>257</v>
      </c>
      <c r="K48" s="27" t="s">
        <v>101</v>
      </c>
    </row>
    <row r="49" spans="1:11" ht="28.8" x14ac:dyDescent="0.3">
      <c r="A49" s="13">
        <v>200</v>
      </c>
      <c r="B49" s="14">
        <v>205</v>
      </c>
      <c r="C49" s="48">
        <f t="shared" si="2"/>
        <v>5</v>
      </c>
      <c r="D49" s="62" t="s">
        <v>348</v>
      </c>
      <c r="E49" s="22" t="s">
        <v>331</v>
      </c>
      <c r="F49" s="36" t="s">
        <v>316</v>
      </c>
      <c r="G49" s="23">
        <v>3</v>
      </c>
      <c r="H49" s="23">
        <v>0</v>
      </c>
      <c r="I49" s="23">
        <v>3</v>
      </c>
      <c r="J49" s="65" t="s">
        <v>257</v>
      </c>
      <c r="K49" s="27" t="s">
        <v>103</v>
      </c>
    </row>
    <row r="50" spans="1:11" ht="15" customHeight="1" x14ac:dyDescent="0.3">
      <c r="A50" s="13">
        <v>205</v>
      </c>
      <c r="B50" s="14">
        <v>210</v>
      </c>
      <c r="C50" s="48">
        <f t="shared" si="2"/>
        <v>5</v>
      </c>
      <c r="D50" s="62" t="s">
        <v>348</v>
      </c>
      <c r="E50" s="22" t="s">
        <v>333</v>
      </c>
      <c r="F50" s="36" t="s">
        <v>253</v>
      </c>
      <c r="G50" s="23">
        <v>2</v>
      </c>
      <c r="H50" s="23">
        <v>0</v>
      </c>
      <c r="I50" s="23">
        <v>5</v>
      </c>
      <c r="J50" s="65" t="s">
        <v>332</v>
      </c>
      <c r="K50" s="27" t="s">
        <v>104</v>
      </c>
    </row>
    <row r="51" spans="1:11" ht="15" customHeight="1" x14ac:dyDescent="0.3">
      <c r="A51" s="13">
        <v>210</v>
      </c>
      <c r="B51" s="14">
        <v>215</v>
      </c>
      <c r="C51" s="48">
        <f t="shared" si="2"/>
        <v>5</v>
      </c>
      <c r="D51" s="62" t="s">
        <v>348</v>
      </c>
      <c r="E51" s="22" t="s">
        <v>334</v>
      </c>
      <c r="F51" s="36" t="s">
        <v>253</v>
      </c>
      <c r="G51" s="23">
        <v>2</v>
      </c>
      <c r="H51" s="23">
        <v>0</v>
      </c>
      <c r="I51" s="23">
        <v>5</v>
      </c>
      <c r="J51" s="65" t="s">
        <v>332</v>
      </c>
      <c r="K51" s="27" t="s">
        <v>105</v>
      </c>
    </row>
    <row r="52" spans="1:11" ht="15" customHeight="1" x14ac:dyDescent="0.3">
      <c r="A52" s="13">
        <v>215</v>
      </c>
      <c r="B52" s="14">
        <v>220</v>
      </c>
      <c r="C52" s="48">
        <f t="shared" si="2"/>
        <v>5</v>
      </c>
      <c r="D52" s="62" t="s">
        <v>348</v>
      </c>
      <c r="E52" s="22" t="s">
        <v>323</v>
      </c>
      <c r="F52" s="36" t="s">
        <v>253</v>
      </c>
      <c r="G52" s="23">
        <v>2</v>
      </c>
      <c r="H52" s="23">
        <v>0</v>
      </c>
      <c r="I52" s="23">
        <v>3</v>
      </c>
      <c r="J52" s="23"/>
      <c r="K52" s="27" t="s">
        <v>106</v>
      </c>
    </row>
    <row r="53" spans="1:11" ht="15" customHeight="1" x14ac:dyDescent="0.3">
      <c r="A53" s="13">
        <v>220</v>
      </c>
      <c r="B53" s="14">
        <v>225</v>
      </c>
      <c r="C53" s="48">
        <f t="shared" si="2"/>
        <v>5</v>
      </c>
      <c r="D53" s="62" t="s">
        <v>348</v>
      </c>
      <c r="E53" s="22" t="s">
        <v>335</v>
      </c>
      <c r="F53" s="36" t="s">
        <v>253</v>
      </c>
      <c r="G53" s="23">
        <v>2</v>
      </c>
      <c r="H53" s="23">
        <v>0</v>
      </c>
      <c r="I53" s="23">
        <v>3</v>
      </c>
      <c r="J53" s="23"/>
      <c r="K53" s="27" t="s">
        <v>107</v>
      </c>
    </row>
    <row r="54" spans="1:11" ht="15" customHeight="1" x14ac:dyDescent="0.3">
      <c r="A54" s="13">
        <v>225</v>
      </c>
      <c r="B54" s="14">
        <v>230</v>
      </c>
      <c r="C54" s="48">
        <f t="shared" si="2"/>
        <v>5</v>
      </c>
      <c r="D54" s="62" t="s">
        <v>348</v>
      </c>
      <c r="E54" s="22" t="s">
        <v>335</v>
      </c>
      <c r="F54" s="36" t="s">
        <v>253</v>
      </c>
      <c r="G54" s="23">
        <v>2</v>
      </c>
      <c r="H54" s="23">
        <v>0</v>
      </c>
      <c r="I54" s="23">
        <v>3</v>
      </c>
      <c r="J54" s="23"/>
      <c r="K54" s="27" t="s">
        <v>108</v>
      </c>
    </row>
    <row r="55" spans="1:11" ht="15" customHeight="1" x14ac:dyDescent="0.3">
      <c r="A55" s="42"/>
      <c r="B55" s="43"/>
      <c r="C55" s="49"/>
      <c r="D55" s="44"/>
      <c r="E55" s="57" t="s">
        <v>102</v>
      </c>
      <c r="F55" s="44"/>
      <c r="G55" s="45"/>
      <c r="H55" s="45"/>
      <c r="I55" s="45"/>
      <c r="J55" s="45"/>
      <c r="K55" s="46" t="s">
        <v>109</v>
      </c>
    </row>
    <row r="56" spans="1:11" ht="15" customHeight="1" x14ac:dyDescent="0.3">
      <c r="A56" s="13">
        <v>230</v>
      </c>
      <c r="B56" s="14">
        <v>235</v>
      </c>
      <c r="C56" s="48">
        <f>B56-A56</f>
        <v>5</v>
      </c>
      <c r="D56" s="62" t="s">
        <v>348</v>
      </c>
      <c r="E56" s="22" t="s">
        <v>335</v>
      </c>
      <c r="F56" s="36" t="s">
        <v>253</v>
      </c>
      <c r="G56" s="23">
        <v>2</v>
      </c>
      <c r="H56" s="23">
        <v>0</v>
      </c>
      <c r="I56" s="23">
        <v>4</v>
      </c>
      <c r="J56" s="23"/>
      <c r="K56" s="52" t="s">
        <v>110</v>
      </c>
    </row>
    <row r="57" spans="1:11" ht="15" customHeight="1" x14ac:dyDescent="0.3">
      <c r="A57" s="13">
        <v>235</v>
      </c>
      <c r="B57" s="14">
        <v>240</v>
      </c>
      <c r="C57" s="48">
        <f>B57-A57</f>
        <v>5</v>
      </c>
      <c r="D57" s="62" t="s">
        <v>348</v>
      </c>
      <c r="E57" s="22" t="s">
        <v>335</v>
      </c>
      <c r="F57" s="36" t="s">
        <v>253</v>
      </c>
      <c r="G57" s="23">
        <v>2</v>
      </c>
      <c r="H57" s="23">
        <v>0</v>
      </c>
      <c r="I57" s="23">
        <v>4</v>
      </c>
      <c r="J57" s="23"/>
      <c r="K57" s="27" t="s">
        <v>111</v>
      </c>
    </row>
    <row r="58" spans="1:11" x14ac:dyDescent="0.3">
      <c r="A58" s="13"/>
      <c r="B58" s="14"/>
      <c r="C58" s="48"/>
      <c r="D58" s="74"/>
      <c r="E58" s="22"/>
      <c r="F58" s="74"/>
      <c r="G58" s="23"/>
      <c r="H58" s="23"/>
      <c r="I58" s="23"/>
      <c r="J58" s="23"/>
      <c r="K58" s="27"/>
    </row>
    <row r="59" spans="1:11" ht="15" thickBot="1" x14ac:dyDescent="0.35">
      <c r="A59" s="25" t="s">
        <v>17</v>
      </c>
      <c r="B59" s="26" t="s">
        <v>17</v>
      </c>
      <c r="C59" s="50"/>
      <c r="D59" s="16"/>
      <c r="E59" s="17"/>
      <c r="F59" s="16"/>
      <c r="G59" s="24"/>
      <c r="H59" s="24"/>
      <c r="I59" s="24"/>
      <c r="J59" s="24"/>
      <c r="K59" s="33"/>
    </row>
  </sheetData>
  <mergeCells count="6">
    <mergeCell ref="K4:K5"/>
    <mergeCell ref="A4:B4"/>
    <mergeCell ref="D4:D5"/>
    <mergeCell ref="E4:E5"/>
    <mergeCell ref="F4:F5"/>
    <mergeCell ref="G4:J4"/>
  </mergeCells>
  <pageMargins left="0.70866141732283472" right="0.70866141732283472" top="0.74803149606299213" bottom="0.74803149606299213" header="0.31496062992125984" footer="0.31496062992125984"/>
  <pageSetup scale="76" fitToHeight="0" orientation="landscape" horizontalDpi="4294967293" verticalDpi="4294967293" r:id="rId1"/>
  <headerFoot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AC76"/>
  <sheetViews>
    <sheetView zoomScale="80" zoomScaleNormal="80" workbookViewId="0">
      <selection activeCell="E22" sqref="E22"/>
    </sheetView>
  </sheetViews>
  <sheetFormatPr defaultColWidth="9.109375" defaultRowHeight="14.4" x14ac:dyDescent="0.3"/>
  <cols>
    <col min="1" max="3" width="5.6640625" style="1" customWidth="1"/>
    <col min="4" max="4" width="11.109375" style="1" customWidth="1"/>
    <col min="5" max="5" width="69.109375" style="6" customWidth="1"/>
    <col min="6" max="6" width="15.44140625" style="1" customWidth="1"/>
    <col min="7" max="10" width="6.6640625" style="8" customWidth="1"/>
    <col min="11" max="11" width="18" style="8" customWidth="1"/>
    <col min="13" max="13" width="20.5546875" customWidth="1"/>
  </cols>
  <sheetData>
    <row r="1" spans="1:29" ht="6.9" customHeight="1" x14ac:dyDescent="0.3">
      <c r="A1" s="3"/>
      <c r="B1" s="2"/>
      <c r="C1" s="2"/>
      <c r="D1" s="2"/>
      <c r="E1" s="5"/>
      <c r="F1" s="2"/>
      <c r="G1" s="9"/>
      <c r="H1" s="9"/>
      <c r="I1" s="9"/>
      <c r="J1" s="9"/>
      <c r="K1" s="31"/>
    </row>
    <row r="2" spans="1:29" ht="15.6" x14ac:dyDescent="0.3">
      <c r="A2" s="18" t="s">
        <v>15</v>
      </c>
      <c r="E2" s="19" t="s">
        <v>48</v>
      </c>
      <c r="F2" s="7"/>
      <c r="K2" s="32"/>
    </row>
    <row r="3" spans="1:29" ht="6.9" customHeight="1" thickBot="1" x14ac:dyDescent="0.35">
      <c r="A3" s="4"/>
      <c r="K3" s="32"/>
    </row>
    <row r="4" spans="1:29" ht="15" customHeight="1" x14ac:dyDescent="0.3">
      <c r="A4" s="104" t="s">
        <v>7</v>
      </c>
      <c r="B4" s="105"/>
      <c r="C4" s="38"/>
      <c r="D4" s="106" t="s">
        <v>8</v>
      </c>
      <c r="E4" s="108" t="s">
        <v>4</v>
      </c>
      <c r="F4" s="110" t="s">
        <v>9</v>
      </c>
      <c r="G4" s="112" t="s">
        <v>14</v>
      </c>
      <c r="H4" s="113"/>
      <c r="I4" s="113"/>
      <c r="J4" s="114"/>
      <c r="K4" s="102" t="s">
        <v>6</v>
      </c>
    </row>
    <row r="5" spans="1:29" ht="16.5" customHeight="1" thickBot="1" x14ac:dyDescent="0.35">
      <c r="A5" s="20" t="s">
        <v>16</v>
      </c>
      <c r="B5" s="21" t="s">
        <v>5</v>
      </c>
      <c r="C5" s="39" t="s">
        <v>113</v>
      </c>
      <c r="D5" s="107"/>
      <c r="E5" s="109"/>
      <c r="F5" s="111"/>
      <c r="G5" s="29" t="s">
        <v>18</v>
      </c>
      <c r="H5" s="30" t="s">
        <v>19</v>
      </c>
      <c r="I5" s="30" t="s">
        <v>20</v>
      </c>
      <c r="J5" s="30" t="s">
        <v>21</v>
      </c>
      <c r="K5" s="103"/>
      <c r="L5" s="1"/>
      <c r="M5" s="1"/>
      <c r="N5" s="1"/>
      <c r="O5" s="1"/>
      <c r="P5" s="1"/>
      <c r="Q5" s="1"/>
    </row>
    <row r="6" spans="1:29" x14ac:dyDescent="0.3">
      <c r="A6" s="10">
        <v>0</v>
      </c>
      <c r="B6" s="11">
        <v>3</v>
      </c>
      <c r="C6" s="47">
        <f>B6-A6</f>
        <v>3</v>
      </c>
      <c r="D6" s="91" t="s">
        <v>251</v>
      </c>
      <c r="E6" s="35" t="s">
        <v>337</v>
      </c>
      <c r="F6" s="34" t="s">
        <v>256</v>
      </c>
      <c r="G6" s="12">
        <v>2</v>
      </c>
      <c r="H6" s="12">
        <v>0</v>
      </c>
      <c r="I6" s="12">
        <v>3</v>
      </c>
      <c r="J6" s="12"/>
      <c r="K6" s="28" t="s">
        <v>181</v>
      </c>
      <c r="M6" s="41"/>
      <c r="O6" s="1"/>
      <c r="P6" s="1"/>
    </row>
    <row r="7" spans="1:29" x14ac:dyDescent="0.3">
      <c r="A7" s="13">
        <v>3</v>
      </c>
      <c r="B7" s="14">
        <v>8</v>
      </c>
      <c r="C7" s="48">
        <f>B7-A7</f>
        <v>5</v>
      </c>
      <c r="D7" s="64" t="s">
        <v>251</v>
      </c>
      <c r="E7" s="22" t="s">
        <v>337</v>
      </c>
      <c r="F7" s="36" t="s">
        <v>256</v>
      </c>
      <c r="G7" s="23">
        <v>2</v>
      </c>
      <c r="H7" s="23">
        <v>0</v>
      </c>
      <c r="I7" s="23">
        <v>3</v>
      </c>
      <c r="J7" s="23"/>
      <c r="K7" s="27" t="s">
        <v>182</v>
      </c>
      <c r="M7" s="41"/>
      <c r="O7" s="1"/>
      <c r="P7" s="1"/>
    </row>
    <row r="8" spans="1:29" ht="28.8" x14ac:dyDescent="0.3">
      <c r="A8" s="13">
        <v>8</v>
      </c>
      <c r="B8" s="14">
        <v>13</v>
      </c>
      <c r="C8" s="48">
        <f t="shared" ref="C8:C12" si="0">B8-A8</f>
        <v>5</v>
      </c>
      <c r="D8" s="64" t="s">
        <v>251</v>
      </c>
      <c r="E8" s="22" t="s">
        <v>336</v>
      </c>
      <c r="F8" s="36" t="s">
        <v>256</v>
      </c>
      <c r="G8" s="23">
        <v>2</v>
      </c>
      <c r="H8" s="23">
        <v>0</v>
      </c>
      <c r="I8" s="23">
        <v>3</v>
      </c>
      <c r="J8" s="23"/>
      <c r="K8" s="27" t="s">
        <v>183</v>
      </c>
      <c r="M8" s="41"/>
      <c r="O8" s="1"/>
      <c r="P8" s="1"/>
    </row>
    <row r="9" spans="1:29" ht="28.8" x14ac:dyDescent="0.3">
      <c r="A9" s="13">
        <v>13</v>
      </c>
      <c r="B9" s="14">
        <v>18</v>
      </c>
      <c r="C9" s="48">
        <f t="shared" si="0"/>
        <v>5</v>
      </c>
      <c r="D9" s="64" t="s">
        <v>251</v>
      </c>
      <c r="E9" s="22" t="s">
        <v>336</v>
      </c>
      <c r="F9" s="36" t="s">
        <v>256</v>
      </c>
      <c r="G9" s="23">
        <v>2</v>
      </c>
      <c r="H9" s="23">
        <v>0</v>
      </c>
      <c r="I9" s="23">
        <v>3</v>
      </c>
      <c r="J9" s="23"/>
      <c r="K9" s="27" t="s">
        <v>184</v>
      </c>
      <c r="M9" s="41"/>
      <c r="O9" s="1"/>
      <c r="P9" s="1"/>
    </row>
    <row r="10" spans="1:29" ht="28.8" x14ac:dyDescent="0.3">
      <c r="A10" s="13">
        <v>18</v>
      </c>
      <c r="B10" s="14">
        <v>23</v>
      </c>
      <c r="C10" s="48">
        <f t="shared" si="0"/>
        <v>5</v>
      </c>
      <c r="D10" s="64" t="s">
        <v>251</v>
      </c>
      <c r="E10" s="22" t="s">
        <v>336</v>
      </c>
      <c r="F10" s="36" t="s">
        <v>256</v>
      </c>
      <c r="G10" s="23">
        <v>2</v>
      </c>
      <c r="H10" s="23">
        <v>0</v>
      </c>
      <c r="I10" s="23">
        <v>3</v>
      </c>
      <c r="J10" s="23"/>
      <c r="K10" s="27" t="s">
        <v>185</v>
      </c>
      <c r="M10" s="41"/>
      <c r="O10" s="1"/>
      <c r="P10" s="1"/>
    </row>
    <row r="11" spans="1:29" ht="28.8" x14ac:dyDescent="0.3">
      <c r="A11" s="13">
        <v>23</v>
      </c>
      <c r="B11" s="14">
        <v>28</v>
      </c>
      <c r="C11" s="48">
        <f t="shared" si="0"/>
        <v>5</v>
      </c>
      <c r="D11" s="64" t="s">
        <v>251</v>
      </c>
      <c r="E11" s="22" t="s">
        <v>336</v>
      </c>
      <c r="F11" s="36" t="s">
        <v>256</v>
      </c>
      <c r="G11" s="23">
        <v>2</v>
      </c>
      <c r="H11" s="23">
        <v>0</v>
      </c>
      <c r="I11" s="23">
        <v>3</v>
      </c>
      <c r="J11" s="23"/>
      <c r="K11" s="27" t="s">
        <v>186</v>
      </c>
      <c r="M11" s="41"/>
      <c r="O11" s="1"/>
      <c r="P11" s="1"/>
    </row>
    <row r="12" spans="1:29" ht="28.8" x14ac:dyDescent="0.3">
      <c r="A12" s="13">
        <v>28</v>
      </c>
      <c r="B12" s="14">
        <v>33</v>
      </c>
      <c r="C12" s="48">
        <f t="shared" si="0"/>
        <v>5</v>
      </c>
      <c r="D12" s="64" t="s">
        <v>251</v>
      </c>
      <c r="E12" s="22" t="s">
        <v>336</v>
      </c>
      <c r="F12" s="36" t="s">
        <v>256</v>
      </c>
      <c r="G12" s="23">
        <v>2</v>
      </c>
      <c r="H12" s="23">
        <v>0</v>
      </c>
      <c r="I12" s="23">
        <v>4</v>
      </c>
      <c r="J12" s="23"/>
      <c r="K12" s="27" t="s">
        <v>117</v>
      </c>
      <c r="M12" s="41"/>
      <c r="O12" s="1"/>
      <c r="P12" s="1"/>
    </row>
    <row r="13" spans="1:29" s="56" customFormat="1" x14ac:dyDescent="0.3">
      <c r="A13" s="42"/>
      <c r="B13" s="43"/>
      <c r="C13" s="49"/>
      <c r="D13" s="44"/>
      <c r="E13" s="57" t="s">
        <v>189</v>
      </c>
      <c r="F13" s="44"/>
      <c r="G13" s="45"/>
      <c r="H13" s="45"/>
      <c r="I13" s="45"/>
      <c r="J13" s="45"/>
      <c r="K13" s="46" t="s">
        <v>118</v>
      </c>
      <c r="L13"/>
      <c r="M13" s="41"/>
      <c r="N13"/>
      <c r="O13" s="1"/>
      <c r="P13" s="1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x14ac:dyDescent="0.3">
      <c r="A14" s="13">
        <v>33</v>
      </c>
      <c r="B14" s="14">
        <v>38</v>
      </c>
      <c r="C14" s="60">
        <f t="shared" ref="C14:C31" si="1">B15-A15</f>
        <v>2</v>
      </c>
      <c r="D14" s="62" t="s">
        <v>348</v>
      </c>
      <c r="E14" s="22" t="s">
        <v>338</v>
      </c>
      <c r="F14" s="63" t="s">
        <v>252</v>
      </c>
      <c r="G14" s="23">
        <v>4</v>
      </c>
      <c r="H14" s="23">
        <v>0</v>
      </c>
      <c r="I14" s="23">
        <v>4</v>
      </c>
      <c r="J14" s="23"/>
      <c r="K14" s="27" t="s">
        <v>119</v>
      </c>
      <c r="M14" s="41"/>
      <c r="O14" s="1"/>
      <c r="P14" s="1"/>
    </row>
    <row r="15" spans="1:29" x14ac:dyDescent="0.3">
      <c r="A15" s="13">
        <v>38</v>
      </c>
      <c r="B15" s="14">
        <v>40</v>
      </c>
      <c r="C15" s="48">
        <f t="shared" si="1"/>
        <v>5</v>
      </c>
      <c r="D15" s="62" t="s">
        <v>348</v>
      </c>
      <c r="E15" s="22" t="s">
        <v>339</v>
      </c>
      <c r="F15" s="36" t="s">
        <v>329</v>
      </c>
      <c r="G15" s="23">
        <v>4</v>
      </c>
      <c r="H15" s="23">
        <v>0</v>
      </c>
      <c r="I15" s="23">
        <v>4</v>
      </c>
      <c r="J15" s="23"/>
      <c r="K15" s="27" t="s">
        <v>120</v>
      </c>
      <c r="M15" s="41"/>
      <c r="O15" s="1"/>
      <c r="P15" s="1"/>
    </row>
    <row r="16" spans="1:29" x14ac:dyDescent="0.3">
      <c r="A16" s="13">
        <v>40</v>
      </c>
      <c r="B16" s="14">
        <v>45</v>
      </c>
      <c r="C16" s="48">
        <f t="shared" si="1"/>
        <v>5</v>
      </c>
      <c r="D16" s="62" t="s">
        <v>348</v>
      </c>
      <c r="E16" s="22" t="s">
        <v>342</v>
      </c>
      <c r="F16" s="36" t="s">
        <v>329</v>
      </c>
      <c r="G16" s="23">
        <v>4</v>
      </c>
      <c r="H16" s="23">
        <v>0</v>
      </c>
      <c r="I16" s="23">
        <v>4</v>
      </c>
      <c r="J16" s="23"/>
      <c r="K16" s="27" t="s">
        <v>121</v>
      </c>
      <c r="M16" s="41"/>
      <c r="O16" s="1"/>
      <c r="P16" s="1"/>
    </row>
    <row r="17" spans="1:16" x14ac:dyDescent="0.3">
      <c r="A17" s="13">
        <v>45</v>
      </c>
      <c r="B17" s="14">
        <v>50</v>
      </c>
      <c r="C17" s="48">
        <f t="shared" si="1"/>
        <v>5</v>
      </c>
      <c r="D17" s="62" t="s">
        <v>348</v>
      </c>
      <c r="E17" s="22" t="s">
        <v>342</v>
      </c>
      <c r="F17" s="36" t="s">
        <v>329</v>
      </c>
      <c r="G17" s="23">
        <v>4</v>
      </c>
      <c r="H17" s="23">
        <v>0</v>
      </c>
      <c r="I17" s="23">
        <v>4</v>
      </c>
      <c r="J17" s="23"/>
      <c r="K17" s="27" t="s">
        <v>122</v>
      </c>
      <c r="M17" s="41"/>
      <c r="O17" s="1"/>
      <c r="P17" s="1"/>
    </row>
    <row r="18" spans="1:16" x14ac:dyDescent="0.3">
      <c r="A18" s="13">
        <v>50</v>
      </c>
      <c r="B18" s="14">
        <v>55</v>
      </c>
      <c r="C18" s="48">
        <f t="shared" si="1"/>
        <v>5</v>
      </c>
      <c r="D18" s="62" t="s">
        <v>348</v>
      </c>
      <c r="E18" s="22" t="s">
        <v>341</v>
      </c>
      <c r="F18" s="36" t="s">
        <v>329</v>
      </c>
      <c r="G18" s="23">
        <v>4</v>
      </c>
      <c r="H18" s="23">
        <v>0</v>
      </c>
      <c r="I18" s="23">
        <v>4</v>
      </c>
      <c r="J18" s="23"/>
      <c r="K18" s="27" t="s">
        <v>123</v>
      </c>
      <c r="M18" s="41"/>
      <c r="O18" s="1"/>
      <c r="P18" s="1"/>
    </row>
    <row r="19" spans="1:16" x14ac:dyDescent="0.3">
      <c r="A19" s="13">
        <v>55</v>
      </c>
      <c r="B19" s="14">
        <v>60</v>
      </c>
      <c r="C19" s="48">
        <f t="shared" si="1"/>
        <v>5</v>
      </c>
      <c r="D19" s="62" t="s">
        <v>348</v>
      </c>
      <c r="E19" s="22" t="s">
        <v>340</v>
      </c>
      <c r="F19" s="36" t="s">
        <v>256</v>
      </c>
      <c r="G19" s="23">
        <v>3</v>
      </c>
      <c r="H19" s="23">
        <v>0</v>
      </c>
      <c r="I19" s="23">
        <v>1</v>
      </c>
      <c r="J19" s="23"/>
      <c r="K19" s="27" t="s">
        <v>124</v>
      </c>
      <c r="M19" s="41"/>
      <c r="O19" s="1"/>
      <c r="P19" s="1"/>
    </row>
    <row r="20" spans="1:16" x14ac:dyDescent="0.3">
      <c r="A20" s="13">
        <v>60</v>
      </c>
      <c r="B20" s="14">
        <v>65</v>
      </c>
      <c r="C20" s="48">
        <f t="shared" si="1"/>
        <v>5</v>
      </c>
      <c r="D20" s="62" t="s">
        <v>348</v>
      </c>
      <c r="E20" s="22" t="s">
        <v>344</v>
      </c>
      <c r="F20" s="36" t="s">
        <v>343</v>
      </c>
      <c r="G20" s="23">
        <v>2</v>
      </c>
      <c r="H20" s="23">
        <v>0</v>
      </c>
      <c r="I20" s="23">
        <v>2</v>
      </c>
      <c r="J20" s="23"/>
      <c r="K20" s="27" t="s">
        <v>125</v>
      </c>
      <c r="M20" s="41"/>
      <c r="O20" s="1"/>
      <c r="P20" s="1"/>
    </row>
    <row r="21" spans="1:16" x14ac:dyDescent="0.3">
      <c r="A21" s="13">
        <v>65</v>
      </c>
      <c r="B21" s="14">
        <v>70</v>
      </c>
      <c r="C21" s="48">
        <f t="shared" si="1"/>
        <v>5</v>
      </c>
      <c r="D21" s="62" t="s">
        <v>348</v>
      </c>
      <c r="E21" s="22" t="s">
        <v>345</v>
      </c>
      <c r="F21" s="36" t="s">
        <v>256</v>
      </c>
      <c r="G21" s="23">
        <v>3</v>
      </c>
      <c r="H21" s="23">
        <v>0</v>
      </c>
      <c r="I21" s="23">
        <v>4</v>
      </c>
      <c r="J21" s="23"/>
      <c r="K21" s="27" t="s">
        <v>126</v>
      </c>
      <c r="M21" s="41"/>
      <c r="O21" s="1"/>
      <c r="P21" s="1"/>
    </row>
    <row r="22" spans="1:16" x14ac:dyDescent="0.3">
      <c r="A22" s="58">
        <v>70</v>
      </c>
      <c r="B22" s="59">
        <v>75</v>
      </c>
      <c r="C22" s="48">
        <f t="shared" si="1"/>
        <v>5</v>
      </c>
      <c r="D22" s="62" t="s">
        <v>348</v>
      </c>
      <c r="E22" s="22" t="s">
        <v>345</v>
      </c>
      <c r="F22" s="36" t="s">
        <v>256</v>
      </c>
      <c r="G22" s="23">
        <v>3</v>
      </c>
      <c r="H22" s="23">
        <v>0</v>
      </c>
      <c r="I22" s="23">
        <v>4</v>
      </c>
      <c r="J22" s="23"/>
      <c r="K22" s="27" t="s">
        <v>127</v>
      </c>
      <c r="M22" s="41"/>
      <c r="O22" s="1"/>
      <c r="P22" s="1"/>
    </row>
    <row r="23" spans="1:16" x14ac:dyDescent="0.3">
      <c r="A23" s="13">
        <v>75</v>
      </c>
      <c r="B23" s="14">
        <v>80</v>
      </c>
      <c r="C23" s="48">
        <f t="shared" si="1"/>
        <v>5</v>
      </c>
      <c r="D23" s="62" t="s">
        <v>348</v>
      </c>
      <c r="E23" s="22" t="s">
        <v>345</v>
      </c>
      <c r="F23" s="36" t="s">
        <v>256</v>
      </c>
      <c r="G23" s="23">
        <v>3</v>
      </c>
      <c r="H23" s="23">
        <v>0</v>
      </c>
      <c r="I23" s="23">
        <v>4</v>
      </c>
      <c r="J23" s="23"/>
      <c r="K23" s="27" t="s">
        <v>128</v>
      </c>
      <c r="M23" s="41"/>
      <c r="O23" s="1"/>
      <c r="P23" s="1"/>
    </row>
    <row r="24" spans="1:16" x14ac:dyDescent="0.3">
      <c r="A24" s="13">
        <v>80</v>
      </c>
      <c r="B24" s="14">
        <v>85</v>
      </c>
      <c r="C24" s="48">
        <f t="shared" si="1"/>
        <v>5</v>
      </c>
      <c r="D24" s="62" t="s">
        <v>348</v>
      </c>
      <c r="E24" s="22" t="s">
        <v>345</v>
      </c>
      <c r="F24" s="36" t="s">
        <v>256</v>
      </c>
      <c r="G24" s="23">
        <v>3</v>
      </c>
      <c r="H24" s="23">
        <v>0</v>
      </c>
      <c r="I24" s="23">
        <v>4</v>
      </c>
      <c r="J24" s="23"/>
      <c r="K24" s="27" t="s">
        <v>129</v>
      </c>
      <c r="M24" s="41"/>
      <c r="O24" s="1"/>
      <c r="P24" s="1"/>
    </row>
    <row r="25" spans="1:16" x14ac:dyDescent="0.3">
      <c r="A25" s="13">
        <v>85</v>
      </c>
      <c r="B25" s="14">
        <v>90</v>
      </c>
      <c r="C25" s="48">
        <f t="shared" si="1"/>
        <v>5</v>
      </c>
      <c r="D25" s="62" t="s">
        <v>348</v>
      </c>
      <c r="E25" s="22" t="s">
        <v>345</v>
      </c>
      <c r="F25" s="36" t="s">
        <v>256</v>
      </c>
      <c r="G25" s="23">
        <v>3</v>
      </c>
      <c r="H25" s="23">
        <v>0</v>
      </c>
      <c r="I25" s="23">
        <v>4</v>
      </c>
      <c r="J25" s="23"/>
      <c r="K25" s="27" t="s">
        <v>130</v>
      </c>
      <c r="M25" s="41"/>
      <c r="O25" s="1"/>
      <c r="P25" s="1"/>
    </row>
    <row r="26" spans="1:16" x14ac:dyDescent="0.3">
      <c r="A26" s="13">
        <v>90</v>
      </c>
      <c r="B26" s="14">
        <v>95</v>
      </c>
      <c r="C26" s="48">
        <f t="shared" si="1"/>
        <v>5</v>
      </c>
      <c r="D26" s="62" t="s">
        <v>348</v>
      </c>
      <c r="E26" s="22" t="s">
        <v>354</v>
      </c>
      <c r="F26" s="36" t="s">
        <v>256</v>
      </c>
      <c r="G26" s="23">
        <v>5</v>
      </c>
      <c r="H26" s="23">
        <v>0</v>
      </c>
      <c r="I26" s="23">
        <v>4</v>
      </c>
      <c r="J26" s="23" t="s">
        <v>355</v>
      </c>
      <c r="K26" s="27" t="s">
        <v>131</v>
      </c>
      <c r="M26" s="41"/>
      <c r="O26" s="1"/>
      <c r="P26" s="1"/>
    </row>
    <row r="27" spans="1:16" x14ac:dyDescent="0.3">
      <c r="A27" s="13">
        <v>95</v>
      </c>
      <c r="B27" s="14">
        <v>100</v>
      </c>
      <c r="C27" s="48">
        <f t="shared" si="1"/>
        <v>5</v>
      </c>
      <c r="D27" s="62" t="s">
        <v>348</v>
      </c>
      <c r="E27" s="22" t="s">
        <v>354</v>
      </c>
      <c r="F27" s="36" t="s">
        <v>256</v>
      </c>
      <c r="G27" s="23">
        <v>5</v>
      </c>
      <c r="H27" s="23">
        <v>0</v>
      </c>
      <c r="I27" s="23">
        <v>4</v>
      </c>
      <c r="J27" s="23"/>
      <c r="K27" s="27" t="s">
        <v>132</v>
      </c>
      <c r="M27" s="41"/>
      <c r="O27" s="1"/>
      <c r="P27" s="1"/>
    </row>
    <row r="28" spans="1:16" x14ac:dyDescent="0.3">
      <c r="A28" s="13">
        <v>100</v>
      </c>
      <c r="B28" s="14">
        <v>105</v>
      </c>
      <c r="C28" s="48">
        <f t="shared" si="1"/>
        <v>5</v>
      </c>
      <c r="D28" s="62" t="s">
        <v>348</v>
      </c>
      <c r="E28" s="22" t="s">
        <v>357</v>
      </c>
      <c r="F28" s="36" t="s">
        <v>356</v>
      </c>
      <c r="G28" s="23">
        <v>4</v>
      </c>
      <c r="H28" s="23">
        <v>0</v>
      </c>
      <c r="I28" s="23">
        <v>5</v>
      </c>
      <c r="J28" s="23"/>
      <c r="K28" s="27" t="s">
        <v>133</v>
      </c>
      <c r="M28" s="41"/>
      <c r="O28" s="1"/>
      <c r="P28" s="1"/>
    </row>
    <row r="29" spans="1:16" x14ac:dyDescent="0.3">
      <c r="A29" s="13">
        <v>105</v>
      </c>
      <c r="B29" s="14">
        <v>110</v>
      </c>
      <c r="C29" s="48">
        <f t="shared" si="1"/>
        <v>5</v>
      </c>
      <c r="D29" s="62" t="s">
        <v>348</v>
      </c>
      <c r="E29" s="22" t="s">
        <v>357</v>
      </c>
      <c r="F29" s="36" t="s">
        <v>356</v>
      </c>
      <c r="G29" s="23">
        <v>3</v>
      </c>
      <c r="H29" s="23">
        <v>0</v>
      </c>
      <c r="I29" s="23">
        <v>5</v>
      </c>
      <c r="J29" s="23"/>
      <c r="K29" s="27" t="s">
        <v>134</v>
      </c>
      <c r="M29" s="41"/>
      <c r="O29" s="1"/>
      <c r="P29" s="1"/>
    </row>
    <row r="30" spans="1:16" x14ac:dyDescent="0.3">
      <c r="A30" s="13">
        <v>110</v>
      </c>
      <c r="B30" s="14">
        <v>115</v>
      </c>
      <c r="C30" s="48">
        <f t="shared" si="1"/>
        <v>5</v>
      </c>
      <c r="D30" s="62" t="s">
        <v>348</v>
      </c>
      <c r="E30" s="22" t="s">
        <v>357</v>
      </c>
      <c r="F30" s="36" t="s">
        <v>356</v>
      </c>
      <c r="G30" s="23">
        <v>1</v>
      </c>
      <c r="H30" s="23">
        <v>0</v>
      </c>
      <c r="I30" s="23">
        <v>5</v>
      </c>
      <c r="J30" s="23"/>
      <c r="K30" s="27" t="s">
        <v>135</v>
      </c>
      <c r="M30" s="41"/>
      <c r="O30" s="1"/>
      <c r="P30" s="1"/>
    </row>
    <row r="31" spans="1:16" x14ac:dyDescent="0.3">
      <c r="A31" s="13">
        <v>115</v>
      </c>
      <c r="B31" s="14">
        <v>120</v>
      </c>
      <c r="C31" s="48">
        <f t="shared" si="1"/>
        <v>5</v>
      </c>
      <c r="D31" s="62" t="s">
        <v>348</v>
      </c>
      <c r="E31" s="22" t="s">
        <v>357</v>
      </c>
      <c r="F31" s="36" t="s">
        <v>356</v>
      </c>
      <c r="G31" s="23">
        <v>1</v>
      </c>
      <c r="H31" s="23">
        <v>0</v>
      </c>
      <c r="I31" s="23">
        <v>5</v>
      </c>
      <c r="J31" s="23"/>
      <c r="K31" s="27" t="s">
        <v>136</v>
      </c>
      <c r="M31" s="41"/>
      <c r="O31" s="1"/>
      <c r="P31" s="1"/>
    </row>
    <row r="32" spans="1:16" x14ac:dyDescent="0.3">
      <c r="A32" s="13">
        <v>120</v>
      </c>
      <c r="B32" s="14">
        <v>125</v>
      </c>
      <c r="C32" s="48">
        <v>5</v>
      </c>
      <c r="D32" s="62" t="s">
        <v>348</v>
      </c>
      <c r="E32" s="22" t="s">
        <v>358</v>
      </c>
      <c r="F32" s="36" t="s">
        <v>256</v>
      </c>
      <c r="G32" s="23">
        <v>2</v>
      </c>
      <c r="H32" s="23">
        <v>0</v>
      </c>
      <c r="I32" s="23">
        <v>5</v>
      </c>
      <c r="J32" s="23"/>
      <c r="K32" s="27" t="s">
        <v>137</v>
      </c>
      <c r="M32" s="41"/>
      <c r="O32" s="1"/>
      <c r="P32" s="1"/>
    </row>
    <row r="33" spans="1:16" x14ac:dyDescent="0.3">
      <c r="A33" s="42"/>
      <c r="B33" s="43"/>
      <c r="C33" s="49"/>
      <c r="D33" s="44"/>
      <c r="E33" s="57" t="s">
        <v>102</v>
      </c>
      <c r="F33" s="44"/>
      <c r="G33" s="45"/>
      <c r="H33" s="45"/>
      <c r="I33" s="45"/>
      <c r="J33" s="61"/>
      <c r="K33" s="46" t="s">
        <v>138</v>
      </c>
      <c r="M33" s="41"/>
      <c r="O33" s="1"/>
      <c r="P33" s="1"/>
    </row>
    <row r="34" spans="1:16" ht="15" customHeight="1" x14ac:dyDescent="0.3">
      <c r="A34" s="13">
        <v>125</v>
      </c>
      <c r="B34" s="14">
        <v>130</v>
      </c>
      <c r="C34" s="48">
        <f t="shared" ref="C34:C51" si="2">B35-A35</f>
        <v>5</v>
      </c>
      <c r="D34" s="62" t="s">
        <v>348</v>
      </c>
      <c r="E34" s="22" t="s">
        <v>359</v>
      </c>
      <c r="F34" s="36" t="s">
        <v>316</v>
      </c>
      <c r="G34" s="23">
        <v>2</v>
      </c>
      <c r="H34" s="23">
        <v>0</v>
      </c>
      <c r="I34" s="23">
        <v>4</v>
      </c>
      <c r="J34" s="69" t="s">
        <v>257</v>
      </c>
      <c r="K34" s="27" t="s">
        <v>139</v>
      </c>
      <c r="M34" s="41"/>
      <c r="O34" s="1"/>
      <c r="P34" s="1"/>
    </row>
    <row r="35" spans="1:16" x14ac:dyDescent="0.3">
      <c r="A35" s="13">
        <v>130</v>
      </c>
      <c r="B35" s="14">
        <v>135</v>
      </c>
      <c r="C35" s="48">
        <f t="shared" si="2"/>
        <v>5</v>
      </c>
      <c r="D35" s="62" t="s">
        <v>348</v>
      </c>
      <c r="E35" s="22" t="s">
        <v>359</v>
      </c>
      <c r="F35" s="36" t="s">
        <v>316</v>
      </c>
      <c r="G35" s="23">
        <v>2</v>
      </c>
      <c r="H35" s="23">
        <v>0</v>
      </c>
      <c r="I35" s="23">
        <v>4</v>
      </c>
      <c r="J35" s="69" t="s">
        <v>257</v>
      </c>
      <c r="K35" s="27" t="s">
        <v>140</v>
      </c>
      <c r="M35" s="41"/>
      <c r="O35" s="1"/>
      <c r="P35" s="1"/>
    </row>
    <row r="36" spans="1:16" x14ac:dyDescent="0.3">
      <c r="A36" s="13">
        <v>135</v>
      </c>
      <c r="B36" s="14">
        <v>140</v>
      </c>
      <c r="C36" s="48">
        <f t="shared" si="2"/>
        <v>5</v>
      </c>
      <c r="D36" s="62" t="s">
        <v>348</v>
      </c>
      <c r="E36" s="22" t="s">
        <v>359</v>
      </c>
      <c r="F36" s="36" t="s">
        <v>316</v>
      </c>
      <c r="G36" s="23">
        <v>2</v>
      </c>
      <c r="H36" s="23">
        <v>0</v>
      </c>
      <c r="I36" s="23">
        <v>4</v>
      </c>
      <c r="J36" s="69" t="s">
        <v>257</v>
      </c>
      <c r="K36" s="27" t="s">
        <v>141</v>
      </c>
      <c r="M36" s="41"/>
      <c r="O36" s="1"/>
      <c r="P36" s="1"/>
    </row>
    <row r="37" spans="1:16" x14ac:dyDescent="0.3">
      <c r="A37" s="13">
        <v>140</v>
      </c>
      <c r="B37" s="14">
        <v>145</v>
      </c>
      <c r="C37" s="48">
        <f t="shared" si="2"/>
        <v>5</v>
      </c>
      <c r="D37" s="62" t="s">
        <v>348</v>
      </c>
      <c r="E37" s="22" t="s">
        <v>359</v>
      </c>
      <c r="F37" s="36" t="s">
        <v>316</v>
      </c>
      <c r="G37" s="23">
        <v>2</v>
      </c>
      <c r="H37" s="23">
        <v>0</v>
      </c>
      <c r="I37" s="23">
        <v>4</v>
      </c>
      <c r="J37" s="69" t="s">
        <v>257</v>
      </c>
      <c r="K37" s="27" t="s">
        <v>142</v>
      </c>
      <c r="M37" s="41"/>
      <c r="O37" s="1"/>
      <c r="P37" s="1"/>
    </row>
    <row r="38" spans="1:16" x14ac:dyDescent="0.3">
      <c r="A38" s="13">
        <v>145</v>
      </c>
      <c r="B38" s="14">
        <v>150</v>
      </c>
      <c r="C38" s="48">
        <f t="shared" si="2"/>
        <v>5</v>
      </c>
      <c r="D38" s="62" t="s">
        <v>348</v>
      </c>
      <c r="E38" s="22" t="s">
        <v>359</v>
      </c>
      <c r="F38" s="36" t="s">
        <v>316</v>
      </c>
      <c r="G38" s="23">
        <v>2</v>
      </c>
      <c r="H38" s="23">
        <v>0</v>
      </c>
      <c r="I38" s="23">
        <v>4</v>
      </c>
      <c r="J38" s="69" t="s">
        <v>257</v>
      </c>
      <c r="K38" s="27" t="s">
        <v>143</v>
      </c>
      <c r="M38" s="41"/>
      <c r="O38" s="1"/>
      <c r="P38" s="1"/>
    </row>
    <row r="39" spans="1:16" x14ac:dyDescent="0.3">
      <c r="A39" s="13">
        <v>150</v>
      </c>
      <c r="B39" s="14">
        <v>155</v>
      </c>
      <c r="C39" s="48">
        <f t="shared" si="2"/>
        <v>5</v>
      </c>
      <c r="D39" s="62" t="s">
        <v>348</v>
      </c>
      <c r="E39" s="22" t="s">
        <v>359</v>
      </c>
      <c r="F39" s="36" t="s">
        <v>316</v>
      </c>
      <c r="G39" s="23">
        <v>2</v>
      </c>
      <c r="H39" s="23">
        <v>0</v>
      </c>
      <c r="I39" s="23">
        <v>4</v>
      </c>
      <c r="J39" s="69" t="s">
        <v>257</v>
      </c>
      <c r="K39" s="27" t="s">
        <v>144</v>
      </c>
      <c r="M39" s="41"/>
      <c r="O39" s="1"/>
      <c r="P39" s="1"/>
    </row>
    <row r="40" spans="1:16" x14ac:dyDescent="0.3">
      <c r="A40" s="13">
        <v>155</v>
      </c>
      <c r="B40" s="14">
        <v>160</v>
      </c>
      <c r="C40" s="48">
        <f t="shared" si="2"/>
        <v>5</v>
      </c>
      <c r="D40" s="62" t="s">
        <v>348</v>
      </c>
      <c r="E40" s="22" t="s">
        <v>359</v>
      </c>
      <c r="F40" s="36" t="s">
        <v>316</v>
      </c>
      <c r="G40" s="23">
        <v>2</v>
      </c>
      <c r="H40" s="23">
        <v>0</v>
      </c>
      <c r="I40" s="23">
        <v>4</v>
      </c>
      <c r="J40" s="69" t="s">
        <v>257</v>
      </c>
      <c r="K40" s="27" t="s">
        <v>145</v>
      </c>
      <c r="M40" s="41"/>
      <c r="O40" s="1"/>
      <c r="P40" s="1"/>
    </row>
    <row r="41" spans="1:16" ht="28.8" x14ac:dyDescent="0.3">
      <c r="A41" s="13">
        <v>160</v>
      </c>
      <c r="B41" s="14">
        <v>165</v>
      </c>
      <c r="C41" s="48">
        <f t="shared" si="2"/>
        <v>5</v>
      </c>
      <c r="D41" s="62" t="s">
        <v>348</v>
      </c>
      <c r="E41" s="22" t="s">
        <v>347</v>
      </c>
      <c r="F41" s="36" t="s">
        <v>325</v>
      </c>
      <c r="G41" s="15">
        <v>1</v>
      </c>
      <c r="H41" s="23">
        <v>0</v>
      </c>
      <c r="I41" s="15">
        <v>5</v>
      </c>
      <c r="J41" s="69" t="s">
        <v>257</v>
      </c>
      <c r="K41" s="27" t="s">
        <v>146</v>
      </c>
      <c r="M41" s="41"/>
      <c r="O41" s="1"/>
      <c r="P41" s="1"/>
    </row>
    <row r="42" spans="1:16" x14ac:dyDescent="0.3">
      <c r="A42" s="13">
        <v>165</v>
      </c>
      <c r="B42" s="14">
        <v>170</v>
      </c>
      <c r="C42" s="48">
        <f t="shared" si="2"/>
        <v>5</v>
      </c>
      <c r="D42" s="62" t="s">
        <v>348</v>
      </c>
      <c r="E42" s="22" t="s">
        <v>346</v>
      </c>
      <c r="F42" s="36" t="s">
        <v>325</v>
      </c>
      <c r="G42" s="15">
        <v>1</v>
      </c>
      <c r="H42" s="23">
        <v>0</v>
      </c>
      <c r="I42" s="15">
        <v>5</v>
      </c>
      <c r="J42" s="69" t="s">
        <v>257</v>
      </c>
      <c r="K42" s="27" t="s">
        <v>147</v>
      </c>
      <c r="M42" s="41"/>
      <c r="O42" s="1"/>
      <c r="P42" s="1"/>
    </row>
    <row r="43" spans="1:16" x14ac:dyDescent="0.3">
      <c r="A43" s="58">
        <v>170</v>
      </c>
      <c r="B43" s="59">
        <v>175</v>
      </c>
      <c r="C43" s="48">
        <f t="shared" si="2"/>
        <v>5</v>
      </c>
      <c r="D43" s="62" t="s">
        <v>348</v>
      </c>
      <c r="E43" s="22" t="s">
        <v>346</v>
      </c>
      <c r="F43" s="36" t="s">
        <v>256</v>
      </c>
      <c r="G43" s="15">
        <v>1</v>
      </c>
      <c r="H43" s="23">
        <v>0</v>
      </c>
      <c r="I43" s="15">
        <v>5</v>
      </c>
      <c r="J43" s="69" t="s">
        <v>257</v>
      </c>
      <c r="K43" s="27" t="s">
        <v>148</v>
      </c>
      <c r="M43" s="41"/>
      <c r="O43" s="1"/>
      <c r="P43" s="1"/>
    </row>
    <row r="44" spans="1:16" x14ac:dyDescent="0.3">
      <c r="A44" s="13">
        <v>175</v>
      </c>
      <c r="B44" s="14">
        <v>180</v>
      </c>
      <c r="C44" s="48">
        <f t="shared" si="2"/>
        <v>5</v>
      </c>
      <c r="D44" s="62" t="s">
        <v>348</v>
      </c>
      <c r="E44" s="22" t="s">
        <v>346</v>
      </c>
      <c r="F44" s="36" t="s">
        <v>256</v>
      </c>
      <c r="G44" s="15">
        <v>1</v>
      </c>
      <c r="H44" s="23">
        <v>0</v>
      </c>
      <c r="I44" s="15">
        <v>5</v>
      </c>
      <c r="J44" s="69" t="s">
        <v>257</v>
      </c>
      <c r="K44" s="27" t="s">
        <v>149</v>
      </c>
      <c r="M44" s="41"/>
      <c r="O44" s="1"/>
      <c r="P44" s="1"/>
    </row>
    <row r="45" spans="1:16" x14ac:dyDescent="0.3">
      <c r="A45" s="13">
        <v>180</v>
      </c>
      <c r="B45" s="14">
        <v>185</v>
      </c>
      <c r="C45" s="48">
        <f t="shared" si="2"/>
        <v>5</v>
      </c>
      <c r="D45" s="62" t="s">
        <v>348</v>
      </c>
      <c r="E45" s="22" t="s">
        <v>346</v>
      </c>
      <c r="F45" s="36" t="s">
        <v>325</v>
      </c>
      <c r="G45" s="15">
        <v>1</v>
      </c>
      <c r="H45" s="23">
        <v>0</v>
      </c>
      <c r="I45" s="15">
        <v>5</v>
      </c>
      <c r="J45" s="69" t="s">
        <v>257</v>
      </c>
      <c r="K45" s="27" t="s">
        <v>150</v>
      </c>
      <c r="M45" s="41"/>
      <c r="O45" s="1"/>
      <c r="P45" s="1"/>
    </row>
    <row r="46" spans="1:16" x14ac:dyDescent="0.3">
      <c r="A46" s="13">
        <v>185</v>
      </c>
      <c r="B46" s="14">
        <v>190</v>
      </c>
      <c r="C46" s="48">
        <f t="shared" si="2"/>
        <v>5</v>
      </c>
      <c r="D46" s="62" t="s">
        <v>348</v>
      </c>
      <c r="E46" s="22" t="s">
        <v>349</v>
      </c>
      <c r="F46" s="36" t="s">
        <v>325</v>
      </c>
      <c r="G46" s="23">
        <v>0</v>
      </c>
      <c r="H46" s="23">
        <v>0</v>
      </c>
      <c r="I46" s="23">
        <v>5</v>
      </c>
      <c r="J46" s="53"/>
      <c r="K46" s="27" t="s">
        <v>151</v>
      </c>
      <c r="M46" s="41"/>
      <c r="O46" s="1"/>
      <c r="P46" s="1"/>
    </row>
    <row r="47" spans="1:16" x14ac:dyDescent="0.3">
      <c r="A47" s="13">
        <v>190</v>
      </c>
      <c r="B47" s="14">
        <v>195</v>
      </c>
      <c r="C47" s="48">
        <f t="shared" si="2"/>
        <v>5</v>
      </c>
      <c r="D47" s="62" t="s">
        <v>348</v>
      </c>
      <c r="E47" s="22" t="s">
        <v>351</v>
      </c>
      <c r="F47" s="36" t="s">
        <v>350</v>
      </c>
      <c r="G47" s="23">
        <v>1</v>
      </c>
      <c r="H47" s="23">
        <v>0</v>
      </c>
      <c r="I47" s="23">
        <v>5</v>
      </c>
      <c r="J47" s="69" t="s">
        <v>257</v>
      </c>
      <c r="K47" s="27" t="s">
        <v>152</v>
      </c>
      <c r="M47" s="41"/>
      <c r="O47" s="1"/>
      <c r="P47" s="1"/>
    </row>
    <row r="48" spans="1:16" x14ac:dyDescent="0.3">
      <c r="A48" s="13">
        <v>195</v>
      </c>
      <c r="B48" s="14">
        <v>200</v>
      </c>
      <c r="C48" s="48">
        <f t="shared" si="2"/>
        <v>5</v>
      </c>
      <c r="D48" s="62" t="s">
        <v>348</v>
      </c>
      <c r="E48" s="22" t="s">
        <v>351</v>
      </c>
      <c r="F48" s="36" t="s">
        <v>350</v>
      </c>
      <c r="G48" s="23">
        <v>1</v>
      </c>
      <c r="H48" s="23">
        <v>0</v>
      </c>
      <c r="I48" s="23">
        <v>5</v>
      </c>
      <c r="J48" s="69" t="s">
        <v>257</v>
      </c>
      <c r="K48" s="27" t="s">
        <v>153</v>
      </c>
      <c r="M48" s="41"/>
      <c r="O48" s="1"/>
      <c r="P48" s="1"/>
    </row>
    <row r="49" spans="1:16" x14ac:dyDescent="0.3">
      <c r="A49" s="13">
        <v>200</v>
      </c>
      <c r="B49" s="14">
        <v>205</v>
      </c>
      <c r="C49" s="48">
        <f t="shared" si="2"/>
        <v>5</v>
      </c>
      <c r="D49" s="62" t="s">
        <v>348</v>
      </c>
      <c r="E49" s="22" t="s">
        <v>351</v>
      </c>
      <c r="F49" s="36" t="s">
        <v>350</v>
      </c>
      <c r="G49" s="23">
        <v>1</v>
      </c>
      <c r="H49" s="23">
        <v>0</v>
      </c>
      <c r="I49" s="23">
        <v>5</v>
      </c>
      <c r="J49" s="69" t="s">
        <v>257</v>
      </c>
      <c r="K49" s="27" t="s">
        <v>154</v>
      </c>
      <c r="M49" s="41"/>
      <c r="O49" s="1"/>
      <c r="P49" s="1"/>
    </row>
    <row r="50" spans="1:16" ht="28.8" x14ac:dyDescent="0.3">
      <c r="A50" s="13">
        <v>205</v>
      </c>
      <c r="B50" s="14">
        <v>210</v>
      </c>
      <c r="C50" s="48">
        <f t="shared" si="2"/>
        <v>5</v>
      </c>
      <c r="D50" s="62" t="s">
        <v>348</v>
      </c>
      <c r="E50" s="22" t="s">
        <v>362</v>
      </c>
      <c r="F50" s="36" t="s">
        <v>316</v>
      </c>
      <c r="G50" s="23">
        <v>1</v>
      </c>
      <c r="H50" s="23">
        <v>0</v>
      </c>
      <c r="I50" s="23">
        <v>4</v>
      </c>
      <c r="J50" s="69" t="s">
        <v>257</v>
      </c>
      <c r="K50" s="27" t="s">
        <v>155</v>
      </c>
      <c r="M50" s="41"/>
      <c r="O50" s="1"/>
      <c r="P50" s="1"/>
    </row>
    <row r="51" spans="1:16" ht="28.8" x14ac:dyDescent="0.3">
      <c r="A51" s="13">
        <v>210</v>
      </c>
      <c r="B51" s="14">
        <v>215</v>
      </c>
      <c r="C51" s="48">
        <f t="shared" si="2"/>
        <v>5</v>
      </c>
      <c r="D51" s="62" t="s">
        <v>348</v>
      </c>
      <c r="E51" s="22" t="s">
        <v>362</v>
      </c>
      <c r="F51" s="36" t="s">
        <v>316</v>
      </c>
      <c r="G51" s="23">
        <v>1</v>
      </c>
      <c r="H51" s="23">
        <v>0</v>
      </c>
      <c r="I51" s="23">
        <v>4</v>
      </c>
      <c r="J51" s="69" t="s">
        <v>257</v>
      </c>
      <c r="K51" s="27" t="s">
        <v>156</v>
      </c>
      <c r="M51" s="41"/>
      <c r="O51" s="1"/>
      <c r="P51" s="1"/>
    </row>
    <row r="52" spans="1:16" ht="28.8" x14ac:dyDescent="0.3">
      <c r="A52" s="13">
        <v>215</v>
      </c>
      <c r="B52" s="14">
        <v>220</v>
      </c>
      <c r="C52" s="48">
        <v>5</v>
      </c>
      <c r="D52" s="62" t="s">
        <v>348</v>
      </c>
      <c r="E52" s="22" t="s">
        <v>362</v>
      </c>
      <c r="F52" s="36" t="s">
        <v>316</v>
      </c>
      <c r="G52" s="23">
        <v>1</v>
      </c>
      <c r="H52" s="23">
        <v>0</v>
      </c>
      <c r="I52" s="23">
        <v>4</v>
      </c>
      <c r="J52" s="69" t="s">
        <v>257</v>
      </c>
      <c r="K52" s="27" t="s">
        <v>157</v>
      </c>
      <c r="M52" s="41"/>
      <c r="O52" s="1"/>
      <c r="P52" s="1"/>
    </row>
    <row r="53" spans="1:16" x14ac:dyDescent="0.3">
      <c r="A53" s="42"/>
      <c r="B53" s="43"/>
      <c r="C53" s="49"/>
      <c r="D53" s="44"/>
      <c r="E53" s="57" t="s">
        <v>231</v>
      </c>
      <c r="F53" s="44"/>
      <c r="G53" s="45"/>
      <c r="H53" s="45"/>
      <c r="I53" s="45"/>
      <c r="J53" s="61"/>
      <c r="K53" s="46" t="s">
        <v>158</v>
      </c>
      <c r="M53" s="41"/>
      <c r="O53" s="1"/>
      <c r="P53" s="1"/>
    </row>
    <row r="54" spans="1:16" ht="28.8" x14ac:dyDescent="0.3">
      <c r="A54" s="13">
        <v>220</v>
      </c>
      <c r="B54" s="14">
        <v>225</v>
      </c>
      <c r="C54" s="48">
        <f t="shared" ref="C54:C71" si="3">B55-A55</f>
        <v>5</v>
      </c>
      <c r="D54" s="62" t="s">
        <v>348</v>
      </c>
      <c r="E54" s="22" t="s">
        <v>362</v>
      </c>
      <c r="F54" s="36" t="s">
        <v>316</v>
      </c>
      <c r="G54" s="23">
        <v>1</v>
      </c>
      <c r="H54" s="23">
        <v>0</v>
      </c>
      <c r="I54" s="23">
        <v>4</v>
      </c>
      <c r="J54" s="69" t="s">
        <v>257</v>
      </c>
      <c r="K54" s="27" t="s">
        <v>159</v>
      </c>
      <c r="M54" s="41"/>
      <c r="O54" s="1"/>
      <c r="P54" s="1"/>
    </row>
    <row r="55" spans="1:16" ht="28.8" x14ac:dyDescent="0.3">
      <c r="A55" s="13">
        <v>225</v>
      </c>
      <c r="B55" s="14">
        <v>230</v>
      </c>
      <c r="C55" s="48">
        <f t="shared" si="3"/>
        <v>5</v>
      </c>
      <c r="D55" s="62" t="s">
        <v>348</v>
      </c>
      <c r="E55" s="22" t="s">
        <v>362</v>
      </c>
      <c r="F55" s="36" t="s">
        <v>316</v>
      </c>
      <c r="G55" s="23">
        <v>3</v>
      </c>
      <c r="H55" s="23">
        <v>0</v>
      </c>
      <c r="I55" s="23">
        <v>4</v>
      </c>
      <c r="J55" s="69" t="s">
        <v>257</v>
      </c>
      <c r="K55" s="27" t="s">
        <v>160</v>
      </c>
      <c r="M55" s="41"/>
      <c r="O55" s="1"/>
      <c r="P55" s="1"/>
    </row>
    <row r="56" spans="1:16" ht="28.8" x14ac:dyDescent="0.3">
      <c r="A56" s="13">
        <v>230</v>
      </c>
      <c r="B56" s="14">
        <v>235</v>
      </c>
      <c r="C56" s="48">
        <f t="shared" si="3"/>
        <v>5</v>
      </c>
      <c r="D56" s="62" t="s">
        <v>348</v>
      </c>
      <c r="E56" s="22" t="s">
        <v>362</v>
      </c>
      <c r="F56" s="36" t="s">
        <v>316</v>
      </c>
      <c r="G56" s="23">
        <v>3</v>
      </c>
      <c r="H56" s="23">
        <v>0</v>
      </c>
      <c r="I56" s="23">
        <v>4</v>
      </c>
      <c r="J56" s="69" t="s">
        <v>257</v>
      </c>
      <c r="K56" s="27" t="s">
        <v>161</v>
      </c>
      <c r="M56" s="41"/>
      <c r="O56" s="1"/>
      <c r="P56" s="1"/>
    </row>
    <row r="57" spans="1:16" ht="28.8" x14ac:dyDescent="0.3">
      <c r="A57" s="13">
        <v>235</v>
      </c>
      <c r="B57" s="14">
        <v>240</v>
      </c>
      <c r="C57" s="48">
        <f t="shared" si="3"/>
        <v>5</v>
      </c>
      <c r="D57" s="62" t="s">
        <v>348</v>
      </c>
      <c r="E57" s="22" t="s">
        <v>362</v>
      </c>
      <c r="F57" s="36" t="s">
        <v>316</v>
      </c>
      <c r="G57" s="23">
        <v>1</v>
      </c>
      <c r="H57" s="23">
        <v>0</v>
      </c>
      <c r="I57" s="23">
        <v>4</v>
      </c>
      <c r="J57" s="69" t="s">
        <v>257</v>
      </c>
      <c r="K57" s="27" t="s">
        <v>162</v>
      </c>
      <c r="M57" s="41"/>
      <c r="O57" s="1"/>
      <c r="P57" s="1"/>
    </row>
    <row r="58" spans="1:16" ht="28.8" x14ac:dyDescent="0.3">
      <c r="A58" s="13">
        <v>240</v>
      </c>
      <c r="B58" s="14">
        <v>245</v>
      </c>
      <c r="C58" s="48">
        <f t="shared" si="3"/>
        <v>5</v>
      </c>
      <c r="D58" s="62" t="s">
        <v>348</v>
      </c>
      <c r="E58" s="22" t="s">
        <v>362</v>
      </c>
      <c r="F58" s="36" t="s">
        <v>316</v>
      </c>
      <c r="G58" s="23">
        <v>1</v>
      </c>
      <c r="H58" s="23">
        <v>0</v>
      </c>
      <c r="I58" s="23">
        <v>4</v>
      </c>
      <c r="J58" s="69" t="s">
        <v>257</v>
      </c>
      <c r="K58" s="27" t="s">
        <v>163</v>
      </c>
      <c r="M58" s="41"/>
      <c r="O58" s="1"/>
      <c r="P58" s="1"/>
    </row>
    <row r="59" spans="1:16" ht="28.8" x14ac:dyDescent="0.3">
      <c r="A59" s="13">
        <v>245</v>
      </c>
      <c r="B59" s="14">
        <v>250</v>
      </c>
      <c r="C59" s="48">
        <f t="shared" si="3"/>
        <v>5</v>
      </c>
      <c r="D59" s="62" t="s">
        <v>348</v>
      </c>
      <c r="E59" s="22" t="s">
        <v>362</v>
      </c>
      <c r="F59" s="36" t="s">
        <v>316</v>
      </c>
      <c r="G59" s="23">
        <v>1</v>
      </c>
      <c r="H59" s="23">
        <v>0</v>
      </c>
      <c r="I59" s="23">
        <v>4</v>
      </c>
      <c r="J59" s="69" t="s">
        <v>257</v>
      </c>
      <c r="K59" s="27" t="s">
        <v>164</v>
      </c>
      <c r="M59" s="41"/>
      <c r="O59" s="1"/>
      <c r="P59" s="1"/>
    </row>
    <row r="60" spans="1:16" ht="28.8" x14ac:dyDescent="0.3">
      <c r="A60" s="13">
        <v>250</v>
      </c>
      <c r="B60" s="14">
        <v>255</v>
      </c>
      <c r="C60" s="48">
        <f t="shared" si="3"/>
        <v>5</v>
      </c>
      <c r="D60" s="62" t="s">
        <v>348</v>
      </c>
      <c r="E60" s="22" t="s">
        <v>362</v>
      </c>
      <c r="F60" s="36" t="s">
        <v>316</v>
      </c>
      <c r="G60" s="23">
        <v>1</v>
      </c>
      <c r="H60" s="23">
        <v>0</v>
      </c>
      <c r="I60" s="23">
        <v>4</v>
      </c>
      <c r="J60" s="69" t="s">
        <v>257</v>
      </c>
      <c r="K60" s="27" t="s">
        <v>165</v>
      </c>
      <c r="M60" s="41"/>
      <c r="O60" s="1"/>
      <c r="P60" s="1"/>
    </row>
    <row r="61" spans="1:16" ht="28.8" x14ac:dyDescent="0.3">
      <c r="A61" s="13">
        <v>255</v>
      </c>
      <c r="B61" s="14">
        <v>260</v>
      </c>
      <c r="C61" s="48">
        <f t="shared" si="3"/>
        <v>5</v>
      </c>
      <c r="D61" s="62" t="s">
        <v>348</v>
      </c>
      <c r="E61" s="22" t="s">
        <v>362</v>
      </c>
      <c r="F61" s="36" t="s">
        <v>316</v>
      </c>
      <c r="G61" s="23">
        <v>1</v>
      </c>
      <c r="H61" s="23">
        <v>0</v>
      </c>
      <c r="I61" s="23">
        <v>4</v>
      </c>
      <c r="J61" s="69" t="s">
        <v>257</v>
      </c>
      <c r="K61" s="27" t="s">
        <v>166</v>
      </c>
      <c r="M61" s="41"/>
      <c r="O61" s="1"/>
      <c r="P61" s="1"/>
    </row>
    <row r="62" spans="1:16" ht="28.8" x14ac:dyDescent="0.3">
      <c r="A62" s="13">
        <v>260</v>
      </c>
      <c r="B62" s="14">
        <v>265</v>
      </c>
      <c r="C62" s="48">
        <f t="shared" si="3"/>
        <v>5</v>
      </c>
      <c r="D62" s="62" t="s">
        <v>348</v>
      </c>
      <c r="E62" s="22" t="s">
        <v>362</v>
      </c>
      <c r="F62" s="36" t="s">
        <v>316</v>
      </c>
      <c r="G62" s="23">
        <v>2</v>
      </c>
      <c r="H62" s="23">
        <v>0</v>
      </c>
      <c r="I62" s="23">
        <v>4</v>
      </c>
      <c r="J62" s="69" t="s">
        <v>257</v>
      </c>
      <c r="K62" s="27" t="s">
        <v>167</v>
      </c>
      <c r="M62" s="41"/>
      <c r="O62" s="1"/>
      <c r="P62" s="1"/>
    </row>
    <row r="63" spans="1:16" x14ac:dyDescent="0.3">
      <c r="A63" s="13">
        <v>265</v>
      </c>
      <c r="B63" s="14">
        <v>270</v>
      </c>
      <c r="C63" s="48">
        <f t="shared" si="3"/>
        <v>5</v>
      </c>
      <c r="D63" s="62" t="s">
        <v>348</v>
      </c>
      <c r="E63" s="22" t="s">
        <v>351</v>
      </c>
      <c r="F63" s="36" t="s">
        <v>350</v>
      </c>
      <c r="G63" s="23">
        <v>1</v>
      </c>
      <c r="H63" s="23">
        <v>0</v>
      </c>
      <c r="I63" s="23">
        <v>5</v>
      </c>
      <c r="J63" s="69" t="s">
        <v>257</v>
      </c>
      <c r="K63" s="27" t="s">
        <v>168</v>
      </c>
      <c r="M63" s="41"/>
      <c r="O63" s="1"/>
      <c r="P63" s="1"/>
    </row>
    <row r="64" spans="1:16" x14ac:dyDescent="0.3">
      <c r="A64" s="58">
        <v>270</v>
      </c>
      <c r="B64" s="59">
        <v>275</v>
      </c>
      <c r="C64" s="48">
        <f t="shared" si="3"/>
        <v>5</v>
      </c>
      <c r="D64" s="62" t="s">
        <v>348</v>
      </c>
      <c r="E64" s="22" t="s">
        <v>352</v>
      </c>
      <c r="F64" s="36" t="s">
        <v>350</v>
      </c>
      <c r="G64" s="23">
        <v>1</v>
      </c>
      <c r="H64" s="23">
        <v>0</v>
      </c>
      <c r="I64" s="23">
        <v>4</v>
      </c>
      <c r="J64" s="69" t="s">
        <v>257</v>
      </c>
      <c r="K64" s="27" t="s">
        <v>169</v>
      </c>
      <c r="M64" s="41"/>
      <c r="O64" s="1"/>
      <c r="P64" s="1"/>
    </row>
    <row r="65" spans="1:16" x14ac:dyDescent="0.3">
      <c r="A65" s="13">
        <v>275</v>
      </c>
      <c r="B65" s="14">
        <v>280</v>
      </c>
      <c r="C65" s="48">
        <f t="shared" si="3"/>
        <v>5</v>
      </c>
      <c r="D65" s="62" t="s">
        <v>348</v>
      </c>
      <c r="E65" s="22" t="s">
        <v>353</v>
      </c>
      <c r="F65" s="36" t="s">
        <v>350</v>
      </c>
      <c r="G65" s="23">
        <v>1</v>
      </c>
      <c r="H65" s="23">
        <v>0</v>
      </c>
      <c r="I65" s="23">
        <v>5</v>
      </c>
      <c r="J65" s="69" t="s">
        <v>257</v>
      </c>
      <c r="K65" s="27" t="s">
        <v>170</v>
      </c>
      <c r="M65" s="41"/>
      <c r="O65" s="1"/>
      <c r="P65" s="1"/>
    </row>
    <row r="66" spans="1:16" x14ac:dyDescent="0.3">
      <c r="A66" s="13">
        <v>280</v>
      </c>
      <c r="B66" s="14">
        <v>285</v>
      </c>
      <c r="C66" s="48">
        <f t="shared" si="3"/>
        <v>5</v>
      </c>
      <c r="D66" s="62" t="s">
        <v>348</v>
      </c>
      <c r="E66" s="22" t="s">
        <v>353</v>
      </c>
      <c r="F66" s="36" t="s">
        <v>350</v>
      </c>
      <c r="G66" s="23">
        <v>2</v>
      </c>
      <c r="H66" s="23">
        <v>0</v>
      </c>
      <c r="I66" s="23">
        <v>5</v>
      </c>
      <c r="J66" s="69" t="s">
        <v>257</v>
      </c>
      <c r="K66" s="27" t="s">
        <v>171</v>
      </c>
      <c r="M66" s="41"/>
      <c r="O66" s="1"/>
      <c r="P66" s="1"/>
    </row>
    <row r="67" spans="1:16" x14ac:dyDescent="0.3">
      <c r="A67" s="13">
        <v>285</v>
      </c>
      <c r="B67" s="14">
        <v>290</v>
      </c>
      <c r="C67" s="48">
        <f t="shared" si="3"/>
        <v>5</v>
      </c>
      <c r="D67" s="62" t="s">
        <v>348</v>
      </c>
      <c r="E67" s="22" t="s">
        <v>360</v>
      </c>
      <c r="F67" s="36" t="s">
        <v>316</v>
      </c>
      <c r="G67" s="23">
        <v>1</v>
      </c>
      <c r="H67" s="23">
        <v>0</v>
      </c>
      <c r="I67" s="23">
        <v>4</v>
      </c>
      <c r="J67" s="69" t="s">
        <v>257</v>
      </c>
      <c r="K67" s="27" t="s">
        <v>172</v>
      </c>
      <c r="M67" s="41"/>
      <c r="O67" s="1"/>
      <c r="P67" s="1"/>
    </row>
    <row r="68" spans="1:16" x14ac:dyDescent="0.3">
      <c r="A68" s="13">
        <v>290</v>
      </c>
      <c r="B68" s="14">
        <v>295</v>
      </c>
      <c r="C68" s="48">
        <f t="shared" si="3"/>
        <v>5</v>
      </c>
      <c r="D68" s="62" t="s">
        <v>348</v>
      </c>
      <c r="E68" s="22" t="s">
        <v>360</v>
      </c>
      <c r="F68" s="36" t="s">
        <v>316</v>
      </c>
      <c r="G68" s="23">
        <v>1</v>
      </c>
      <c r="H68" s="23">
        <v>0</v>
      </c>
      <c r="I68" s="23">
        <v>4</v>
      </c>
      <c r="J68" s="69" t="s">
        <v>257</v>
      </c>
      <c r="K68" s="27" t="s">
        <v>173</v>
      </c>
      <c r="M68" s="41"/>
      <c r="O68" s="1"/>
      <c r="P68" s="1"/>
    </row>
    <row r="69" spans="1:16" x14ac:dyDescent="0.3">
      <c r="A69" s="13">
        <v>295</v>
      </c>
      <c r="B69" s="14">
        <v>300</v>
      </c>
      <c r="C69" s="48">
        <f t="shared" si="3"/>
        <v>5</v>
      </c>
      <c r="D69" s="62" t="s">
        <v>348</v>
      </c>
      <c r="E69" s="22" t="s">
        <v>360</v>
      </c>
      <c r="F69" s="36" t="s">
        <v>316</v>
      </c>
      <c r="G69" s="23">
        <v>1</v>
      </c>
      <c r="H69" s="23">
        <v>0</v>
      </c>
      <c r="I69" s="23">
        <v>4</v>
      </c>
      <c r="J69" s="69" t="s">
        <v>257</v>
      </c>
      <c r="K69" s="27" t="s">
        <v>174</v>
      </c>
      <c r="M69" s="41"/>
    </row>
    <row r="70" spans="1:16" x14ac:dyDescent="0.3">
      <c r="A70" s="13">
        <v>300</v>
      </c>
      <c r="B70" s="14">
        <v>305</v>
      </c>
      <c r="C70" s="48">
        <f t="shared" si="3"/>
        <v>5</v>
      </c>
      <c r="D70" s="62" t="s">
        <v>348</v>
      </c>
      <c r="E70" s="22" t="s">
        <v>360</v>
      </c>
      <c r="F70" s="36" t="s">
        <v>316</v>
      </c>
      <c r="G70" s="23">
        <v>1</v>
      </c>
      <c r="H70" s="23">
        <v>0</v>
      </c>
      <c r="I70" s="23">
        <v>5</v>
      </c>
      <c r="J70" s="69" t="s">
        <v>257</v>
      </c>
      <c r="K70" s="27" t="s">
        <v>175</v>
      </c>
      <c r="M70" s="41"/>
    </row>
    <row r="71" spans="1:16" x14ac:dyDescent="0.3">
      <c r="A71" s="13">
        <v>305</v>
      </c>
      <c r="B71" s="14">
        <v>310</v>
      </c>
      <c r="C71" s="48">
        <f t="shared" si="3"/>
        <v>5</v>
      </c>
      <c r="D71" s="62" t="s">
        <v>348</v>
      </c>
      <c r="E71" s="22" t="s">
        <v>360</v>
      </c>
      <c r="F71" s="36" t="s">
        <v>316</v>
      </c>
      <c r="G71" s="23">
        <v>2</v>
      </c>
      <c r="H71" s="23">
        <v>0</v>
      </c>
      <c r="I71" s="23">
        <v>4</v>
      </c>
      <c r="J71" s="69" t="s">
        <v>257</v>
      </c>
      <c r="K71" s="27" t="s">
        <v>176</v>
      </c>
      <c r="M71" s="41"/>
    </row>
    <row r="72" spans="1:16" x14ac:dyDescent="0.3">
      <c r="A72" s="13">
        <v>310</v>
      </c>
      <c r="B72" s="14">
        <v>315</v>
      </c>
      <c r="C72" s="48">
        <v>5</v>
      </c>
      <c r="D72" s="62" t="s">
        <v>348</v>
      </c>
      <c r="E72" s="22" t="s">
        <v>361</v>
      </c>
      <c r="F72" s="36" t="s">
        <v>316</v>
      </c>
      <c r="G72" s="23">
        <v>2</v>
      </c>
      <c r="H72" s="23">
        <v>0</v>
      </c>
      <c r="I72" s="23">
        <v>2</v>
      </c>
      <c r="J72" s="69" t="s">
        <v>257</v>
      </c>
      <c r="K72" s="27" t="s">
        <v>177</v>
      </c>
      <c r="M72" s="41"/>
    </row>
    <row r="73" spans="1:16" x14ac:dyDescent="0.3">
      <c r="A73" s="42"/>
      <c r="B73" s="43"/>
      <c r="C73" s="49"/>
      <c r="D73" s="44"/>
      <c r="E73" s="57" t="s">
        <v>102</v>
      </c>
      <c r="F73" s="44"/>
      <c r="G73" s="45"/>
      <c r="H73" s="45"/>
      <c r="I73" s="45"/>
      <c r="J73" s="61"/>
      <c r="K73" s="46" t="s">
        <v>178</v>
      </c>
      <c r="M73" s="41"/>
    </row>
    <row r="74" spans="1:16" x14ac:dyDescent="0.3">
      <c r="A74" s="13">
        <v>315</v>
      </c>
      <c r="B74" s="14">
        <v>320</v>
      </c>
      <c r="C74" s="48">
        <v>5</v>
      </c>
      <c r="D74" s="62" t="s">
        <v>348</v>
      </c>
      <c r="E74" s="22" t="s">
        <v>363</v>
      </c>
      <c r="F74" s="36"/>
      <c r="G74" s="23">
        <v>2</v>
      </c>
      <c r="H74" s="23">
        <v>0</v>
      </c>
      <c r="I74" s="23">
        <v>4</v>
      </c>
      <c r="J74" s="69" t="s">
        <v>257</v>
      </c>
      <c r="K74" s="27" t="s">
        <v>179</v>
      </c>
      <c r="M74" s="41"/>
    </row>
    <row r="75" spans="1:16" x14ac:dyDescent="0.3">
      <c r="A75" s="13"/>
      <c r="B75" s="14"/>
      <c r="C75" s="48"/>
      <c r="D75" s="36"/>
      <c r="E75" s="22"/>
      <c r="F75" s="36"/>
      <c r="G75" s="23"/>
      <c r="H75" s="23"/>
      <c r="I75" s="23"/>
      <c r="J75" s="53"/>
      <c r="K75" s="27"/>
      <c r="M75" s="41"/>
    </row>
    <row r="76" spans="1:16" ht="15" thickBot="1" x14ac:dyDescent="0.35">
      <c r="A76" s="25" t="s">
        <v>17</v>
      </c>
      <c r="B76" s="26" t="s">
        <v>17</v>
      </c>
      <c r="C76" s="50"/>
      <c r="D76" s="16"/>
      <c r="E76" s="17"/>
      <c r="F76" s="16"/>
      <c r="G76" s="24"/>
      <c r="H76" s="24"/>
      <c r="I76" s="24"/>
      <c r="J76" s="55"/>
      <c r="K76" s="33"/>
    </row>
  </sheetData>
  <mergeCells count="6">
    <mergeCell ref="K4:K5"/>
    <mergeCell ref="A4:B4"/>
    <mergeCell ref="D4:D5"/>
    <mergeCell ref="E4:E5"/>
    <mergeCell ref="F4:F5"/>
    <mergeCell ref="G4:J4"/>
  </mergeCells>
  <pageMargins left="0.70866141732283472" right="0.70866141732283472" top="0.74803149606299213" bottom="0.74803149606299213" header="0.31496062992125984" footer="0.31496062992125984"/>
  <pageSetup scale="77" fitToHeight="0" orientation="landscape" horizontalDpi="4294967293" verticalDpi="4294967293" r:id="rId1"/>
  <headerFoot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4"/>
  <sheetViews>
    <sheetView zoomScale="80" zoomScaleNormal="80" workbookViewId="0">
      <selection activeCell="Q17" sqref="Q17"/>
    </sheetView>
  </sheetViews>
  <sheetFormatPr defaultColWidth="9.109375" defaultRowHeight="14.4" x14ac:dyDescent="0.3"/>
  <cols>
    <col min="1" max="3" width="5.6640625" style="1" customWidth="1"/>
    <col min="4" max="4" width="10" style="1" customWidth="1"/>
    <col min="5" max="5" width="69.109375" style="6" customWidth="1"/>
    <col min="6" max="6" width="15.44140625" style="1" customWidth="1"/>
    <col min="7" max="10" width="6.6640625" style="8" customWidth="1"/>
    <col min="11" max="11" width="18" style="8" customWidth="1"/>
  </cols>
  <sheetData>
    <row r="1" spans="1:17" ht="6.9" customHeight="1" x14ac:dyDescent="0.3">
      <c r="A1" s="3"/>
      <c r="B1" s="2"/>
      <c r="C1" s="2"/>
      <c r="D1" s="2"/>
      <c r="E1" s="5"/>
      <c r="F1" s="2"/>
      <c r="G1" s="9"/>
      <c r="H1" s="9"/>
      <c r="I1" s="9"/>
      <c r="J1" s="9"/>
      <c r="K1" s="31"/>
    </row>
    <row r="2" spans="1:17" ht="15.6" x14ac:dyDescent="0.3">
      <c r="A2" s="18" t="s">
        <v>15</v>
      </c>
      <c r="E2" s="19" t="s">
        <v>49</v>
      </c>
      <c r="F2" s="7"/>
      <c r="K2" s="32"/>
    </row>
    <row r="3" spans="1:17" ht="6.9" customHeight="1" thickBot="1" x14ac:dyDescent="0.35">
      <c r="A3" s="4"/>
      <c r="K3" s="32"/>
    </row>
    <row r="4" spans="1:17" ht="15" customHeight="1" x14ac:dyDescent="0.3">
      <c r="A4" s="104" t="s">
        <v>7</v>
      </c>
      <c r="B4" s="105"/>
      <c r="C4" s="38"/>
      <c r="D4" s="106" t="s">
        <v>8</v>
      </c>
      <c r="E4" s="108" t="s">
        <v>4</v>
      </c>
      <c r="F4" s="110" t="s">
        <v>9</v>
      </c>
      <c r="G4" s="112" t="s">
        <v>14</v>
      </c>
      <c r="H4" s="113"/>
      <c r="I4" s="113"/>
      <c r="J4" s="114"/>
      <c r="K4" s="102" t="s">
        <v>6</v>
      </c>
    </row>
    <row r="5" spans="1:17" ht="16.5" customHeight="1" thickBot="1" x14ac:dyDescent="0.35">
      <c r="A5" s="20" t="s">
        <v>16</v>
      </c>
      <c r="B5" s="21" t="s">
        <v>5</v>
      </c>
      <c r="C5" s="39" t="s">
        <v>113</v>
      </c>
      <c r="D5" s="107"/>
      <c r="E5" s="109"/>
      <c r="F5" s="111"/>
      <c r="G5" s="29" t="s">
        <v>18</v>
      </c>
      <c r="H5" s="30" t="s">
        <v>19</v>
      </c>
      <c r="I5" s="30" t="s">
        <v>20</v>
      </c>
      <c r="J5" s="30" t="s">
        <v>21</v>
      </c>
      <c r="K5" s="103"/>
      <c r="L5" s="1"/>
      <c r="M5" s="1"/>
      <c r="N5" s="1"/>
      <c r="O5" s="1"/>
      <c r="P5" s="1"/>
      <c r="Q5" s="1"/>
    </row>
    <row r="6" spans="1:17" x14ac:dyDescent="0.3">
      <c r="A6" s="10">
        <v>0</v>
      </c>
      <c r="B6" s="11">
        <v>3</v>
      </c>
      <c r="C6" s="47">
        <v>3</v>
      </c>
      <c r="D6" s="91" t="s">
        <v>251</v>
      </c>
      <c r="E6" s="35" t="s">
        <v>365</v>
      </c>
      <c r="F6" s="34" t="s">
        <v>364</v>
      </c>
      <c r="G6" s="12">
        <v>2</v>
      </c>
      <c r="H6" s="12">
        <v>0</v>
      </c>
      <c r="I6" s="12">
        <v>2</v>
      </c>
      <c r="J6" s="12"/>
      <c r="K6" s="28" t="s">
        <v>180</v>
      </c>
    </row>
    <row r="7" spans="1:17" x14ac:dyDescent="0.3">
      <c r="A7" s="13">
        <v>3</v>
      </c>
      <c r="B7" s="14">
        <v>8</v>
      </c>
      <c r="C7" s="48">
        <f>B7-A7</f>
        <v>5</v>
      </c>
      <c r="D7" s="64" t="s">
        <v>251</v>
      </c>
      <c r="E7" s="22" t="s">
        <v>367</v>
      </c>
      <c r="F7" s="36" t="s">
        <v>364</v>
      </c>
      <c r="G7" s="23">
        <v>2</v>
      </c>
      <c r="H7" s="23">
        <v>0</v>
      </c>
      <c r="I7" s="23">
        <v>1</v>
      </c>
      <c r="J7" s="65" t="s">
        <v>257</v>
      </c>
      <c r="K7" s="27" t="s">
        <v>187</v>
      </c>
    </row>
    <row r="8" spans="1:17" x14ac:dyDescent="0.3">
      <c r="A8" s="13">
        <v>8</v>
      </c>
      <c r="B8" s="14">
        <v>13</v>
      </c>
      <c r="C8" s="48">
        <f t="shared" ref="C8:C23" si="0">B8-A8</f>
        <v>5</v>
      </c>
      <c r="D8" s="64" t="s">
        <v>251</v>
      </c>
      <c r="E8" s="22" t="s">
        <v>366</v>
      </c>
      <c r="F8" s="36" t="s">
        <v>316</v>
      </c>
      <c r="G8" s="23">
        <v>2</v>
      </c>
      <c r="H8" s="23">
        <v>0</v>
      </c>
      <c r="I8" s="23">
        <v>1</v>
      </c>
      <c r="J8" s="23"/>
      <c r="K8" s="27" t="s">
        <v>188</v>
      </c>
    </row>
    <row r="9" spans="1:17" x14ac:dyDescent="0.3">
      <c r="A9" s="13">
        <v>13</v>
      </c>
      <c r="B9" s="14">
        <v>18</v>
      </c>
      <c r="C9" s="48">
        <f t="shared" si="0"/>
        <v>5</v>
      </c>
      <c r="D9" s="64" t="s">
        <v>251</v>
      </c>
      <c r="E9" s="22" t="s">
        <v>368</v>
      </c>
      <c r="F9" s="36" t="s">
        <v>316</v>
      </c>
      <c r="G9" s="23">
        <v>2</v>
      </c>
      <c r="H9" s="23">
        <v>0</v>
      </c>
      <c r="I9" s="23">
        <v>2</v>
      </c>
      <c r="J9" s="23"/>
      <c r="K9" s="27" t="s">
        <v>190</v>
      </c>
    </row>
    <row r="10" spans="1:17" x14ac:dyDescent="0.3">
      <c r="A10" s="13">
        <v>18</v>
      </c>
      <c r="B10" s="14">
        <v>23</v>
      </c>
      <c r="C10" s="48">
        <f t="shared" si="0"/>
        <v>5</v>
      </c>
      <c r="D10" s="64" t="s">
        <v>251</v>
      </c>
      <c r="E10" s="22" t="s">
        <v>368</v>
      </c>
      <c r="F10" s="36" t="s">
        <v>316</v>
      </c>
      <c r="G10" s="23">
        <v>2</v>
      </c>
      <c r="H10" s="23">
        <v>0</v>
      </c>
      <c r="I10" s="23">
        <v>2</v>
      </c>
      <c r="J10" s="23"/>
      <c r="K10" s="27" t="s">
        <v>191</v>
      </c>
    </row>
    <row r="11" spans="1:17" x14ac:dyDescent="0.3">
      <c r="A11" s="13">
        <v>23</v>
      </c>
      <c r="B11" s="14">
        <v>28</v>
      </c>
      <c r="C11" s="48">
        <f t="shared" si="0"/>
        <v>5</v>
      </c>
      <c r="D11" s="64" t="s">
        <v>251</v>
      </c>
      <c r="E11" s="22" t="s">
        <v>368</v>
      </c>
      <c r="F11" s="36" t="s">
        <v>316</v>
      </c>
      <c r="G11" s="23">
        <v>2</v>
      </c>
      <c r="H11" s="23">
        <v>0</v>
      </c>
      <c r="I11" s="23">
        <v>2</v>
      </c>
      <c r="J11" s="23"/>
      <c r="K11" s="27" t="s">
        <v>192</v>
      </c>
    </row>
    <row r="12" spans="1:17" x14ac:dyDescent="0.3">
      <c r="A12" s="13">
        <v>28</v>
      </c>
      <c r="B12" s="14">
        <v>30</v>
      </c>
      <c r="C12" s="60">
        <f t="shared" si="0"/>
        <v>2</v>
      </c>
      <c r="D12" s="64" t="s">
        <v>251</v>
      </c>
      <c r="E12" s="22" t="s">
        <v>368</v>
      </c>
      <c r="F12" s="36" t="s">
        <v>316</v>
      </c>
      <c r="G12" s="23">
        <v>2</v>
      </c>
      <c r="H12" s="23">
        <v>0</v>
      </c>
      <c r="I12" s="23">
        <v>2</v>
      </c>
      <c r="J12" s="23"/>
      <c r="K12" s="27" t="s">
        <v>193</v>
      </c>
    </row>
    <row r="13" spans="1:17" x14ac:dyDescent="0.3">
      <c r="A13" s="13">
        <v>30</v>
      </c>
      <c r="B13" s="14">
        <v>35</v>
      </c>
      <c r="C13" s="48">
        <f t="shared" si="0"/>
        <v>5</v>
      </c>
      <c r="D13" s="62" t="s">
        <v>348</v>
      </c>
      <c r="E13" s="22" t="s">
        <v>369</v>
      </c>
      <c r="F13" s="36" t="s">
        <v>316</v>
      </c>
      <c r="G13" s="23">
        <v>2</v>
      </c>
      <c r="H13" s="23">
        <v>0</v>
      </c>
      <c r="I13" s="23">
        <v>2</v>
      </c>
      <c r="J13" s="23"/>
      <c r="K13" s="27" t="s">
        <v>194</v>
      </c>
    </row>
    <row r="14" spans="1:17" x14ac:dyDescent="0.3">
      <c r="A14" s="13">
        <v>35</v>
      </c>
      <c r="B14" s="14">
        <v>40</v>
      </c>
      <c r="C14" s="70">
        <f t="shared" si="0"/>
        <v>5</v>
      </c>
      <c r="D14" s="62" t="s">
        <v>348</v>
      </c>
      <c r="E14" s="22" t="s">
        <v>373</v>
      </c>
      <c r="F14" s="36" t="s">
        <v>316</v>
      </c>
      <c r="G14" s="23">
        <v>3</v>
      </c>
      <c r="H14" s="23">
        <v>0</v>
      </c>
      <c r="I14" s="23">
        <v>4</v>
      </c>
      <c r="J14" s="23"/>
      <c r="K14" s="27" t="s">
        <v>195</v>
      </c>
    </row>
    <row r="15" spans="1:17" x14ac:dyDescent="0.3">
      <c r="A15" s="13">
        <v>40</v>
      </c>
      <c r="B15" s="14">
        <v>45</v>
      </c>
      <c r="C15" s="48">
        <f t="shared" si="0"/>
        <v>5</v>
      </c>
      <c r="D15" s="62" t="s">
        <v>348</v>
      </c>
      <c r="E15" s="22" t="s">
        <v>374</v>
      </c>
      <c r="F15" s="36" t="s">
        <v>316</v>
      </c>
      <c r="G15" s="23">
        <v>3</v>
      </c>
      <c r="H15" s="23">
        <v>0</v>
      </c>
      <c r="I15" s="23">
        <v>3</v>
      </c>
      <c r="J15" s="23"/>
      <c r="K15" s="27" t="s">
        <v>196</v>
      </c>
    </row>
    <row r="16" spans="1:17" x14ac:dyDescent="0.3">
      <c r="A16" s="13">
        <v>45</v>
      </c>
      <c r="B16" s="14">
        <v>50</v>
      </c>
      <c r="C16" s="48">
        <f t="shared" si="0"/>
        <v>5</v>
      </c>
      <c r="D16" s="62" t="s">
        <v>348</v>
      </c>
      <c r="E16" s="22" t="s">
        <v>374</v>
      </c>
      <c r="F16" s="36" t="s">
        <v>316</v>
      </c>
      <c r="G16" s="23">
        <v>3</v>
      </c>
      <c r="H16" s="23">
        <v>0</v>
      </c>
      <c r="I16" s="23">
        <v>3</v>
      </c>
      <c r="J16" s="23"/>
      <c r="K16" s="27" t="s">
        <v>197</v>
      </c>
    </row>
    <row r="17" spans="1:11" x14ac:dyDescent="0.3">
      <c r="A17" s="13">
        <v>50</v>
      </c>
      <c r="B17" s="14">
        <v>55</v>
      </c>
      <c r="C17" s="48">
        <f t="shared" si="0"/>
        <v>5</v>
      </c>
      <c r="D17" s="62" t="s">
        <v>348</v>
      </c>
      <c r="E17" s="22" t="s">
        <v>374</v>
      </c>
      <c r="F17" s="36" t="s">
        <v>316</v>
      </c>
      <c r="G17" s="23">
        <v>3</v>
      </c>
      <c r="H17" s="23">
        <v>0</v>
      </c>
      <c r="I17" s="23">
        <v>3</v>
      </c>
      <c r="J17" s="23"/>
      <c r="K17" s="27" t="s">
        <v>198</v>
      </c>
    </row>
    <row r="18" spans="1:11" x14ac:dyDescent="0.3">
      <c r="A18" s="13">
        <v>55</v>
      </c>
      <c r="B18" s="14">
        <v>60</v>
      </c>
      <c r="C18" s="48">
        <f t="shared" si="0"/>
        <v>5</v>
      </c>
      <c r="D18" s="62" t="s">
        <v>348</v>
      </c>
      <c r="E18" s="22" t="s">
        <v>374</v>
      </c>
      <c r="F18" s="36" t="s">
        <v>316</v>
      </c>
      <c r="G18" s="23">
        <v>3</v>
      </c>
      <c r="H18" s="23">
        <v>0</v>
      </c>
      <c r="I18" s="23">
        <v>3</v>
      </c>
      <c r="J18" s="23"/>
      <c r="K18" s="27" t="s">
        <v>199</v>
      </c>
    </row>
    <row r="19" spans="1:11" x14ac:dyDescent="0.3">
      <c r="A19" s="13">
        <v>60</v>
      </c>
      <c r="B19" s="14">
        <v>65</v>
      </c>
      <c r="C19" s="48">
        <f t="shared" si="0"/>
        <v>5</v>
      </c>
      <c r="D19" s="62" t="s">
        <v>348</v>
      </c>
      <c r="E19" s="22" t="s">
        <v>374</v>
      </c>
      <c r="F19" s="36" t="s">
        <v>316</v>
      </c>
      <c r="G19" s="23">
        <v>3</v>
      </c>
      <c r="H19" s="23">
        <v>0</v>
      </c>
      <c r="I19" s="23">
        <v>3</v>
      </c>
      <c r="J19" s="23"/>
      <c r="K19" s="27" t="s">
        <v>200</v>
      </c>
    </row>
    <row r="20" spans="1:11" x14ac:dyDescent="0.3">
      <c r="A20" s="13">
        <v>65</v>
      </c>
      <c r="B20" s="14">
        <v>70</v>
      </c>
      <c r="C20" s="48">
        <f t="shared" si="0"/>
        <v>5</v>
      </c>
      <c r="D20" s="62" t="s">
        <v>348</v>
      </c>
      <c r="E20" s="22" t="s">
        <v>374</v>
      </c>
      <c r="F20" s="36" t="s">
        <v>316</v>
      </c>
      <c r="G20" s="23">
        <v>3</v>
      </c>
      <c r="H20" s="23">
        <v>0</v>
      </c>
      <c r="I20" s="23">
        <v>3</v>
      </c>
      <c r="J20" s="23"/>
      <c r="K20" s="27" t="s">
        <v>201</v>
      </c>
    </row>
    <row r="21" spans="1:11" x14ac:dyDescent="0.3">
      <c r="A21" s="58">
        <v>70</v>
      </c>
      <c r="B21" s="59">
        <v>75</v>
      </c>
      <c r="C21" s="48">
        <f t="shared" si="0"/>
        <v>5</v>
      </c>
      <c r="D21" s="62" t="s">
        <v>348</v>
      </c>
      <c r="E21" s="22" t="s">
        <v>374</v>
      </c>
      <c r="F21" s="36" t="s">
        <v>316</v>
      </c>
      <c r="G21" s="23">
        <v>3</v>
      </c>
      <c r="H21" s="23">
        <v>0</v>
      </c>
      <c r="I21" s="23">
        <v>2</v>
      </c>
      <c r="J21" s="23"/>
      <c r="K21" s="27" t="s">
        <v>202</v>
      </c>
    </row>
    <row r="22" spans="1:11" x14ac:dyDescent="0.3">
      <c r="A22" s="13">
        <v>75</v>
      </c>
      <c r="B22" s="14">
        <v>80</v>
      </c>
      <c r="C22" s="48">
        <f t="shared" si="0"/>
        <v>5</v>
      </c>
      <c r="D22" s="62" t="s">
        <v>348</v>
      </c>
      <c r="E22" s="22" t="s">
        <v>374</v>
      </c>
      <c r="F22" s="36" t="s">
        <v>316</v>
      </c>
      <c r="G22" s="23">
        <v>3</v>
      </c>
      <c r="H22" s="23">
        <v>0</v>
      </c>
      <c r="I22" s="23">
        <v>2</v>
      </c>
      <c r="J22" s="23"/>
      <c r="K22" s="27" t="s">
        <v>203</v>
      </c>
    </row>
    <row r="23" spans="1:11" x14ac:dyDescent="0.3">
      <c r="A23" s="13">
        <v>80</v>
      </c>
      <c r="B23" s="14">
        <v>85</v>
      </c>
      <c r="C23" s="48">
        <f t="shared" si="0"/>
        <v>5</v>
      </c>
      <c r="D23" s="62" t="s">
        <v>348</v>
      </c>
      <c r="E23" s="22" t="s">
        <v>374</v>
      </c>
      <c r="F23" s="36" t="s">
        <v>316</v>
      </c>
      <c r="G23" s="23">
        <v>3</v>
      </c>
      <c r="H23" s="23">
        <v>0</v>
      </c>
      <c r="I23" s="23">
        <v>2</v>
      </c>
      <c r="J23" s="23"/>
      <c r="K23" s="27" t="s">
        <v>204</v>
      </c>
    </row>
    <row r="24" spans="1:11" x14ac:dyDescent="0.3">
      <c r="A24" s="92"/>
      <c r="B24" s="93"/>
      <c r="C24" s="49"/>
      <c r="D24" s="44"/>
      <c r="E24" s="57" t="s">
        <v>232</v>
      </c>
      <c r="F24" s="44"/>
      <c r="G24" s="45"/>
      <c r="H24" s="45"/>
      <c r="I24" s="45"/>
      <c r="J24" s="45"/>
      <c r="K24" s="46" t="s">
        <v>205</v>
      </c>
    </row>
    <row r="25" spans="1:11" x14ac:dyDescent="0.3">
      <c r="A25" s="13">
        <v>85</v>
      </c>
      <c r="B25" s="14">
        <v>90</v>
      </c>
      <c r="C25" s="48">
        <f t="shared" ref="C25:C42" si="1">B26-A26</f>
        <v>5</v>
      </c>
      <c r="D25" s="62" t="s">
        <v>348</v>
      </c>
      <c r="E25" s="22" t="s">
        <v>370</v>
      </c>
      <c r="F25" s="36" t="s">
        <v>316</v>
      </c>
      <c r="G25" s="23">
        <v>3</v>
      </c>
      <c r="H25" s="23">
        <v>0</v>
      </c>
      <c r="I25" s="23">
        <v>3</v>
      </c>
      <c r="J25" s="23"/>
      <c r="K25" s="27" t="s">
        <v>206</v>
      </c>
    </row>
    <row r="26" spans="1:11" x14ac:dyDescent="0.3">
      <c r="A26" s="13">
        <v>90</v>
      </c>
      <c r="B26" s="14">
        <v>95</v>
      </c>
      <c r="C26" s="48">
        <f t="shared" si="1"/>
        <v>5</v>
      </c>
      <c r="D26" s="62" t="s">
        <v>348</v>
      </c>
      <c r="E26" s="22" t="s">
        <v>371</v>
      </c>
      <c r="F26" s="36" t="s">
        <v>364</v>
      </c>
      <c r="G26" s="23">
        <v>3</v>
      </c>
      <c r="H26" s="23">
        <v>0</v>
      </c>
      <c r="I26" s="23">
        <v>1</v>
      </c>
      <c r="J26" s="23"/>
      <c r="K26" s="27" t="s">
        <v>207</v>
      </c>
    </row>
    <row r="27" spans="1:11" x14ac:dyDescent="0.3">
      <c r="A27" s="13">
        <v>95</v>
      </c>
      <c r="B27" s="14">
        <v>100</v>
      </c>
      <c r="C27" s="48">
        <f t="shared" si="1"/>
        <v>5</v>
      </c>
      <c r="D27" s="62" t="s">
        <v>348</v>
      </c>
      <c r="E27" s="22" t="s">
        <v>372</v>
      </c>
      <c r="F27" s="36" t="s">
        <v>364</v>
      </c>
      <c r="G27" s="23">
        <v>2</v>
      </c>
      <c r="H27" s="23">
        <v>0</v>
      </c>
      <c r="I27" s="23">
        <v>2</v>
      </c>
      <c r="J27" s="23"/>
      <c r="K27" s="27" t="s">
        <v>208</v>
      </c>
    </row>
    <row r="28" spans="1:11" x14ac:dyDescent="0.3">
      <c r="A28" s="13">
        <v>100</v>
      </c>
      <c r="B28" s="14">
        <v>105</v>
      </c>
      <c r="C28" s="48">
        <f t="shared" si="1"/>
        <v>5</v>
      </c>
      <c r="D28" s="62" t="s">
        <v>348</v>
      </c>
      <c r="E28" s="22" t="s">
        <v>372</v>
      </c>
      <c r="F28" s="36" t="s">
        <v>364</v>
      </c>
      <c r="G28" s="23">
        <v>2</v>
      </c>
      <c r="H28" s="23">
        <v>0</v>
      </c>
      <c r="I28" s="23">
        <v>3</v>
      </c>
      <c r="J28" s="23"/>
      <c r="K28" s="27" t="s">
        <v>209</v>
      </c>
    </row>
    <row r="29" spans="1:11" x14ac:dyDescent="0.3">
      <c r="A29" s="13">
        <v>105</v>
      </c>
      <c r="B29" s="14">
        <v>110</v>
      </c>
      <c r="C29" s="48">
        <f t="shared" si="1"/>
        <v>5</v>
      </c>
      <c r="D29" s="62" t="s">
        <v>348</v>
      </c>
      <c r="E29" s="22" t="s">
        <v>372</v>
      </c>
      <c r="F29" s="36" t="s">
        <v>364</v>
      </c>
      <c r="G29" s="23">
        <v>2</v>
      </c>
      <c r="H29" s="23">
        <v>0</v>
      </c>
      <c r="I29" s="23">
        <v>3</v>
      </c>
      <c r="J29" s="23"/>
      <c r="K29" s="27" t="s">
        <v>210</v>
      </c>
    </row>
    <row r="30" spans="1:11" x14ac:dyDescent="0.3">
      <c r="A30" s="13">
        <v>110</v>
      </c>
      <c r="B30" s="14">
        <v>115</v>
      </c>
      <c r="C30" s="48">
        <f t="shared" si="1"/>
        <v>5</v>
      </c>
      <c r="D30" s="62" t="s">
        <v>348</v>
      </c>
      <c r="E30" s="22" t="s">
        <v>372</v>
      </c>
      <c r="F30" s="36" t="s">
        <v>364</v>
      </c>
      <c r="G30" s="23">
        <v>2</v>
      </c>
      <c r="H30" s="23">
        <v>0</v>
      </c>
      <c r="I30" s="23">
        <v>2</v>
      </c>
      <c r="J30" s="23"/>
      <c r="K30" s="27" t="s">
        <v>211</v>
      </c>
    </row>
    <row r="31" spans="1:11" x14ac:dyDescent="0.3">
      <c r="A31" s="13">
        <v>115</v>
      </c>
      <c r="B31" s="14">
        <v>120</v>
      </c>
      <c r="C31" s="48">
        <f t="shared" si="1"/>
        <v>5</v>
      </c>
      <c r="D31" s="62" t="s">
        <v>348</v>
      </c>
      <c r="E31" s="22" t="s">
        <v>372</v>
      </c>
      <c r="F31" s="36" t="s">
        <v>364</v>
      </c>
      <c r="G31" s="23">
        <v>2</v>
      </c>
      <c r="H31" s="23">
        <v>0</v>
      </c>
      <c r="I31" s="23">
        <v>2</v>
      </c>
      <c r="J31" s="23"/>
      <c r="K31" s="27" t="s">
        <v>212</v>
      </c>
    </row>
    <row r="32" spans="1:11" x14ac:dyDescent="0.3">
      <c r="A32" s="13">
        <v>120</v>
      </c>
      <c r="B32" s="14">
        <v>125</v>
      </c>
      <c r="C32" s="48">
        <f t="shared" si="1"/>
        <v>5</v>
      </c>
      <c r="D32" s="62" t="s">
        <v>348</v>
      </c>
      <c r="E32" s="22" t="s">
        <v>372</v>
      </c>
      <c r="F32" s="36" t="s">
        <v>364</v>
      </c>
      <c r="G32" s="23">
        <v>2</v>
      </c>
      <c r="H32" s="23">
        <v>0</v>
      </c>
      <c r="I32" s="23">
        <v>2</v>
      </c>
      <c r="J32" s="23"/>
      <c r="K32" s="27" t="s">
        <v>213</v>
      </c>
    </row>
    <row r="33" spans="1:12" x14ac:dyDescent="0.3">
      <c r="A33" s="13">
        <v>125</v>
      </c>
      <c r="B33" s="14">
        <v>130</v>
      </c>
      <c r="C33" s="48">
        <f t="shared" si="1"/>
        <v>5</v>
      </c>
      <c r="D33" s="62" t="s">
        <v>348</v>
      </c>
      <c r="E33" s="22" t="s">
        <v>372</v>
      </c>
      <c r="F33" s="36" t="s">
        <v>364</v>
      </c>
      <c r="G33" s="23">
        <v>2</v>
      </c>
      <c r="H33" s="23">
        <v>0</v>
      </c>
      <c r="I33" s="23">
        <v>2</v>
      </c>
      <c r="J33" s="23"/>
      <c r="K33" s="27" t="s">
        <v>214</v>
      </c>
    </row>
    <row r="34" spans="1:12" ht="18.75" customHeight="1" x14ac:dyDescent="0.3">
      <c r="A34" s="13">
        <v>130</v>
      </c>
      <c r="B34" s="14">
        <v>135</v>
      </c>
      <c r="C34" s="48">
        <f t="shared" si="1"/>
        <v>5</v>
      </c>
      <c r="D34" s="62" t="s">
        <v>348</v>
      </c>
      <c r="E34" s="22" t="s">
        <v>372</v>
      </c>
      <c r="F34" s="36" t="s">
        <v>364</v>
      </c>
      <c r="G34" s="23">
        <v>2</v>
      </c>
      <c r="H34" s="23">
        <v>0</v>
      </c>
      <c r="I34" s="23">
        <v>2</v>
      </c>
      <c r="J34" s="23"/>
      <c r="K34" s="27" t="s">
        <v>215</v>
      </c>
    </row>
    <row r="35" spans="1:12" x14ac:dyDescent="0.3">
      <c r="A35" s="13">
        <v>135</v>
      </c>
      <c r="B35" s="14">
        <v>140</v>
      </c>
      <c r="C35" s="48">
        <f t="shared" si="1"/>
        <v>5</v>
      </c>
      <c r="D35" s="62" t="s">
        <v>348</v>
      </c>
      <c r="E35" s="22" t="s">
        <v>372</v>
      </c>
      <c r="F35" s="36" t="s">
        <v>364</v>
      </c>
      <c r="G35" s="15">
        <v>3</v>
      </c>
      <c r="H35" s="23">
        <v>0</v>
      </c>
      <c r="I35" s="15">
        <v>3</v>
      </c>
      <c r="J35" s="15"/>
      <c r="K35" s="27" t="s">
        <v>216</v>
      </c>
    </row>
    <row r="36" spans="1:12" x14ac:dyDescent="0.3">
      <c r="A36" s="13">
        <v>140</v>
      </c>
      <c r="B36" s="14">
        <v>145</v>
      </c>
      <c r="C36" s="48">
        <f t="shared" si="1"/>
        <v>5</v>
      </c>
      <c r="D36" s="62" t="s">
        <v>348</v>
      </c>
      <c r="E36" s="22" t="s">
        <v>372</v>
      </c>
      <c r="F36" s="36" t="s">
        <v>316</v>
      </c>
      <c r="G36" s="15">
        <v>3</v>
      </c>
      <c r="H36" s="23">
        <v>0</v>
      </c>
      <c r="I36" s="15">
        <v>1</v>
      </c>
      <c r="J36" s="15"/>
      <c r="K36" s="27" t="s">
        <v>217</v>
      </c>
      <c r="L36" s="76"/>
    </row>
    <row r="37" spans="1:12" x14ac:dyDescent="0.3">
      <c r="A37" s="13">
        <v>145</v>
      </c>
      <c r="B37" s="14">
        <v>150</v>
      </c>
      <c r="C37" s="48">
        <f t="shared" si="1"/>
        <v>5</v>
      </c>
      <c r="D37" s="62" t="s">
        <v>348</v>
      </c>
      <c r="E37" s="22" t="s">
        <v>372</v>
      </c>
      <c r="F37" s="36" t="s">
        <v>316</v>
      </c>
      <c r="G37" s="15">
        <v>2</v>
      </c>
      <c r="H37" s="23">
        <v>0</v>
      </c>
      <c r="I37" s="15">
        <v>2</v>
      </c>
      <c r="J37" s="15"/>
      <c r="K37" s="27" t="s">
        <v>218</v>
      </c>
    </row>
    <row r="38" spans="1:12" x14ac:dyDescent="0.3">
      <c r="A38" s="13">
        <v>150</v>
      </c>
      <c r="B38" s="14">
        <v>155</v>
      </c>
      <c r="C38" s="48">
        <f t="shared" si="1"/>
        <v>5</v>
      </c>
      <c r="D38" s="62" t="s">
        <v>348</v>
      </c>
      <c r="E38" s="22" t="s">
        <v>372</v>
      </c>
      <c r="F38" s="36" t="s">
        <v>316</v>
      </c>
      <c r="G38" s="15">
        <v>2</v>
      </c>
      <c r="H38" s="23">
        <v>0</v>
      </c>
      <c r="I38" s="15">
        <v>2</v>
      </c>
      <c r="J38" s="15"/>
      <c r="K38" s="27" t="s">
        <v>219</v>
      </c>
    </row>
    <row r="39" spans="1:12" x14ac:dyDescent="0.3">
      <c r="A39" s="13">
        <v>155</v>
      </c>
      <c r="B39" s="14">
        <v>160</v>
      </c>
      <c r="C39" s="48">
        <f t="shared" si="1"/>
        <v>5</v>
      </c>
      <c r="D39" s="62" t="s">
        <v>348</v>
      </c>
      <c r="E39" s="22" t="s">
        <v>372</v>
      </c>
      <c r="F39" s="36" t="s">
        <v>316</v>
      </c>
      <c r="G39" s="15">
        <v>2</v>
      </c>
      <c r="H39" s="23">
        <v>0</v>
      </c>
      <c r="I39" s="15">
        <v>2</v>
      </c>
      <c r="J39" s="15"/>
      <c r="K39" s="27" t="s">
        <v>220</v>
      </c>
    </row>
    <row r="40" spans="1:12" x14ac:dyDescent="0.3">
      <c r="A40" s="13">
        <v>160</v>
      </c>
      <c r="B40" s="14">
        <v>165</v>
      </c>
      <c r="C40" s="48">
        <f t="shared" si="1"/>
        <v>5</v>
      </c>
      <c r="D40" s="62" t="s">
        <v>348</v>
      </c>
      <c r="E40" s="22" t="s">
        <v>372</v>
      </c>
      <c r="F40" s="36" t="s">
        <v>316</v>
      </c>
      <c r="G40" s="15">
        <v>2</v>
      </c>
      <c r="H40" s="23">
        <v>0</v>
      </c>
      <c r="I40" s="15">
        <v>2</v>
      </c>
      <c r="J40" s="15"/>
      <c r="K40" s="27" t="s">
        <v>221</v>
      </c>
    </row>
    <row r="41" spans="1:12" x14ac:dyDescent="0.3">
      <c r="A41" s="13">
        <v>165</v>
      </c>
      <c r="B41" s="14">
        <v>170</v>
      </c>
      <c r="C41" s="48">
        <f t="shared" si="1"/>
        <v>5</v>
      </c>
      <c r="D41" s="62" t="s">
        <v>348</v>
      </c>
      <c r="E41" s="22" t="s">
        <v>372</v>
      </c>
      <c r="F41" s="36" t="s">
        <v>364</v>
      </c>
      <c r="G41" s="15">
        <v>3</v>
      </c>
      <c r="H41" s="23">
        <v>0</v>
      </c>
      <c r="I41" s="15">
        <v>3</v>
      </c>
      <c r="J41" s="15"/>
      <c r="K41" s="27" t="s">
        <v>222</v>
      </c>
    </row>
    <row r="42" spans="1:12" x14ac:dyDescent="0.3">
      <c r="A42" s="13">
        <v>170</v>
      </c>
      <c r="B42" s="14">
        <v>175</v>
      </c>
      <c r="C42" s="48">
        <f t="shared" si="1"/>
        <v>5</v>
      </c>
      <c r="D42" s="62" t="s">
        <v>348</v>
      </c>
      <c r="E42" s="22" t="s">
        <v>372</v>
      </c>
      <c r="F42" s="36" t="s">
        <v>364</v>
      </c>
      <c r="G42" s="23">
        <v>3</v>
      </c>
      <c r="H42" s="23">
        <v>0</v>
      </c>
      <c r="I42" s="23">
        <v>2</v>
      </c>
      <c r="J42" s="23"/>
      <c r="K42" s="27" t="s">
        <v>223</v>
      </c>
    </row>
    <row r="43" spans="1:12" x14ac:dyDescent="0.3">
      <c r="A43" s="13">
        <v>175</v>
      </c>
      <c r="B43" s="14">
        <v>180</v>
      </c>
      <c r="C43" s="48">
        <v>5</v>
      </c>
      <c r="D43" s="62" t="s">
        <v>348</v>
      </c>
      <c r="E43" s="22" t="s">
        <v>372</v>
      </c>
      <c r="F43" s="36" t="s">
        <v>364</v>
      </c>
      <c r="G43" s="23">
        <v>2</v>
      </c>
      <c r="H43" s="23">
        <v>0</v>
      </c>
      <c r="I43" s="23">
        <v>2</v>
      </c>
      <c r="J43" s="23"/>
      <c r="K43" s="27" t="s">
        <v>224</v>
      </c>
    </row>
    <row r="44" spans="1:12" x14ac:dyDescent="0.3">
      <c r="A44" s="42"/>
      <c r="B44" s="43"/>
      <c r="C44" s="49"/>
      <c r="D44" s="44"/>
      <c r="E44" s="57" t="s">
        <v>102</v>
      </c>
      <c r="F44" s="44"/>
      <c r="G44" s="45"/>
      <c r="H44" s="45"/>
      <c r="I44" s="45"/>
      <c r="J44" s="45"/>
      <c r="K44" s="46" t="s">
        <v>225</v>
      </c>
    </row>
    <row r="45" spans="1:12" x14ac:dyDescent="0.3">
      <c r="A45" s="13">
        <v>180</v>
      </c>
      <c r="B45" s="14">
        <v>185</v>
      </c>
      <c r="C45" s="48">
        <f t="shared" ref="C45:C51" si="2">B46-A46</f>
        <v>5</v>
      </c>
      <c r="D45" s="62" t="s">
        <v>348</v>
      </c>
      <c r="E45" s="22" t="s">
        <v>372</v>
      </c>
      <c r="F45" s="36" t="s">
        <v>364</v>
      </c>
      <c r="G45" s="23">
        <v>2</v>
      </c>
      <c r="H45" s="23">
        <v>0</v>
      </c>
      <c r="I45" s="23">
        <v>2</v>
      </c>
      <c r="J45" s="23"/>
      <c r="K45" s="27" t="s">
        <v>226</v>
      </c>
    </row>
    <row r="46" spans="1:12" x14ac:dyDescent="0.3">
      <c r="A46" s="13">
        <v>185</v>
      </c>
      <c r="B46" s="14">
        <v>190</v>
      </c>
      <c r="C46" s="48">
        <f t="shared" si="2"/>
        <v>5</v>
      </c>
      <c r="D46" s="62" t="s">
        <v>348</v>
      </c>
      <c r="E46" s="22" t="s">
        <v>372</v>
      </c>
      <c r="F46" s="36" t="s">
        <v>364</v>
      </c>
      <c r="G46" s="23">
        <v>2</v>
      </c>
      <c r="H46" s="23">
        <v>0</v>
      </c>
      <c r="I46" s="23">
        <v>2</v>
      </c>
      <c r="J46" s="23"/>
      <c r="K46" s="27" t="s">
        <v>227</v>
      </c>
    </row>
    <row r="47" spans="1:12" x14ac:dyDescent="0.3">
      <c r="A47" s="13">
        <v>190</v>
      </c>
      <c r="B47" s="14">
        <v>195</v>
      </c>
      <c r="C47" s="48">
        <f t="shared" si="2"/>
        <v>5</v>
      </c>
      <c r="D47" s="62" t="s">
        <v>348</v>
      </c>
      <c r="E47" s="22" t="s">
        <v>372</v>
      </c>
      <c r="F47" s="36" t="s">
        <v>364</v>
      </c>
      <c r="G47" s="23">
        <v>2</v>
      </c>
      <c r="H47" s="23">
        <v>0</v>
      </c>
      <c r="I47" s="23">
        <v>2</v>
      </c>
      <c r="J47" s="23"/>
      <c r="K47" s="27" t="s">
        <v>228</v>
      </c>
    </row>
    <row r="48" spans="1:12" x14ac:dyDescent="0.3">
      <c r="A48" s="13">
        <v>195</v>
      </c>
      <c r="B48" s="14">
        <v>200</v>
      </c>
      <c r="C48" s="48">
        <f t="shared" si="2"/>
        <v>5</v>
      </c>
      <c r="D48" s="62" t="s">
        <v>348</v>
      </c>
      <c r="E48" s="22" t="s">
        <v>372</v>
      </c>
      <c r="F48" s="36" t="s">
        <v>364</v>
      </c>
      <c r="G48" s="23">
        <v>1</v>
      </c>
      <c r="H48" s="23">
        <v>0</v>
      </c>
      <c r="I48" s="23">
        <v>0</v>
      </c>
      <c r="J48" s="23"/>
      <c r="K48" s="27" t="s">
        <v>229</v>
      </c>
    </row>
    <row r="49" spans="1:11" x14ac:dyDescent="0.3">
      <c r="A49" s="13">
        <v>200</v>
      </c>
      <c r="B49" s="14">
        <v>205</v>
      </c>
      <c r="C49" s="48">
        <f t="shared" si="2"/>
        <v>5</v>
      </c>
      <c r="D49" s="62" t="s">
        <v>348</v>
      </c>
      <c r="E49" s="22" t="s">
        <v>375</v>
      </c>
      <c r="F49" s="36" t="s">
        <v>364</v>
      </c>
      <c r="G49" s="23">
        <v>1</v>
      </c>
      <c r="H49" s="23">
        <v>0</v>
      </c>
      <c r="I49" s="23">
        <v>0</v>
      </c>
      <c r="J49" s="23"/>
      <c r="K49" s="27" t="s">
        <v>230</v>
      </c>
    </row>
    <row r="50" spans="1:11" x14ac:dyDescent="0.3">
      <c r="A50" s="13">
        <v>205</v>
      </c>
      <c r="B50" s="14">
        <v>210</v>
      </c>
      <c r="C50" s="48">
        <f t="shared" si="2"/>
        <v>5</v>
      </c>
      <c r="D50" s="62" t="s">
        <v>348</v>
      </c>
      <c r="E50" s="22" t="s">
        <v>375</v>
      </c>
      <c r="F50" s="36" t="s">
        <v>364</v>
      </c>
      <c r="G50" s="23">
        <v>1</v>
      </c>
      <c r="H50" s="23">
        <v>0</v>
      </c>
      <c r="I50" s="23">
        <v>0</v>
      </c>
      <c r="J50" s="23"/>
      <c r="K50" s="27" t="s">
        <v>233</v>
      </c>
    </row>
    <row r="51" spans="1:11" x14ac:dyDescent="0.3">
      <c r="A51" s="13">
        <v>210</v>
      </c>
      <c r="B51" s="14">
        <v>215</v>
      </c>
      <c r="C51" s="48">
        <f t="shared" si="2"/>
        <v>5</v>
      </c>
      <c r="D51" s="62" t="s">
        <v>348</v>
      </c>
      <c r="E51" s="22" t="s">
        <v>372</v>
      </c>
      <c r="F51" s="36" t="s">
        <v>364</v>
      </c>
      <c r="G51" s="23">
        <v>2</v>
      </c>
      <c r="H51" s="23">
        <v>0</v>
      </c>
      <c r="I51" s="23">
        <v>3</v>
      </c>
      <c r="J51" s="23"/>
      <c r="K51" s="27" t="s">
        <v>234</v>
      </c>
    </row>
    <row r="52" spans="1:11" x14ac:dyDescent="0.3">
      <c r="A52" s="13">
        <v>215</v>
      </c>
      <c r="B52" s="14">
        <v>220</v>
      </c>
      <c r="C52" s="48">
        <v>5</v>
      </c>
      <c r="D52" s="62" t="s">
        <v>348</v>
      </c>
      <c r="E52" s="22" t="s">
        <v>372</v>
      </c>
      <c r="F52" s="36" t="s">
        <v>364</v>
      </c>
      <c r="G52" s="23">
        <v>2</v>
      </c>
      <c r="H52" s="23">
        <v>0</v>
      </c>
      <c r="I52" s="23">
        <v>3</v>
      </c>
      <c r="J52" s="23"/>
      <c r="K52" s="27" t="s">
        <v>235</v>
      </c>
    </row>
    <row r="53" spans="1:11" x14ac:dyDescent="0.3">
      <c r="A53" s="13"/>
      <c r="B53" s="14"/>
      <c r="C53" s="48"/>
      <c r="D53" s="74"/>
      <c r="E53" s="94"/>
      <c r="F53" s="74"/>
      <c r="G53" s="23"/>
      <c r="H53" s="23"/>
      <c r="I53" s="23"/>
      <c r="J53" s="23"/>
      <c r="K53" s="27"/>
    </row>
    <row r="54" spans="1:11" ht="15" thickBot="1" x14ac:dyDescent="0.35">
      <c r="A54" s="25" t="s">
        <v>17</v>
      </c>
      <c r="B54" s="26" t="s">
        <v>17</v>
      </c>
      <c r="C54" s="50"/>
      <c r="D54" s="16"/>
      <c r="E54" s="17"/>
      <c r="F54" s="16"/>
      <c r="G54" s="24"/>
      <c r="H54" s="24"/>
      <c r="I54" s="24"/>
      <c r="J54" s="24"/>
      <c r="K54" s="33"/>
    </row>
  </sheetData>
  <mergeCells count="6">
    <mergeCell ref="K4:K5"/>
    <mergeCell ref="A4:B4"/>
    <mergeCell ref="D4:D5"/>
    <mergeCell ref="E4:E5"/>
    <mergeCell ref="F4:F5"/>
    <mergeCell ref="G4:J4"/>
  </mergeCells>
  <pageMargins left="0.70866141732283472" right="0.70866141732283472" top="0.74803149606299213" bottom="0.74803149606299213" header="0.31496062992125984" footer="0.31496062992125984"/>
  <pageSetup scale="74" fitToHeight="0" orientation="landscape" horizontalDpi="4294967293" verticalDpi="4294967293" r:id="rId1"/>
  <headerFooter>
    <oddFooter>&amp;CPage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9"/>
  <sheetViews>
    <sheetView zoomScale="80" zoomScaleNormal="80" workbookViewId="0">
      <selection activeCell="D12" sqref="D12"/>
    </sheetView>
  </sheetViews>
  <sheetFormatPr defaultColWidth="9.109375" defaultRowHeight="14.4" x14ac:dyDescent="0.3"/>
  <cols>
    <col min="1" max="3" width="5.6640625" style="1" customWidth="1"/>
    <col min="4" max="4" width="11.44140625" style="1" customWidth="1"/>
    <col min="5" max="5" width="69.109375" style="6" customWidth="1"/>
    <col min="6" max="6" width="15.44140625" style="1" customWidth="1"/>
    <col min="7" max="10" width="6.6640625" style="8" customWidth="1"/>
    <col min="11" max="11" width="18" style="8" customWidth="1"/>
  </cols>
  <sheetData>
    <row r="1" spans="1:11" ht="6.9" customHeight="1" x14ac:dyDescent="0.3">
      <c r="A1" s="3"/>
      <c r="B1" s="2"/>
      <c r="C1" s="2"/>
      <c r="D1" s="2"/>
      <c r="E1" s="5"/>
      <c r="F1" s="2"/>
      <c r="G1" s="9"/>
      <c r="H1" s="9"/>
      <c r="I1" s="9"/>
      <c r="J1" s="9"/>
      <c r="K1" s="31"/>
    </row>
    <row r="2" spans="1:11" ht="15.6" x14ac:dyDescent="0.3">
      <c r="A2" s="18" t="s">
        <v>15</v>
      </c>
      <c r="E2" s="19" t="s">
        <v>50</v>
      </c>
      <c r="F2" s="7"/>
      <c r="K2" s="32"/>
    </row>
    <row r="3" spans="1:11" ht="6.9" customHeight="1" thickBot="1" x14ac:dyDescent="0.35">
      <c r="A3" s="4"/>
      <c r="K3" s="32"/>
    </row>
    <row r="4" spans="1:11" ht="15" customHeight="1" x14ac:dyDescent="0.3">
      <c r="A4" s="104" t="s">
        <v>7</v>
      </c>
      <c r="B4" s="105"/>
      <c r="C4" s="38"/>
      <c r="D4" s="106" t="s">
        <v>8</v>
      </c>
      <c r="E4" s="108" t="s">
        <v>4</v>
      </c>
      <c r="F4" s="110" t="s">
        <v>9</v>
      </c>
      <c r="G4" s="112" t="s">
        <v>14</v>
      </c>
      <c r="H4" s="113"/>
      <c r="I4" s="113"/>
      <c r="J4" s="114"/>
      <c r="K4" s="102" t="s">
        <v>6</v>
      </c>
    </row>
    <row r="5" spans="1:11" ht="16.5" customHeight="1" thickBot="1" x14ac:dyDescent="0.35">
      <c r="A5" s="20" t="s">
        <v>16</v>
      </c>
      <c r="B5" s="21" t="s">
        <v>5</v>
      </c>
      <c r="C5" s="39" t="s">
        <v>113</v>
      </c>
      <c r="D5" s="107"/>
      <c r="E5" s="109"/>
      <c r="F5" s="111"/>
      <c r="G5" s="29" t="s">
        <v>18</v>
      </c>
      <c r="H5" s="30" t="s">
        <v>19</v>
      </c>
      <c r="I5" s="30" t="s">
        <v>20</v>
      </c>
      <c r="J5" s="30" t="s">
        <v>21</v>
      </c>
      <c r="K5" s="103"/>
    </row>
    <row r="6" spans="1:11" x14ac:dyDescent="0.3">
      <c r="A6" s="10">
        <v>0</v>
      </c>
      <c r="B6" s="11">
        <v>8</v>
      </c>
      <c r="C6" s="47">
        <f>B6-A6</f>
        <v>8</v>
      </c>
      <c r="D6" s="95" t="s">
        <v>348</v>
      </c>
      <c r="E6" s="35" t="s">
        <v>372</v>
      </c>
      <c r="F6" s="34" t="s">
        <v>316</v>
      </c>
      <c r="G6" s="96">
        <v>2</v>
      </c>
      <c r="H6" s="96">
        <v>0</v>
      </c>
      <c r="I6" s="96">
        <v>3</v>
      </c>
      <c r="J6" s="66"/>
      <c r="K6" s="28" t="s">
        <v>236</v>
      </c>
    </row>
    <row r="7" spans="1:11" x14ac:dyDescent="0.3">
      <c r="A7" s="13">
        <v>8</v>
      </c>
      <c r="B7" s="14">
        <v>13</v>
      </c>
      <c r="C7" s="48">
        <f>B7-A7</f>
        <v>5</v>
      </c>
      <c r="D7" s="62" t="s">
        <v>348</v>
      </c>
      <c r="E7" s="22" t="s">
        <v>372</v>
      </c>
      <c r="F7" s="36" t="s">
        <v>316</v>
      </c>
      <c r="G7" s="23">
        <v>2</v>
      </c>
      <c r="H7" s="23">
        <v>0</v>
      </c>
      <c r="I7" s="23">
        <v>3</v>
      </c>
      <c r="J7" s="53"/>
      <c r="K7" s="27" t="s">
        <v>237</v>
      </c>
    </row>
    <row r="8" spans="1:11" x14ac:dyDescent="0.3">
      <c r="A8" s="13">
        <v>13</v>
      </c>
      <c r="B8" s="14">
        <v>18</v>
      </c>
      <c r="C8" s="48">
        <f t="shared" ref="C8:C67" si="0">B8-A8</f>
        <v>5</v>
      </c>
      <c r="D8" s="62" t="s">
        <v>348</v>
      </c>
      <c r="E8" s="22" t="s">
        <v>372</v>
      </c>
      <c r="F8" s="36" t="s">
        <v>316</v>
      </c>
      <c r="G8" s="23">
        <v>2</v>
      </c>
      <c r="H8" s="23">
        <v>0</v>
      </c>
      <c r="I8" s="23">
        <v>3</v>
      </c>
      <c r="J8" s="53"/>
      <c r="K8" s="27" t="s">
        <v>238</v>
      </c>
    </row>
    <row r="9" spans="1:11" x14ac:dyDescent="0.3">
      <c r="A9" s="13">
        <v>18</v>
      </c>
      <c r="B9" s="14">
        <v>23</v>
      </c>
      <c r="C9" s="48">
        <f t="shared" si="0"/>
        <v>5</v>
      </c>
      <c r="D9" s="62" t="s">
        <v>348</v>
      </c>
      <c r="E9" s="22" t="s">
        <v>372</v>
      </c>
      <c r="F9" s="36" t="s">
        <v>316</v>
      </c>
      <c r="G9" s="23">
        <v>2</v>
      </c>
      <c r="H9" s="23">
        <v>0</v>
      </c>
      <c r="I9" s="23">
        <v>3</v>
      </c>
      <c r="J9" s="53"/>
      <c r="K9" s="27" t="s">
        <v>239</v>
      </c>
    </row>
    <row r="10" spans="1:11" x14ac:dyDescent="0.3">
      <c r="A10" s="13">
        <v>23</v>
      </c>
      <c r="B10" s="14">
        <v>28</v>
      </c>
      <c r="C10" s="48">
        <f t="shared" si="0"/>
        <v>5</v>
      </c>
      <c r="D10" s="62" t="s">
        <v>348</v>
      </c>
      <c r="E10" s="22" t="s">
        <v>372</v>
      </c>
      <c r="F10" s="36" t="s">
        <v>316</v>
      </c>
      <c r="G10" s="23">
        <v>2</v>
      </c>
      <c r="H10" s="23">
        <v>0</v>
      </c>
      <c r="I10" s="23">
        <v>3</v>
      </c>
      <c r="J10" s="53"/>
      <c r="K10" s="27" t="s">
        <v>240</v>
      </c>
    </row>
    <row r="11" spans="1:11" x14ac:dyDescent="0.3">
      <c r="A11" s="13">
        <v>28</v>
      </c>
      <c r="B11" s="14">
        <v>33</v>
      </c>
      <c r="C11" s="48">
        <f t="shared" si="0"/>
        <v>5</v>
      </c>
      <c r="D11" s="62" t="s">
        <v>348</v>
      </c>
      <c r="E11" s="22" t="s">
        <v>372</v>
      </c>
      <c r="F11" s="36" t="s">
        <v>316</v>
      </c>
      <c r="G11" s="23">
        <v>2</v>
      </c>
      <c r="H11" s="23">
        <v>0</v>
      </c>
      <c r="I11" s="23">
        <v>3</v>
      </c>
      <c r="J11" s="53"/>
      <c r="K11" s="27" t="s">
        <v>241</v>
      </c>
    </row>
    <row r="12" spans="1:11" x14ac:dyDescent="0.3">
      <c r="A12" s="13">
        <v>33</v>
      </c>
      <c r="B12" s="14">
        <v>38</v>
      </c>
      <c r="C12" s="48">
        <f t="shared" si="0"/>
        <v>5</v>
      </c>
      <c r="D12" s="62" t="s">
        <v>348</v>
      </c>
      <c r="E12" s="22" t="s">
        <v>372</v>
      </c>
      <c r="F12" s="36" t="s">
        <v>316</v>
      </c>
      <c r="G12" s="23">
        <v>2</v>
      </c>
      <c r="H12" s="23">
        <v>0</v>
      </c>
      <c r="I12" s="23">
        <v>3</v>
      </c>
      <c r="J12" s="53"/>
      <c r="K12" s="27" t="s">
        <v>242</v>
      </c>
    </row>
    <row r="13" spans="1:11" x14ac:dyDescent="0.3">
      <c r="A13" s="13">
        <v>38</v>
      </c>
      <c r="B13" s="14">
        <v>43</v>
      </c>
      <c r="C13" s="48">
        <f t="shared" si="0"/>
        <v>5</v>
      </c>
      <c r="D13" s="62" t="s">
        <v>348</v>
      </c>
      <c r="E13" s="22" t="s">
        <v>372</v>
      </c>
      <c r="F13" s="36" t="s">
        <v>316</v>
      </c>
      <c r="G13" s="23">
        <v>2</v>
      </c>
      <c r="H13" s="23">
        <v>0</v>
      </c>
      <c r="I13" s="23">
        <v>3</v>
      </c>
      <c r="J13" s="53"/>
      <c r="K13" s="27" t="s">
        <v>243</v>
      </c>
    </row>
    <row r="14" spans="1:11" x14ac:dyDescent="0.3">
      <c r="A14" s="13">
        <v>43</v>
      </c>
      <c r="B14" s="14">
        <v>48</v>
      </c>
      <c r="C14" s="48">
        <f t="shared" si="0"/>
        <v>5</v>
      </c>
      <c r="D14" s="62" t="s">
        <v>348</v>
      </c>
      <c r="E14" s="22" t="s">
        <v>372</v>
      </c>
      <c r="F14" s="36" t="s">
        <v>316</v>
      </c>
      <c r="G14" s="23">
        <v>2</v>
      </c>
      <c r="H14" s="23">
        <v>0</v>
      </c>
      <c r="I14" s="23">
        <v>3</v>
      </c>
      <c r="J14" s="53"/>
      <c r="K14" s="27" t="s">
        <v>244</v>
      </c>
    </row>
    <row r="15" spans="1:11" x14ac:dyDescent="0.3">
      <c r="A15" s="13">
        <v>48</v>
      </c>
      <c r="B15" s="14">
        <v>50</v>
      </c>
      <c r="C15" s="60">
        <f t="shared" si="0"/>
        <v>2</v>
      </c>
      <c r="D15" s="62" t="s">
        <v>348</v>
      </c>
      <c r="E15" s="22" t="s">
        <v>372</v>
      </c>
      <c r="F15" s="36" t="s">
        <v>316</v>
      </c>
      <c r="G15" s="23">
        <v>2</v>
      </c>
      <c r="H15" s="23">
        <v>0</v>
      </c>
      <c r="I15" s="23">
        <v>3</v>
      </c>
      <c r="J15" s="53"/>
      <c r="K15" s="27" t="s">
        <v>245</v>
      </c>
    </row>
    <row r="16" spans="1:11" x14ac:dyDescent="0.3">
      <c r="A16" s="13">
        <v>50</v>
      </c>
      <c r="B16" s="14">
        <v>55</v>
      </c>
      <c r="C16" s="48">
        <f t="shared" si="0"/>
        <v>5</v>
      </c>
      <c r="D16" s="62" t="s">
        <v>348</v>
      </c>
      <c r="E16" s="22" t="s">
        <v>372</v>
      </c>
      <c r="F16" s="36" t="s">
        <v>316</v>
      </c>
      <c r="G16" s="23">
        <v>2</v>
      </c>
      <c r="H16" s="23">
        <v>0</v>
      </c>
      <c r="I16" s="23">
        <v>3</v>
      </c>
      <c r="J16" s="53"/>
      <c r="K16" s="27" t="s">
        <v>246</v>
      </c>
    </row>
    <row r="17" spans="1:11" x14ac:dyDescent="0.3">
      <c r="A17" s="13">
        <v>55</v>
      </c>
      <c r="B17" s="14">
        <v>60</v>
      </c>
      <c r="C17" s="48">
        <f t="shared" si="0"/>
        <v>5</v>
      </c>
      <c r="D17" s="62" t="s">
        <v>348</v>
      </c>
      <c r="E17" s="22" t="s">
        <v>372</v>
      </c>
      <c r="F17" s="36" t="s">
        <v>316</v>
      </c>
      <c r="G17" s="23">
        <v>2</v>
      </c>
      <c r="H17" s="23">
        <v>0</v>
      </c>
      <c r="I17" s="23">
        <v>3</v>
      </c>
      <c r="J17" s="53"/>
      <c r="K17" s="27" t="s">
        <v>247</v>
      </c>
    </row>
    <row r="18" spans="1:11" x14ac:dyDescent="0.3">
      <c r="A18" s="13">
        <v>60</v>
      </c>
      <c r="B18" s="14">
        <v>65</v>
      </c>
      <c r="C18" s="48">
        <f t="shared" si="0"/>
        <v>5</v>
      </c>
      <c r="D18" s="62" t="s">
        <v>348</v>
      </c>
      <c r="E18" s="22" t="s">
        <v>372</v>
      </c>
      <c r="F18" s="36" t="s">
        <v>316</v>
      </c>
      <c r="G18" s="23">
        <v>2</v>
      </c>
      <c r="H18" s="23">
        <v>0</v>
      </c>
      <c r="I18" s="23">
        <v>3</v>
      </c>
      <c r="J18" s="53"/>
      <c r="K18" s="27" t="s">
        <v>248</v>
      </c>
    </row>
    <row r="19" spans="1:11" x14ac:dyDescent="0.3">
      <c r="A19" s="13">
        <v>65</v>
      </c>
      <c r="B19" s="14">
        <v>70</v>
      </c>
      <c r="C19" s="48">
        <f t="shared" si="0"/>
        <v>5</v>
      </c>
      <c r="D19" s="62" t="s">
        <v>348</v>
      </c>
      <c r="E19" s="22" t="s">
        <v>372</v>
      </c>
      <c r="F19" s="36" t="s">
        <v>316</v>
      </c>
      <c r="G19" s="23">
        <v>2</v>
      </c>
      <c r="H19" s="23">
        <v>0</v>
      </c>
      <c r="I19" s="23">
        <v>3</v>
      </c>
      <c r="J19" s="53"/>
      <c r="K19" s="27" t="s">
        <v>260</v>
      </c>
    </row>
    <row r="20" spans="1:11" x14ac:dyDescent="0.3">
      <c r="A20" s="13">
        <v>70</v>
      </c>
      <c r="B20" s="14">
        <v>75</v>
      </c>
      <c r="C20" s="48">
        <f t="shared" si="0"/>
        <v>5</v>
      </c>
      <c r="D20" s="62" t="s">
        <v>348</v>
      </c>
      <c r="E20" s="22" t="s">
        <v>372</v>
      </c>
      <c r="F20" s="36" t="s">
        <v>316</v>
      </c>
      <c r="G20" s="23">
        <v>2</v>
      </c>
      <c r="H20" s="23">
        <v>0</v>
      </c>
      <c r="I20" s="23">
        <v>3</v>
      </c>
      <c r="J20" s="53"/>
      <c r="K20" s="27" t="s">
        <v>261</v>
      </c>
    </row>
    <row r="21" spans="1:11" x14ac:dyDescent="0.3">
      <c r="A21" s="13">
        <v>75</v>
      </c>
      <c r="B21" s="14">
        <v>80</v>
      </c>
      <c r="C21" s="48">
        <f t="shared" si="0"/>
        <v>5</v>
      </c>
      <c r="D21" s="62" t="s">
        <v>348</v>
      </c>
      <c r="E21" s="22" t="s">
        <v>372</v>
      </c>
      <c r="F21" s="36" t="s">
        <v>316</v>
      </c>
      <c r="G21" s="23">
        <v>2</v>
      </c>
      <c r="H21" s="23">
        <v>0</v>
      </c>
      <c r="I21" s="23">
        <v>3</v>
      </c>
      <c r="J21" s="53"/>
      <c r="K21" s="27" t="s">
        <v>262</v>
      </c>
    </row>
    <row r="22" spans="1:11" x14ac:dyDescent="0.3">
      <c r="A22" s="13">
        <v>80</v>
      </c>
      <c r="B22" s="14">
        <v>85</v>
      </c>
      <c r="C22" s="48">
        <f t="shared" si="0"/>
        <v>5</v>
      </c>
      <c r="D22" s="62" t="s">
        <v>348</v>
      </c>
      <c r="E22" s="22" t="s">
        <v>372</v>
      </c>
      <c r="F22" s="36" t="s">
        <v>316</v>
      </c>
      <c r="G22" s="23">
        <v>2</v>
      </c>
      <c r="H22" s="23">
        <v>0</v>
      </c>
      <c r="I22" s="23">
        <v>3</v>
      </c>
      <c r="J22" s="53"/>
      <c r="K22" s="27" t="s">
        <v>263</v>
      </c>
    </row>
    <row r="23" spans="1:11" x14ac:dyDescent="0.3">
      <c r="A23" s="13">
        <v>85</v>
      </c>
      <c r="B23" s="14">
        <v>90</v>
      </c>
      <c r="C23" s="48">
        <f t="shared" si="0"/>
        <v>5</v>
      </c>
      <c r="D23" s="62" t="s">
        <v>348</v>
      </c>
      <c r="E23" s="22" t="s">
        <v>372</v>
      </c>
      <c r="F23" s="36" t="s">
        <v>316</v>
      </c>
      <c r="G23" s="23">
        <v>2</v>
      </c>
      <c r="H23" s="23">
        <v>0</v>
      </c>
      <c r="I23" s="23">
        <v>3</v>
      </c>
      <c r="J23" s="53"/>
      <c r="K23" s="27" t="s">
        <v>264</v>
      </c>
    </row>
    <row r="24" spans="1:11" x14ac:dyDescent="0.3">
      <c r="A24" s="13">
        <v>90</v>
      </c>
      <c r="B24" s="14">
        <v>95</v>
      </c>
      <c r="C24" s="48">
        <f t="shared" si="0"/>
        <v>5</v>
      </c>
      <c r="D24" s="62" t="s">
        <v>348</v>
      </c>
      <c r="E24" s="22" t="s">
        <v>372</v>
      </c>
      <c r="F24" s="36" t="s">
        <v>316</v>
      </c>
      <c r="G24" s="23">
        <v>2</v>
      </c>
      <c r="H24" s="23">
        <v>0</v>
      </c>
      <c r="I24" s="23">
        <v>3</v>
      </c>
      <c r="J24" s="53"/>
      <c r="K24" s="27" t="s">
        <v>265</v>
      </c>
    </row>
    <row r="25" spans="1:11" x14ac:dyDescent="0.3">
      <c r="A25" s="13">
        <v>95</v>
      </c>
      <c r="B25" s="14">
        <v>100</v>
      </c>
      <c r="C25" s="48">
        <f t="shared" si="0"/>
        <v>5</v>
      </c>
      <c r="D25" s="62" t="s">
        <v>348</v>
      </c>
      <c r="E25" s="22" t="s">
        <v>372</v>
      </c>
      <c r="F25" s="36" t="s">
        <v>316</v>
      </c>
      <c r="G25" s="23">
        <v>2</v>
      </c>
      <c r="H25" s="23">
        <v>0</v>
      </c>
      <c r="I25" s="23">
        <v>3</v>
      </c>
      <c r="J25" s="53"/>
      <c r="K25" s="27" t="s">
        <v>266</v>
      </c>
    </row>
    <row r="26" spans="1:11" x14ac:dyDescent="0.3">
      <c r="A26" s="13">
        <v>100</v>
      </c>
      <c r="B26" s="14">
        <v>105</v>
      </c>
      <c r="C26" s="48">
        <f t="shared" si="0"/>
        <v>5</v>
      </c>
      <c r="D26" s="62" t="s">
        <v>348</v>
      </c>
      <c r="E26" s="22" t="s">
        <v>372</v>
      </c>
      <c r="F26" s="36" t="s">
        <v>316</v>
      </c>
      <c r="G26" s="23">
        <v>3</v>
      </c>
      <c r="H26" s="23">
        <v>0</v>
      </c>
      <c r="I26" s="23">
        <v>2</v>
      </c>
      <c r="J26" s="53"/>
      <c r="K26" s="27" t="s">
        <v>267</v>
      </c>
    </row>
    <row r="27" spans="1:11" x14ac:dyDescent="0.3">
      <c r="A27" s="42"/>
      <c r="B27" s="43"/>
      <c r="C27" s="49"/>
      <c r="D27" s="44"/>
      <c r="E27" s="57" t="s">
        <v>231</v>
      </c>
      <c r="F27" s="44"/>
      <c r="G27" s="45"/>
      <c r="H27" s="45"/>
      <c r="I27" s="45"/>
      <c r="J27" s="61"/>
      <c r="K27" s="46" t="s">
        <v>268</v>
      </c>
    </row>
    <row r="28" spans="1:11" x14ac:dyDescent="0.3">
      <c r="A28" s="13">
        <v>105</v>
      </c>
      <c r="B28" s="14">
        <v>110</v>
      </c>
      <c r="C28" s="48">
        <f t="shared" si="0"/>
        <v>5</v>
      </c>
      <c r="D28" s="62" t="s">
        <v>348</v>
      </c>
      <c r="E28" s="22" t="s">
        <v>372</v>
      </c>
      <c r="F28" s="36" t="s">
        <v>316</v>
      </c>
      <c r="G28" s="23">
        <v>3</v>
      </c>
      <c r="H28" s="23">
        <v>0</v>
      </c>
      <c r="I28" s="23">
        <v>2</v>
      </c>
      <c r="J28" s="53"/>
      <c r="K28" s="27" t="s">
        <v>269</v>
      </c>
    </row>
    <row r="29" spans="1:11" x14ac:dyDescent="0.3">
      <c r="A29" s="13">
        <v>110</v>
      </c>
      <c r="B29" s="14">
        <v>115</v>
      </c>
      <c r="C29" s="48">
        <f t="shared" si="0"/>
        <v>5</v>
      </c>
      <c r="D29" s="62" t="s">
        <v>348</v>
      </c>
      <c r="E29" s="22" t="s">
        <v>372</v>
      </c>
      <c r="F29" s="36" t="s">
        <v>316</v>
      </c>
      <c r="G29" s="23">
        <v>3</v>
      </c>
      <c r="H29" s="23">
        <v>2</v>
      </c>
      <c r="I29" s="23">
        <v>2</v>
      </c>
      <c r="J29" s="53"/>
      <c r="K29" s="27" t="s">
        <v>270</v>
      </c>
    </row>
    <row r="30" spans="1:11" x14ac:dyDescent="0.3">
      <c r="A30" s="13">
        <v>115</v>
      </c>
      <c r="B30" s="14">
        <v>120</v>
      </c>
      <c r="C30" s="48">
        <f t="shared" si="0"/>
        <v>5</v>
      </c>
      <c r="D30" s="62" t="s">
        <v>348</v>
      </c>
      <c r="E30" s="22" t="s">
        <v>372</v>
      </c>
      <c r="F30" s="36" t="s">
        <v>316</v>
      </c>
      <c r="G30" s="23">
        <v>3</v>
      </c>
      <c r="H30" s="23">
        <v>2</v>
      </c>
      <c r="I30" s="23">
        <v>2</v>
      </c>
      <c r="J30" s="53"/>
      <c r="K30" s="27" t="s">
        <v>271</v>
      </c>
    </row>
    <row r="31" spans="1:11" x14ac:dyDescent="0.3">
      <c r="A31" s="13">
        <v>120</v>
      </c>
      <c r="B31" s="14">
        <v>125</v>
      </c>
      <c r="C31" s="48">
        <f t="shared" si="0"/>
        <v>5</v>
      </c>
      <c r="D31" s="62" t="s">
        <v>348</v>
      </c>
      <c r="E31" s="22" t="s">
        <v>372</v>
      </c>
      <c r="F31" s="36" t="s">
        <v>316</v>
      </c>
      <c r="G31" s="23">
        <v>3</v>
      </c>
      <c r="H31" s="23">
        <v>2</v>
      </c>
      <c r="I31" s="23">
        <v>2</v>
      </c>
      <c r="J31" s="53"/>
      <c r="K31" s="27" t="s">
        <v>272</v>
      </c>
    </row>
    <row r="32" spans="1:11" x14ac:dyDescent="0.3">
      <c r="A32" s="13">
        <v>125</v>
      </c>
      <c r="B32" s="14">
        <v>130</v>
      </c>
      <c r="C32" s="48">
        <f t="shared" si="0"/>
        <v>5</v>
      </c>
      <c r="D32" s="62" t="s">
        <v>348</v>
      </c>
      <c r="E32" s="22" t="s">
        <v>377</v>
      </c>
      <c r="F32" s="36" t="s">
        <v>316</v>
      </c>
      <c r="G32" s="23">
        <v>3</v>
      </c>
      <c r="H32" s="23">
        <v>0</v>
      </c>
      <c r="I32" s="23">
        <v>4</v>
      </c>
      <c r="J32" s="53"/>
      <c r="K32" s="27" t="s">
        <v>273</v>
      </c>
    </row>
    <row r="33" spans="1:11" x14ac:dyDescent="0.3">
      <c r="A33" s="13">
        <v>130</v>
      </c>
      <c r="B33" s="14">
        <v>135</v>
      </c>
      <c r="C33" s="48">
        <f t="shared" si="0"/>
        <v>5</v>
      </c>
      <c r="D33" s="62" t="s">
        <v>348</v>
      </c>
      <c r="E33" s="22" t="s">
        <v>377</v>
      </c>
      <c r="F33" s="36" t="s">
        <v>316</v>
      </c>
      <c r="G33" s="23">
        <v>3</v>
      </c>
      <c r="H33" s="23">
        <v>0</v>
      </c>
      <c r="I33" s="23">
        <v>4</v>
      </c>
      <c r="J33" s="53"/>
      <c r="K33" s="27" t="s">
        <v>274</v>
      </c>
    </row>
    <row r="34" spans="1:11" ht="18.75" customHeight="1" x14ac:dyDescent="0.3">
      <c r="A34" s="13">
        <v>135</v>
      </c>
      <c r="B34" s="14">
        <v>140</v>
      </c>
      <c r="C34" s="48">
        <f t="shared" si="0"/>
        <v>5</v>
      </c>
      <c r="D34" s="62" t="s">
        <v>348</v>
      </c>
      <c r="E34" s="22" t="s">
        <v>372</v>
      </c>
      <c r="F34" s="36" t="s">
        <v>316</v>
      </c>
      <c r="G34" s="23">
        <v>3</v>
      </c>
      <c r="H34" s="23">
        <v>0</v>
      </c>
      <c r="I34" s="23">
        <v>3</v>
      </c>
      <c r="J34" s="53"/>
      <c r="K34" s="27" t="s">
        <v>275</v>
      </c>
    </row>
    <row r="35" spans="1:11" x14ac:dyDescent="0.3">
      <c r="A35" s="13">
        <v>140</v>
      </c>
      <c r="B35" s="14">
        <v>145</v>
      </c>
      <c r="C35" s="48">
        <f t="shared" si="0"/>
        <v>5</v>
      </c>
      <c r="D35" s="62" t="s">
        <v>348</v>
      </c>
      <c r="E35" s="22" t="s">
        <v>372</v>
      </c>
      <c r="F35" s="36" t="s">
        <v>316</v>
      </c>
      <c r="G35" s="23">
        <v>3</v>
      </c>
      <c r="H35" s="23">
        <v>0</v>
      </c>
      <c r="I35" s="23">
        <v>3</v>
      </c>
      <c r="J35" s="54"/>
      <c r="K35" s="27" t="s">
        <v>276</v>
      </c>
    </row>
    <row r="36" spans="1:11" x14ac:dyDescent="0.3">
      <c r="A36" s="13">
        <v>145</v>
      </c>
      <c r="B36" s="14">
        <v>150</v>
      </c>
      <c r="C36" s="48">
        <f t="shared" si="0"/>
        <v>5</v>
      </c>
      <c r="D36" s="62" t="s">
        <v>348</v>
      </c>
      <c r="E36" s="22" t="s">
        <v>372</v>
      </c>
      <c r="F36" s="36" t="s">
        <v>316</v>
      </c>
      <c r="G36" s="23">
        <v>3</v>
      </c>
      <c r="H36" s="23">
        <v>0</v>
      </c>
      <c r="I36" s="23">
        <v>3</v>
      </c>
      <c r="J36" s="54"/>
      <c r="K36" s="27" t="s">
        <v>277</v>
      </c>
    </row>
    <row r="37" spans="1:11" x14ac:dyDescent="0.3">
      <c r="A37" s="42"/>
      <c r="B37" s="43"/>
      <c r="C37" s="49"/>
      <c r="D37" s="44"/>
      <c r="E37" s="57" t="s">
        <v>102</v>
      </c>
      <c r="F37" s="44"/>
      <c r="G37" s="67"/>
      <c r="H37" s="67"/>
      <c r="I37" s="67"/>
      <c r="J37" s="68"/>
      <c r="K37" s="46" t="s">
        <v>278</v>
      </c>
    </row>
    <row r="38" spans="1:11" x14ac:dyDescent="0.3">
      <c r="A38" s="13">
        <v>150</v>
      </c>
      <c r="B38" s="14">
        <v>155</v>
      </c>
      <c r="C38" s="48">
        <f t="shared" si="0"/>
        <v>5</v>
      </c>
      <c r="D38" s="62" t="s">
        <v>348</v>
      </c>
      <c r="E38" s="22" t="s">
        <v>372</v>
      </c>
      <c r="F38" s="36" t="s">
        <v>316</v>
      </c>
      <c r="G38" s="15">
        <v>3</v>
      </c>
      <c r="H38" s="15">
        <v>0</v>
      </c>
      <c r="I38" s="15">
        <v>3</v>
      </c>
      <c r="J38" s="54"/>
      <c r="K38" s="27" t="s">
        <v>279</v>
      </c>
    </row>
    <row r="39" spans="1:11" x14ac:dyDescent="0.3">
      <c r="A39" s="13">
        <v>155</v>
      </c>
      <c r="B39" s="14">
        <v>160</v>
      </c>
      <c r="C39" s="48">
        <f t="shared" si="0"/>
        <v>5</v>
      </c>
      <c r="D39" s="62" t="s">
        <v>348</v>
      </c>
      <c r="E39" s="22" t="s">
        <v>372</v>
      </c>
      <c r="F39" s="36" t="s">
        <v>316</v>
      </c>
      <c r="G39" s="15">
        <v>3</v>
      </c>
      <c r="H39" s="15">
        <v>0</v>
      </c>
      <c r="I39" s="15">
        <v>3</v>
      </c>
      <c r="J39" s="54"/>
      <c r="K39" s="27" t="s">
        <v>280</v>
      </c>
    </row>
    <row r="40" spans="1:11" x14ac:dyDescent="0.3">
      <c r="A40" s="13">
        <v>160</v>
      </c>
      <c r="B40" s="14">
        <v>165</v>
      </c>
      <c r="C40" s="48">
        <f t="shared" si="0"/>
        <v>5</v>
      </c>
      <c r="D40" s="62" t="s">
        <v>348</v>
      </c>
      <c r="E40" s="22" t="s">
        <v>372</v>
      </c>
      <c r="F40" s="36" t="s">
        <v>316</v>
      </c>
      <c r="G40" s="15">
        <v>3</v>
      </c>
      <c r="H40" s="15">
        <v>0</v>
      </c>
      <c r="I40" s="15">
        <v>3</v>
      </c>
      <c r="J40" s="54"/>
      <c r="K40" s="27" t="s">
        <v>281</v>
      </c>
    </row>
    <row r="41" spans="1:11" x14ac:dyDescent="0.3">
      <c r="A41" s="13">
        <v>165</v>
      </c>
      <c r="B41" s="14">
        <v>170</v>
      </c>
      <c r="C41" s="48">
        <f t="shared" si="0"/>
        <v>5</v>
      </c>
      <c r="D41" s="62" t="s">
        <v>348</v>
      </c>
      <c r="E41" s="22" t="s">
        <v>376</v>
      </c>
      <c r="F41" s="36" t="s">
        <v>316</v>
      </c>
      <c r="G41" s="15">
        <v>2</v>
      </c>
      <c r="H41" s="15">
        <v>0</v>
      </c>
      <c r="I41" s="15">
        <v>1</v>
      </c>
      <c r="J41" s="54"/>
      <c r="K41" s="27" t="s">
        <v>282</v>
      </c>
    </row>
    <row r="42" spans="1:11" x14ac:dyDescent="0.3">
      <c r="A42" s="13">
        <v>170</v>
      </c>
      <c r="B42" s="14">
        <v>175</v>
      </c>
      <c r="C42" s="48">
        <f t="shared" si="0"/>
        <v>5</v>
      </c>
      <c r="D42" s="62" t="s">
        <v>348</v>
      </c>
      <c r="E42" s="22" t="s">
        <v>377</v>
      </c>
      <c r="F42" s="36" t="s">
        <v>316</v>
      </c>
      <c r="G42" s="15">
        <v>3</v>
      </c>
      <c r="H42" s="15">
        <v>0</v>
      </c>
      <c r="I42" s="15">
        <v>4</v>
      </c>
      <c r="J42" s="53"/>
      <c r="K42" s="27" t="s">
        <v>283</v>
      </c>
    </row>
    <row r="43" spans="1:11" x14ac:dyDescent="0.3">
      <c r="A43" s="13">
        <v>175</v>
      </c>
      <c r="B43" s="14">
        <v>180</v>
      </c>
      <c r="C43" s="48">
        <f t="shared" si="0"/>
        <v>5</v>
      </c>
      <c r="D43" s="62" t="s">
        <v>348</v>
      </c>
      <c r="E43" s="22" t="s">
        <v>377</v>
      </c>
      <c r="F43" s="36" t="s">
        <v>316</v>
      </c>
      <c r="G43" s="15">
        <v>3</v>
      </c>
      <c r="H43" s="15">
        <v>0</v>
      </c>
      <c r="I43" s="15">
        <v>3</v>
      </c>
      <c r="J43" s="53"/>
      <c r="K43" s="27" t="s">
        <v>284</v>
      </c>
    </row>
    <row r="44" spans="1:11" x14ac:dyDescent="0.3">
      <c r="A44" s="13">
        <v>180</v>
      </c>
      <c r="B44" s="14">
        <v>185</v>
      </c>
      <c r="C44" s="48">
        <f t="shared" ref="C44:C47" si="1">B44-A44</f>
        <v>5</v>
      </c>
      <c r="D44" s="62" t="s">
        <v>348</v>
      </c>
      <c r="E44" s="22" t="s">
        <v>377</v>
      </c>
      <c r="F44" s="36" t="s">
        <v>316</v>
      </c>
      <c r="G44" s="15">
        <v>3</v>
      </c>
      <c r="H44" s="15">
        <v>0</v>
      </c>
      <c r="I44" s="15">
        <v>2</v>
      </c>
      <c r="J44" s="53"/>
      <c r="K44" s="27" t="s">
        <v>285</v>
      </c>
    </row>
    <row r="45" spans="1:11" x14ac:dyDescent="0.3">
      <c r="A45" s="13">
        <v>185</v>
      </c>
      <c r="B45" s="14">
        <v>190</v>
      </c>
      <c r="C45" s="48">
        <f t="shared" si="1"/>
        <v>5</v>
      </c>
      <c r="D45" s="62" t="s">
        <v>348</v>
      </c>
      <c r="E45" s="22" t="s">
        <v>377</v>
      </c>
      <c r="F45" s="36" t="s">
        <v>316</v>
      </c>
      <c r="G45" s="15">
        <v>3</v>
      </c>
      <c r="H45" s="15">
        <v>0</v>
      </c>
      <c r="I45" s="15">
        <v>2</v>
      </c>
      <c r="J45" s="53"/>
      <c r="K45" s="27" t="s">
        <v>286</v>
      </c>
    </row>
    <row r="46" spans="1:11" x14ac:dyDescent="0.3">
      <c r="A46" s="13">
        <v>190</v>
      </c>
      <c r="B46" s="14">
        <v>195</v>
      </c>
      <c r="C46" s="48">
        <f t="shared" si="1"/>
        <v>5</v>
      </c>
      <c r="D46" s="62" t="s">
        <v>348</v>
      </c>
      <c r="E46" s="22" t="s">
        <v>377</v>
      </c>
      <c r="F46" s="36" t="s">
        <v>316</v>
      </c>
      <c r="G46" s="15">
        <v>3</v>
      </c>
      <c r="H46" s="15">
        <v>0</v>
      </c>
      <c r="I46" s="15">
        <v>2</v>
      </c>
      <c r="J46" s="53"/>
      <c r="K46" s="27" t="s">
        <v>287</v>
      </c>
    </row>
    <row r="47" spans="1:11" x14ac:dyDescent="0.3">
      <c r="A47" s="13">
        <v>195</v>
      </c>
      <c r="B47" s="14">
        <v>200</v>
      </c>
      <c r="C47" s="48">
        <f t="shared" si="1"/>
        <v>5</v>
      </c>
      <c r="D47" s="62" t="s">
        <v>348</v>
      </c>
      <c r="E47" s="22" t="s">
        <v>377</v>
      </c>
      <c r="F47" s="36" t="s">
        <v>316</v>
      </c>
      <c r="G47" s="15">
        <v>3</v>
      </c>
      <c r="H47" s="15">
        <v>0</v>
      </c>
      <c r="I47" s="23">
        <v>4</v>
      </c>
      <c r="J47" s="53"/>
      <c r="K47" s="27" t="s">
        <v>288</v>
      </c>
    </row>
    <row r="48" spans="1:11" x14ac:dyDescent="0.3">
      <c r="A48" s="13">
        <v>200</v>
      </c>
      <c r="B48" s="14">
        <v>205</v>
      </c>
      <c r="C48" s="48">
        <f t="shared" si="0"/>
        <v>5</v>
      </c>
      <c r="D48" s="62" t="s">
        <v>348</v>
      </c>
      <c r="E48" s="22" t="s">
        <v>378</v>
      </c>
      <c r="F48" s="36" t="s">
        <v>316</v>
      </c>
      <c r="G48" s="15">
        <v>2</v>
      </c>
      <c r="H48" s="15">
        <v>0</v>
      </c>
      <c r="I48" s="23">
        <v>4</v>
      </c>
      <c r="J48" s="53"/>
      <c r="K48" s="27" t="s">
        <v>289</v>
      </c>
    </row>
    <row r="49" spans="1:11" x14ac:dyDescent="0.3">
      <c r="A49" s="13">
        <v>205</v>
      </c>
      <c r="B49" s="14">
        <v>210</v>
      </c>
      <c r="C49" s="48">
        <f t="shared" si="0"/>
        <v>5</v>
      </c>
      <c r="D49" s="62" t="s">
        <v>348</v>
      </c>
      <c r="E49" s="22" t="s">
        <v>378</v>
      </c>
      <c r="F49" s="36" t="s">
        <v>316</v>
      </c>
      <c r="G49" s="15">
        <v>2</v>
      </c>
      <c r="H49" s="15">
        <v>0</v>
      </c>
      <c r="I49" s="23">
        <v>4</v>
      </c>
      <c r="J49" s="53"/>
      <c r="K49" s="27" t="s">
        <v>290</v>
      </c>
    </row>
    <row r="50" spans="1:11" x14ac:dyDescent="0.3">
      <c r="A50" s="13">
        <v>210</v>
      </c>
      <c r="B50" s="14">
        <v>215</v>
      </c>
      <c r="C50" s="48">
        <f t="shared" si="0"/>
        <v>5</v>
      </c>
      <c r="D50" s="62" t="s">
        <v>348</v>
      </c>
      <c r="E50" s="22" t="s">
        <v>378</v>
      </c>
      <c r="F50" s="36" t="s">
        <v>316</v>
      </c>
      <c r="G50" s="23">
        <v>2</v>
      </c>
      <c r="H50" s="23">
        <v>0</v>
      </c>
      <c r="I50" s="23">
        <v>2</v>
      </c>
      <c r="J50" s="97" t="s">
        <v>257</v>
      </c>
      <c r="K50" s="27" t="s">
        <v>291</v>
      </c>
    </row>
    <row r="51" spans="1:11" x14ac:dyDescent="0.3">
      <c r="A51" s="13">
        <v>215</v>
      </c>
      <c r="B51" s="14">
        <v>220</v>
      </c>
      <c r="C51" s="48">
        <f t="shared" si="0"/>
        <v>5</v>
      </c>
      <c r="D51" s="62" t="s">
        <v>348</v>
      </c>
      <c r="E51" s="22" t="s">
        <v>378</v>
      </c>
      <c r="F51" s="36" t="s">
        <v>316</v>
      </c>
      <c r="G51" s="23">
        <v>2</v>
      </c>
      <c r="H51" s="23">
        <v>0</v>
      </c>
      <c r="I51" s="23">
        <v>2</v>
      </c>
      <c r="J51" s="53"/>
      <c r="K51" s="27" t="s">
        <v>292</v>
      </c>
    </row>
    <row r="52" spans="1:11" x14ac:dyDescent="0.3">
      <c r="A52" s="13">
        <v>220</v>
      </c>
      <c r="B52" s="14">
        <v>225</v>
      </c>
      <c r="C52" s="48">
        <f t="shared" si="0"/>
        <v>5</v>
      </c>
      <c r="D52" s="62" t="s">
        <v>348</v>
      </c>
      <c r="E52" s="22" t="s">
        <v>378</v>
      </c>
      <c r="F52" s="36" t="s">
        <v>316</v>
      </c>
      <c r="G52" s="23">
        <v>2</v>
      </c>
      <c r="H52" s="23">
        <v>0</v>
      </c>
      <c r="I52" s="23">
        <v>4</v>
      </c>
      <c r="J52" s="53"/>
      <c r="K52" s="27" t="s">
        <v>293</v>
      </c>
    </row>
    <row r="53" spans="1:11" x14ac:dyDescent="0.3">
      <c r="A53" s="13">
        <v>225</v>
      </c>
      <c r="B53" s="14">
        <v>230</v>
      </c>
      <c r="C53" s="48">
        <f t="shared" si="0"/>
        <v>5</v>
      </c>
      <c r="D53" s="62" t="s">
        <v>348</v>
      </c>
      <c r="E53" s="22" t="s">
        <v>378</v>
      </c>
      <c r="F53" s="36" t="s">
        <v>316</v>
      </c>
      <c r="G53" s="23">
        <v>2</v>
      </c>
      <c r="H53" s="23">
        <v>0</v>
      </c>
      <c r="I53" s="23">
        <v>4</v>
      </c>
      <c r="J53" s="53"/>
      <c r="K53" s="27" t="s">
        <v>294</v>
      </c>
    </row>
    <row r="54" spans="1:11" x14ac:dyDescent="0.3">
      <c r="A54" s="13">
        <v>230</v>
      </c>
      <c r="B54" s="14">
        <v>235</v>
      </c>
      <c r="C54" s="48">
        <f t="shared" si="0"/>
        <v>5</v>
      </c>
      <c r="D54" s="62" t="s">
        <v>348</v>
      </c>
      <c r="E54" s="22" t="s">
        <v>378</v>
      </c>
      <c r="F54" s="36" t="s">
        <v>316</v>
      </c>
      <c r="G54" s="23">
        <v>2</v>
      </c>
      <c r="H54" s="23">
        <v>0</v>
      </c>
      <c r="I54" s="23">
        <v>4</v>
      </c>
      <c r="J54" s="53"/>
      <c r="K54" s="27" t="s">
        <v>295</v>
      </c>
    </row>
    <row r="55" spans="1:11" x14ac:dyDescent="0.3">
      <c r="A55" s="13">
        <v>235</v>
      </c>
      <c r="B55" s="14">
        <v>240</v>
      </c>
      <c r="C55" s="48">
        <f t="shared" si="0"/>
        <v>5</v>
      </c>
      <c r="D55" s="62" t="s">
        <v>348</v>
      </c>
      <c r="E55" s="22" t="s">
        <v>378</v>
      </c>
      <c r="F55" s="36" t="s">
        <v>316</v>
      </c>
      <c r="G55" s="23">
        <v>2</v>
      </c>
      <c r="H55" s="23">
        <v>0</v>
      </c>
      <c r="I55" s="23">
        <v>3</v>
      </c>
      <c r="J55" s="53"/>
      <c r="K55" s="27" t="s">
        <v>296</v>
      </c>
    </row>
    <row r="56" spans="1:11" x14ac:dyDescent="0.3">
      <c r="A56" s="13">
        <v>240</v>
      </c>
      <c r="B56" s="14">
        <v>245</v>
      </c>
      <c r="C56" s="48">
        <f t="shared" si="0"/>
        <v>5</v>
      </c>
      <c r="D56" s="62" t="s">
        <v>348</v>
      </c>
      <c r="E56" s="22" t="s">
        <v>378</v>
      </c>
      <c r="F56" s="36" t="s">
        <v>316</v>
      </c>
      <c r="G56" s="23">
        <v>2</v>
      </c>
      <c r="H56" s="23">
        <v>0</v>
      </c>
      <c r="I56" s="23">
        <v>3</v>
      </c>
      <c r="J56" s="53"/>
      <c r="K56" s="27" t="s">
        <v>297</v>
      </c>
    </row>
    <row r="57" spans="1:11" x14ac:dyDescent="0.3">
      <c r="A57" s="42"/>
      <c r="B57" s="43"/>
      <c r="C57" s="49"/>
      <c r="D57" s="44"/>
      <c r="E57" s="57" t="s">
        <v>309</v>
      </c>
      <c r="F57" s="44"/>
      <c r="G57" s="45"/>
      <c r="H57" s="45"/>
      <c r="I57" s="45"/>
      <c r="J57" s="61"/>
      <c r="K57" s="46" t="s">
        <v>298</v>
      </c>
    </row>
    <row r="58" spans="1:11" x14ac:dyDescent="0.3">
      <c r="A58" s="13">
        <v>245</v>
      </c>
      <c r="B58" s="14">
        <v>250</v>
      </c>
      <c r="C58" s="48">
        <f t="shared" si="0"/>
        <v>5</v>
      </c>
      <c r="D58" s="62" t="s">
        <v>348</v>
      </c>
      <c r="E58" s="22" t="s">
        <v>378</v>
      </c>
      <c r="F58" s="36" t="s">
        <v>316</v>
      </c>
      <c r="G58" s="23">
        <v>2</v>
      </c>
      <c r="H58" s="23">
        <v>0</v>
      </c>
      <c r="I58" s="23">
        <v>3</v>
      </c>
      <c r="J58" s="53"/>
      <c r="K58" s="27" t="s">
        <v>299</v>
      </c>
    </row>
    <row r="59" spans="1:11" x14ac:dyDescent="0.3">
      <c r="A59" s="13">
        <v>250</v>
      </c>
      <c r="B59" s="14">
        <v>255</v>
      </c>
      <c r="C59" s="48">
        <f t="shared" si="0"/>
        <v>5</v>
      </c>
      <c r="D59" s="62" t="s">
        <v>348</v>
      </c>
      <c r="E59" s="22" t="s">
        <v>378</v>
      </c>
      <c r="F59" s="36" t="s">
        <v>316</v>
      </c>
      <c r="G59" s="23">
        <v>2</v>
      </c>
      <c r="H59" s="23">
        <v>0</v>
      </c>
      <c r="I59" s="23">
        <v>3</v>
      </c>
      <c r="J59" s="53"/>
      <c r="K59" s="27" t="s">
        <v>300</v>
      </c>
    </row>
    <row r="60" spans="1:11" x14ac:dyDescent="0.3">
      <c r="A60" s="13">
        <v>255</v>
      </c>
      <c r="B60" s="14">
        <v>260</v>
      </c>
      <c r="C60" s="48">
        <f t="shared" si="0"/>
        <v>5</v>
      </c>
      <c r="D60" s="62" t="s">
        <v>348</v>
      </c>
      <c r="E60" s="22" t="s">
        <v>378</v>
      </c>
      <c r="F60" s="36" t="s">
        <v>316</v>
      </c>
      <c r="G60" s="23">
        <v>2</v>
      </c>
      <c r="H60" s="23">
        <v>0</v>
      </c>
      <c r="I60" s="23">
        <v>3</v>
      </c>
      <c r="J60" s="53"/>
      <c r="K60" s="27" t="s">
        <v>301</v>
      </c>
    </row>
    <row r="61" spans="1:11" x14ac:dyDescent="0.3">
      <c r="A61" s="13">
        <v>260</v>
      </c>
      <c r="B61" s="14">
        <v>265</v>
      </c>
      <c r="C61" s="48">
        <f t="shared" si="0"/>
        <v>5</v>
      </c>
      <c r="D61" s="62" t="s">
        <v>348</v>
      </c>
      <c r="E61" s="22" t="s">
        <v>378</v>
      </c>
      <c r="F61" s="36" t="s">
        <v>316</v>
      </c>
      <c r="G61" s="23">
        <v>2</v>
      </c>
      <c r="H61" s="23">
        <v>0</v>
      </c>
      <c r="I61" s="23">
        <v>3</v>
      </c>
      <c r="J61" s="53"/>
      <c r="K61" s="27" t="s">
        <v>302</v>
      </c>
    </row>
    <row r="62" spans="1:11" x14ac:dyDescent="0.3">
      <c r="A62" s="13">
        <v>265</v>
      </c>
      <c r="B62" s="14">
        <v>270</v>
      </c>
      <c r="C62" s="48">
        <f t="shared" si="0"/>
        <v>5</v>
      </c>
      <c r="D62" s="62" t="s">
        <v>348</v>
      </c>
      <c r="E62" s="22" t="s">
        <v>378</v>
      </c>
      <c r="F62" s="36" t="s">
        <v>316</v>
      </c>
      <c r="G62" s="23">
        <v>2</v>
      </c>
      <c r="H62" s="23">
        <v>0</v>
      </c>
      <c r="I62" s="23">
        <v>3</v>
      </c>
      <c r="J62" s="53"/>
      <c r="K62" s="27" t="s">
        <v>303</v>
      </c>
    </row>
    <row r="63" spans="1:11" x14ac:dyDescent="0.3">
      <c r="A63" s="13">
        <v>270</v>
      </c>
      <c r="B63" s="14">
        <v>275</v>
      </c>
      <c r="C63" s="48">
        <f t="shared" si="0"/>
        <v>5</v>
      </c>
      <c r="D63" s="62" t="s">
        <v>348</v>
      </c>
      <c r="E63" s="22" t="s">
        <v>378</v>
      </c>
      <c r="F63" s="36" t="s">
        <v>316</v>
      </c>
      <c r="G63" s="23">
        <v>2</v>
      </c>
      <c r="H63" s="23">
        <v>0</v>
      </c>
      <c r="I63" s="23">
        <v>4</v>
      </c>
      <c r="J63" s="53"/>
      <c r="K63" s="27" t="s">
        <v>304</v>
      </c>
    </row>
    <row r="64" spans="1:11" x14ac:dyDescent="0.3">
      <c r="A64" s="13">
        <v>275</v>
      </c>
      <c r="B64" s="14">
        <v>280</v>
      </c>
      <c r="C64" s="48">
        <f t="shared" si="0"/>
        <v>5</v>
      </c>
      <c r="D64" s="62" t="s">
        <v>348</v>
      </c>
      <c r="E64" s="22" t="s">
        <v>378</v>
      </c>
      <c r="F64" s="36" t="s">
        <v>316</v>
      </c>
      <c r="G64" s="23">
        <v>2</v>
      </c>
      <c r="H64" s="23">
        <v>0</v>
      </c>
      <c r="I64" s="23">
        <v>4</v>
      </c>
      <c r="J64" s="53"/>
      <c r="K64" s="27" t="s">
        <v>305</v>
      </c>
    </row>
    <row r="65" spans="1:11" x14ac:dyDescent="0.3">
      <c r="A65" s="13">
        <v>280</v>
      </c>
      <c r="B65" s="14">
        <v>285</v>
      </c>
      <c r="C65" s="48">
        <f t="shared" si="0"/>
        <v>5</v>
      </c>
      <c r="D65" s="62" t="s">
        <v>348</v>
      </c>
      <c r="E65" s="22" t="s">
        <v>378</v>
      </c>
      <c r="F65" s="36" t="s">
        <v>316</v>
      </c>
      <c r="G65" s="23">
        <v>2</v>
      </c>
      <c r="H65" s="23">
        <v>0</v>
      </c>
      <c r="I65" s="23">
        <v>4</v>
      </c>
      <c r="J65" s="53"/>
      <c r="K65" s="27" t="s">
        <v>306</v>
      </c>
    </row>
    <row r="66" spans="1:11" x14ac:dyDescent="0.3">
      <c r="A66" s="13">
        <v>285</v>
      </c>
      <c r="B66" s="14">
        <v>290</v>
      </c>
      <c r="C66" s="48">
        <f t="shared" si="0"/>
        <v>5</v>
      </c>
      <c r="D66" s="62" t="s">
        <v>348</v>
      </c>
      <c r="E66" s="22" t="s">
        <v>378</v>
      </c>
      <c r="F66" s="36" t="s">
        <v>316</v>
      </c>
      <c r="G66" s="23">
        <v>3</v>
      </c>
      <c r="H66" s="23">
        <v>0</v>
      </c>
      <c r="I66" s="23">
        <v>4</v>
      </c>
      <c r="J66" s="53"/>
      <c r="K66" s="27" t="s">
        <v>307</v>
      </c>
    </row>
    <row r="67" spans="1:11" x14ac:dyDescent="0.3">
      <c r="A67" s="13">
        <v>290</v>
      </c>
      <c r="B67" s="14">
        <v>295</v>
      </c>
      <c r="C67" s="48">
        <f t="shared" si="0"/>
        <v>5</v>
      </c>
      <c r="D67" s="62" t="s">
        <v>348</v>
      </c>
      <c r="E67" s="22" t="s">
        <v>378</v>
      </c>
      <c r="F67" s="36" t="s">
        <v>316</v>
      </c>
      <c r="G67" s="23">
        <v>3</v>
      </c>
      <c r="H67" s="23">
        <v>0</v>
      </c>
      <c r="I67" s="23">
        <v>4</v>
      </c>
      <c r="J67" s="53"/>
      <c r="K67" s="27" t="s">
        <v>308</v>
      </c>
    </row>
    <row r="68" spans="1:11" x14ac:dyDescent="0.3">
      <c r="A68" s="13"/>
      <c r="B68" s="14"/>
      <c r="C68" s="48"/>
      <c r="D68" s="74"/>
      <c r="E68" s="94"/>
      <c r="F68" s="74"/>
      <c r="G68" s="23"/>
      <c r="H68" s="23"/>
      <c r="I68" s="23"/>
      <c r="J68" s="23"/>
      <c r="K68" s="27"/>
    </row>
    <row r="69" spans="1:11" ht="15" thickBot="1" x14ac:dyDescent="0.35">
      <c r="A69" s="25" t="s">
        <v>17</v>
      </c>
      <c r="B69" s="26" t="s">
        <v>17</v>
      </c>
      <c r="C69" s="50"/>
      <c r="D69" s="16"/>
      <c r="E69" s="17"/>
      <c r="F69" s="16"/>
      <c r="G69" s="24"/>
      <c r="H69" s="24"/>
      <c r="I69" s="24"/>
      <c r="J69" s="24"/>
      <c r="K69" s="33"/>
    </row>
  </sheetData>
  <mergeCells count="6">
    <mergeCell ref="K4:K5"/>
    <mergeCell ref="A4:B4"/>
    <mergeCell ref="D4:D5"/>
    <mergeCell ref="E4:E5"/>
    <mergeCell ref="F4:F5"/>
    <mergeCell ref="G4:J4"/>
  </mergeCells>
  <pageMargins left="0.70866141732283472" right="0.70866141732283472" top="0.74803149606299213" bottom="0.74803149606299213" header="0.31496062992125984" footer="0.31496062992125984"/>
  <pageSetup scale="76" fitToHeight="0" orientation="landscape" horizontalDpi="4294967293" verticalDpi="4294967293" r:id="rId1"/>
  <headerFooter>
    <oddFooter>&amp;CPage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0"/>
  <sheetViews>
    <sheetView zoomScale="80" zoomScaleNormal="80" workbookViewId="0">
      <selection activeCell="F23" sqref="F23"/>
    </sheetView>
  </sheetViews>
  <sheetFormatPr defaultColWidth="9.109375" defaultRowHeight="14.4" x14ac:dyDescent="0.3"/>
  <cols>
    <col min="1" max="3" width="5.6640625" style="1" customWidth="1"/>
    <col min="4" max="4" width="10.33203125" style="1" customWidth="1"/>
    <col min="5" max="5" width="69.109375" style="6" customWidth="1"/>
    <col min="6" max="6" width="15.44140625" style="1" customWidth="1"/>
    <col min="7" max="10" width="6.6640625" style="8" customWidth="1"/>
    <col min="11" max="11" width="18" style="8" customWidth="1"/>
  </cols>
  <sheetData>
    <row r="1" spans="1:17" ht="6.9" customHeight="1" x14ac:dyDescent="0.3">
      <c r="A1" s="3"/>
      <c r="B1" s="2"/>
      <c r="C1" s="2"/>
      <c r="D1" s="2"/>
      <c r="E1" s="5"/>
      <c r="F1" s="2"/>
      <c r="G1" s="9"/>
      <c r="H1" s="9"/>
      <c r="I1" s="9"/>
      <c r="J1" s="9"/>
      <c r="K1" s="31"/>
    </row>
    <row r="2" spans="1:17" ht="15.6" x14ac:dyDescent="0.3">
      <c r="A2" s="18" t="s">
        <v>15</v>
      </c>
      <c r="E2" s="19" t="s">
        <v>51</v>
      </c>
      <c r="F2" s="7"/>
      <c r="K2" s="32"/>
    </row>
    <row r="3" spans="1:17" ht="6.9" customHeight="1" thickBot="1" x14ac:dyDescent="0.35">
      <c r="A3" s="4"/>
      <c r="K3" s="32"/>
    </row>
    <row r="4" spans="1:17" ht="15" customHeight="1" x14ac:dyDescent="0.3">
      <c r="A4" s="104" t="s">
        <v>7</v>
      </c>
      <c r="B4" s="105"/>
      <c r="C4" s="38"/>
      <c r="D4" s="106" t="s">
        <v>8</v>
      </c>
      <c r="E4" s="108" t="s">
        <v>4</v>
      </c>
      <c r="F4" s="110" t="s">
        <v>9</v>
      </c>
      <c r="G4" s="112" t="s">
        <v>14</v>
      </c>
      <c r="H4" s="113"/>
      <c r="I4" s="113"/>
      <c r="J4" s="114"/>
      <c r="K4" s="102" t="s">
        <v>6</v>
      </c>
    </row>
    <row r="5" spans="1:17" ht="16.5" customHeight="1" thickBot="1" x14ac:dyDescent="0.35">
      <c r="A5" s="20" t="s">
        <v>16</v>
      </c>
      <c r="B5" s="21" t="s">
        <v>5</v>
      </c>
      <c r="C5" s="39" t="s">
        <v>113</v>
      </c>
      <c r="D5" s="107"/>
      <c r="E5" s="109"/>
      <c r="F5" s="111"/>
      <c r="G5" s="29" t="s">
        <v>18</v>
      </c>
      <c r="H5" s="30" t="s">
        <v>19</v>
      </c>
      <c r="I5" s="30" t="s">
        <v>20</v>
      </c>
      <c r="J5" s="30" t="s">
        <v>21</v>
      </c>
      <c r="K5" s="103"/>
      <c r="L5" s="1"/>
      <c r="M5" s="1"/>
      <c r="N5" s="1"/>
      <c r="O5" s="1"/>
      <c r="P5" s="1"/>
      <c r="Q5" s="1"/>
    </row>
    <row r="6" spans="1:17" ht="15" customHeight="1" x14ac:dyDescent="0.3">
      <c r="A6" s="10">
        <v>0</v>
      </c>
      <c r="B6" s="11">
        <v>8</v>
      </c>
      <c r="C6" s="47">
        <f>B6-A6</f>
        <v>8</v>
      </c>
      <c r="D6" s="91" t="s">
        <v>251</v>
      </c>
      <c r="E6" s="35" t="s">
        <v>406</v>
      </c>
      <c r="F6" s="34" t="s">
        <v>253</v>
      </c>
      <c r="G6" s="12">
        <v>1</v>
      </c>
      <c r="H6" s="12">
        <v>0</v>
      </c>
      <c r="I6" s="12">
        <v>2</v>
      </c>
      <c r="J6" s="12"/>
      <c r="K6" s="28" t="s">
        <v>379</v>
      </c>
    </row>
    <row r="7" spans="1:17" ht="15" customHeight="1" x14ac:dyDescent="0.3">
      <c r="A7" s="13">
        <v>8</v>
      </c>
      <c r="B7" s="14">
        <v>13</v>
      </c>
      <c r="C7" s="48">
        <f>B7-A7</f>
        <v>5</v>
      </c>
      <c r="D7" s="64" t="s">
        <v>251</v>
      </c>
      <c r="E7" s="22" t="s">
        <v>407</v>
      </c>
      <c r="F7" s="36" t="s">
        <v>253</v>
      </c>
      <c r="G7" s="23">
        <v>1</v>
      </c>
      <c r="H7" s="23">
        <v>0</v>
      </c>
      <c r="I7" s="23">
        <v>1</v>
      </c>
      <c r="J7" s="23"/>
      <c r="K7" s="27" t="s">
        <v>380</v>
      </c>
    </row>
    <row r="8" spans="1:17" ht="15" customHeight="1" x14ac:dyDescent="0.3">
      <c r="A8" s="13">
        <v>13</v>
      </c>
      <c r="B8" s="14">
        <v>18</v>
      </c>
      <c r="C8" s="48">
        <f t="shared" ref="C8:C13" si="0">B8-A8</f>
        <v>5</v>
      </c>
      <c r="D8" s="64" t="s">
        <v>251</v>
      </c>
      <c r="E8" s="22" t="s">
        <v>408</v>
      </c>
      <c r="F8" s="36" t="s">
        <v>253</v>
      </c>
      <c r="G8" s="23">
        <v>0</v>
      </c>
      <c r="H8" s="23">
        <v>0</v>
      </c>
      <c r="I8" s="23">
        <v>1</v>
      </c>
      <c r="J8" s="23"/>
      <c r="K8" s="27" t="s">
        <v>381</v>
      </c>
    </row>
    <row r="9" spans="1:17" ht="15" customHeight="1" x14ac:dyDescent="0.3">
      <c r="A9" s="13">
        <v>18</v>
      </c>
      <c r="B9" s="14">
        <v>23</v>
      </c>
      <c r="C9" s="48">
        <f t="shared" si="0"/>
        <v>5</v>
      </c>
      <c r="D9" s="64" t="s">
        <v>251</v>
      </c>
      <c r="E9" s="22" t="s">
        <v>408</v>
      </c>
      <c r="F9" s="36" t="s">
        <v>253</v>
      </c>
      <c r="G9" s="23">
        <v>0</v>
      </c>
      <c r="H9" s="23">
        <v>0</v>
      </c>
      <c r="I9" s="23">
        <v>1</v>
      </c>
      <c r="J9" s="23"/>
      <c r="K9" s="27" t="s">
        <v>382</v>
      </c>
    </row>
    <row r="10" spans="1:17" ht="15" customHeight="1" x14ac:dyDescent="0.3">
      <c r="A10" s="13">
        <v>23</v>
      </c>
      <c r="B10" s="14">
        <v>28</v>
      </c>
      <c r="C10" s="48">
        <f t="shared" si="0"/>
        <v>5</v>
      </c>
      <c r="D10" s="64" t="s">
        <v>251</v>
      </c>
      <c r="E10" s="22" t="s">
        <v>408</v>
      </c>
      <c r="F10" s="36" t="s">
        <v>253</v>
      </c>
      <c r="G10" s="23">
        <v>0</v>
      </c>
      <c r="H10" s="23">
        <v>0</v>
      </c>
      <c r="I10" s="23">
        <v>1</v>
      </c>
      <c r="J10" s="23"/>
      <c r="K10" s="27" t="s">
        <v>383</v>
      </c>
    </row>
    <row r="11" spans="1:17" ht="15" customHeight="1" x14ac:dyDescent="0.3">
      <c r="A11" s="13">
        <v>28</v>
      </c>
      <c r="B11" s="14">
        <v>33</v>
      </c>
      <c r="C11" s="48">
        <f t="shared" si="0"/>
        <v>5</v>
      </c>
      <c r="D11" s="64" t="s">
        <v>251</v>
      </c>
      <c r="E11" s="22" t="s">
        <v>409</v>
      </c>
      <c r="F11" s="36" t="s">
        <v>343</v>
      </c>
      <c r="G11" s="23">
        <v>1</v>
      </c>
      <c r="H11" s="23">
        <v>0</v>
      </c>
      <c r="I11" s="23">
        <v>2</v>
      </c>
      <c r="J11" s="23"/>
      <c r="K11" s="27" t="s">
        <v>384</v>
      </c>
    </row>
    <row r="12" spans="1:17" ht="15" customHeight="1" x14ac:dyDescent="0.3">
      <c r="A12" s="13">
        <v>33</v>
      </c>
      <c r="B12" s="14">
        <v>38</v>
      </c>
      <c r="C12" s="48">
        <f t="shared" si="0"/>
        <v>5</v>
      </c>
      <c r="D12" s="64" t="s">
        <v>251</v>
      </c>
      <c r="E12" s="22" t="s">
        <v>409</v>
      </c>
      <c r="F12" s="36" t="s">
        <v>343</v>
      </c>
      <c r="G12" s="23">
        <v>1</v>
      </c>
      <c r="H12" s="23">
        <v>0</v>
      </c>
      <c r="I12" s="23">
        <v>2</v>
      </c>
      <c r="J12" s="23"/>
      <c r="K12" s="27" t="s">
        <v>385</v>
      </c>
    </row>
    <row r="13" spans="1:17" ht="15" customHeight="1" x14ac:dyDescent="0.3">
      <c r="A13" s="13">
        <v>38</v>
      </c>
      <c r="B13" s="14">
        <v>43</v>
      </c>
      <c r="C13" s="48">
        <f t="shared" si="0"/>
        <v>5</v>
      </c>
      <c r="D13" s="64" t="s">
        <v>251</v>
      </c>
      <c r="E13" s="22" t="s">
        <v>409</v>
      </c>
      <c r="F13" s="36" t="s">
        <v>343</v>
      </c>
      <c r="G13" s="23">
        <v>1</v>
      </c>
      <c r="H13" s="23">
        <v>0</v>
      </c>
      <c r="I13" s="23">
        <v>2</v>
      </c>
      <c r="J13" s="23"/>
      <c r="K13" s="27" t="s">
        <v>386</v>
      </c>
    </row>
    <row r="14" spans="1:17" ht="15" customHeight="1" x14ac:dyDescent="0.3">
      <c r="A14" s="13">
        <v>43</v>
      </c>
      <c r="B14" s="14">
        <v>48</v>
      </c>
      <c r="C14" s="48">
        <v>5</v>
      </c>
      <c r="D14" s="64" t="s">
        <v>251</v>
      </c>
      <c r="E14" s="22" t="s">
        <v>409</v>
      </c>
      <c r="F14" s="36" t="s">
        <v>343</v>
      </c>
      <c r="G14" s="23">
        <v>2</v>
      </c>
      <c r="H14" s="23">
        <v>0</v>
      </c>
      <c r="I14" s="23">
        <v>1</v>
      </c>
      <c r="J14" s="23"/>
      <c r="K14" s="27" t="s">
        <v>387</v>
      </c>
    </row>
    <row r="15" spans="1:17" ht="15" customHeight="1" x14ac:dyDescent="0.3">
      <c r="A15" s="42"/>
      <c r="B15" s="43"/>
      <c r="C15" s="49"/>
      <c r="D15" s="44"/>
      <c r="E15" s="57" t="s">
        <v>102</v>
      </c>
      <c r="F15" s="44"/>
      <c r="G15" s="45"/>
      <c r="H15" s="45"/>
      <c r="I15" s="45"/>
      <c r="J15" s="45"/>
      <c r="K15" s="46" t="s">
        <v>388</v>
      </c>
    </row>
    <row r="16" spans="1:17" ht="15" customHeight="1" x14ac:dyDescent="0.3">
      <c r="A16" s="13">
        <v>48</v>
      </c>
      <c r="B16" s="14">
        <v>53</v>
      </c>
      <c r="C16" s="48">
        <f t="shared" ref="C16:C28" si="1">B16-A16</f>
        <v>5</v>
      </c>
      <c r="D16" s="64" t="s">
        <v>251</v>
      </c>
      <c r="E16" s="22" t="s">
        <v>409</v>
      </c>
      <c r="F16" s="36" t="s">
        <v>343</v>
      </c>
      <c r="G16" s="23">
        <v>2</v>
      </c>
      <c r="H16" s="23">
        <v>0</v>
      </c>
      <c r="I16" s="23">
        <v>2</v>
      </c>
      <c r="J16" s="23"/>
      <c r="K16" s="27" t="s">
        <v>389</v>
      </c>
    </row>
    <row r="17" spans="1:11" ht="15" customHeight="1" x14ac:dyDescent="0.3">
      <c r="A17" s="13">
        <v>53</v>
      </c>
      <c r="B17" s="14">
        <v>58</v>
      </c>
      <c r="C17" s="48">
        <f t="shared" si="1"/>
        <v>5</v>
      </c>
      <c r="D17" s="64" t="s">
        <v>251</v>
      </c>
      <c r="E17" s="22" t="s">
        <v>410</v>
      </c>
      <c r="F17" s="36" t="s">
        <v>343</v>
      </c>
      <c r="G17" s="23">
        <v>2</v>
      </c>
      <c r="H17" s="23">
        <v>3</v>
      </c>
      <c r="I17" s="23">
        <v>2</v>
      </c>
      <c r="J17" s="23"/>
      <c r="K17" s="27" t="s">
        <v>390</v>
      </c>
    </row>
    <row r="18" spans="1:11" ht="15" customHeight="1" x14ac:dyDescent="0.3">
      <c r="A18" s="13">
        <v>58</v>
      </c>
      <c r="B18" s="14">
        <v>63</v>
      </c>
      <c r="C18" s="48">
        <f t="shared" si="1"/>
        <v>5</v>
      </c>
      <c r="D18" s="64" t="s">
        <v>251</v>
      </c>
      <c r="E18" s="22" t="s">
        <v>410</v>
      </c>
      <c r="F18" s="36" t="s">
        <v>343</v>
      </c>
      <c r="G18" s="23">
        <v>2</v>
      </c>
      <c r="H18" s="23">
        <v>3</v>
      </c>
      <c r="I18" s="23">
        <v>2</v>
      </c>
      <c r="J18" s="23"/>
      <c r="K18" s="27" t="s">
        <v>391</v>
      </c>
    </row>
    <row r="19" spans="1:11" ht="15" customHeight="1" x14ac:dyDescent="0.3">
      <c r="A19" s="13">
        <v>63</v>
      </c>
      <c r="B19" s="14">
        <v>68</v>
      </c>
      <c r="C19" s="48">
        <f t="shared" si="1"/>
        <v>5</v>
      </c>
      <c r="D19" s="64" t="s">
        <v>251</v>
      </c>
      <c r="E19" s="22" t="s">
        <v>410</v>
      </c>
      <c r="F19" s="36" t="s">
        <v>343</v>
      </c>
      <c r="G19" s="23">
        <v>2</v>
      </c>
      <c r="H19" s="23">
        <v>2</v>
      </c>
      <c r="I19" s="23">
        <v>2</v>
      </c>
      <c r="J19" s="23"/>
      <c r="K19" s="27" t="s">
        <v>392</v>
      </c>
    </row>
    <row r="20" spans="1:11" ht="15" customHeight="1" x14ac:dyDescent="0.3">
      <c r="A20" s="13">
        <v>68</v>
      </c>
      <c r="B20" s="14">
        <v>73</v>
      </c>
      <c r="C20" s="48">
        <f t="shared" si="1"/>
        <v>5</v>
      </c>
      <c r="D20" s="64" t="s">
        <v>251</v>
      </c>
      <c r="E20" s="22" t="s">
        <v>410</v>
      </c>
      <c r="F20" s="36" t="s">
        <v>343</v>
      </c>
      <c r="G20" s="23">
        <v>2</v>
      </c>
      <c r="H20" s="23">
        <v>2</v>
      </c>
      <c r="I20" s="23">
        <v>2</v>
      </c>
      <c r="J20" s="23"/>
      <c r="K20" s="27" t="s">
        <v>393</v>
      </c>
    </row>
    <row r="21" spans="1:11" ht="15" customHeight="1" x14ac:dyDescent="0.3">
      <c r="A21" s="13">
        <v>73</v>
      </c>
      <c r="B21" s="14">
        <v>78</v>
      </c>
      <c r="C21" s="48">
        <f t="shared" si="1"/>
        <v>5</v>
      </c>
      <c r="D21" s="64" t="s">
        <v>251</v>
      </c>
      <c r="E21" s="22" t="s">
        <v>410</v>
      </c>
      <c r="F21" s="36" t="s">
        <v>343</v>
      </c>
      <c r="G21" s="23">
        <v>3</v>
      </c>
      <c r="H21" s="23">
        <v>2</v>
      </c>
      <c r="I21" s="23">
        <v>3</v>
      </c>
      <c r="J21" s="23"/>
      <c r="K21" s="27" t="s">
        <v>394</v>
      </c>
    </row>
    <row r="22" spans="1:11" ht="28.8" x14ac:dyDescent="0.3">
      <c r="A22" s="13">
        <v>78</v>
      </c>
      <c r="B22" s="14">
        <v>80</v>
      </c>
      <c r="C22" s="48">
        <f t="shared" si="1"/>
        <v>2</v>
      </c>
      <c r="D22" s="62" t="s">
        <v>348</v>
      </c>
      <c r="E22" s="22" t="s">
        <v>411</v>
      </c>
      <c r="F22" s="36" t="s">
        <v>343</v>
      </c>
      <c r="G22" s="23">
        <v>3</v>
      </c>
      <c r="H22" s="23">
        <v>2</v>
      </c>
      <c r="I22" s="23">
        <v>3</v>
      </c>
      <c r="J22" s="23"/>
      <c r="K22" s="27" t="s">
        <v>395</v>
      </c>
    </row>
    <row r="23" spans="1:11" ht="43.2" x14ac:dyDescent="0.3">
      <c r="A23" s="13">
        <v>80</v>
      </c>
      <c r="B23" s="14">
        <v>85</v>
      </c>
      <c r="C23" s="48">
        <f t="shared" si="1"/>
        <v>5</v>
      </c>
      <c r="D23" s="62" t="s">
        <v>348</v>
      </c>
      <c r="E23" s="22" t="s">
        <v>412</v>
      </c>
      <c r="F23" s="36" t="s">
        <v>343</v>
      </c>
      <c r="G23" s="23">
        <v>3</v>
      </c>
      <c r="H23" s="23">
        <v>2</v>
      </c>
      <c r="I23" s="23">
        <v>3</v>
      </c>
      <c r="J23" s="23"/>
      <c r="K23" s="27" t="s">
        <v>396</v>
      </c>
    </row>
    <row r="24" spans="1:11" x14ac:dyDescent="0.3">
      <c r="A24" s="13">
        <v>85</v>
      </c>
      <c r="B24" s="14">
        <v>90</v>
      </c>
      <c r="C24" s="48">
        <f t="shared" si="1"/>
        <v>5</v>
      </c>
      <c r="D24" s="62" t="s">
        <v>348</v>
      </c>
      <c r="E24" s="22" t="s">
        <v>413</v>
      </c>
      <c r="F24" s="36" t="s">
        <v>343</v>
      </c>
      <c r="G24" s="23">
        <v>2</v>
      </c>
      <c r="H24" s="23">
        <v>2</v>
      </c>
      <c r="I24" s="23">
        <v>3</v>
      </c>
      <c r="J24" s="23"/>
      <c r="K24" s="27" t="s">
        <v>397</v>
      </c>
    </row>
    <row r="25" spans="1:11" x14ac:dyDescent="0.3">
      <c r="A25" s="13">
        <v>90</v>
      </c>
      <c r="B25" s="14">
        <v>95</v>
      </c>
      <c r="C25" s="48">
        <f t="shared" si="1"/>
        <v>5</v>
      </c>
      <c r="D25" s="62" t="s">
        <v>348</v>
      </c>
      <c r="E25" s="22" t="s">
        <v>414</v>
      </c>
      <c r="F25" s="36" t="s">
        <v>343</v>
      </c>
      <c r="G25" s="23">
        <v>2</v>
      </c>
      <c r="H25" s="23">
        <v>2</v>
      </c>
      <c r="I25" s="23">
        <v>3</v>
      </c>
      <c r="J25" s="23"/>
      <c r="K25" s="27" t="s">
        <v>398</v>
      </c>
    </row>
    <row r="26" spans="1:11" x14ac:dyDescent="0.3">
      <c r="A26" s="13">
        <v>95</v>
      </c>
      <c r="B26" s="14">
        <v>100</v>
      </c>
      <c r="C26" s="48">
        <f t="shared" si="1"/>
        <v>5</v>
      </c>
      <c r="D26" s="62" t="s">
        <v>348</v>
      </c>
      <c r="E26" s="22" t="s">
        <v>414</v>
      </c>
      <c r="F26" s="36" t="s">
        <v>343</v>
      </c>
      <c r="G26" s="23">
        <v>2</v>
      </c>
      <c r="H26" s="23">
        <v>2</v>
      </c>
      <c r="I26" s="23">
        <v>3</v>
      </c>
      <c r="J26" s="23"/>
      <c r="K26" s="27" t="s">
        <v>399</v>
      </c>
    </row>
    <row r="27" spans="1:11" x14ac:dyDescent="0.3">
      <c r="A27" s="13">
        <v>100</v>
      </c>
      <c r="B27" s="14">
        <v>105</v>
      </c>
      <c r="C27" s="48">
        <f t="shared" si="1"/>
        <v>5</v>
      </c>
      <c r="D27" s="62" t="s">
        <v>348</v>
      </c>
      <c r="E27" s="22" t="s">
        <v>414</v>
      </c>
      <c r="F27" s="36" t="s">
        <v>343</v>
      </c>
      <c r="G27" s="23">
        <v>2</v>
      </c>
      <c r="H27" s="23">
        <v>2</v>
      </c>
      <c r="I27" s="23">
        <v>3</v>
      </c>
      <c r="J27" s="23"/>
      <c r="K27" s="27" t="s">
        <v>400</v>
      </c>
    </row>
    <row r="28" spans="1:11" x14ac:dyDescent="0.3">
      <c r="A28" s="13">
        <v>105</v>
      </c>
      <c r="B28" s="14">
        <v>110</v>
      </c>
      <c r="C28" s="48">
        <f t="shared" si="1"/>
        <v>5</v>
      </c>
      <c r="D28" s="62" t="s">
        <v>348</v>
      </c>
      <c r="E28" s="22" t="s">
        <v>414</v>
      </c>
      <c r="F28" s="36" t="s">
        <v>343</v>
      </c>
      <c r="G28" s="23">
        <v>2</v>
      </c>
      <c r="H28" s="23">
        <v>2</v>
      </c>
      <c r="I28" s="23">
        <v>3</v>
      </c>
      <c r="J28" s="23"/>
      <c r="K28" s="27" t="s">
        <v>401</v>
      </c>
    </row>
    <row r="29" spans="1:11" x14ac:dyDescent="0.3">
      <c r="A29" s="13"/>
      <c r="B29" s="14"/>
      <c r="C29" s="48"/>
      <c r="D29" s="74"/>
      <c r="E29" s="94"/>
      <c r="F29" s="74"/>
      <c r="G29" s="23"/>
      <c r="H29" s="23"/>
      <c r="I29" s="23"/>
      <c r="J29" s="23"/>
      <c r="K29" s="27"/>
    </row>
    <row r="30" spans="1:11" ht="15" thickBot="1" x14ac:dyDescent="0.35">
      <c r="A30" s="25" t="s">
        <v>17</v>
      </c>
      <c r="B30" s="26" t="s">
        <v>17</v>
      </c>
      <c r="C30" s="50"/>
      <c r="D30" s="16"/>
      <c r="E30" s="17"/>
      <c r="F30" s="16"/>
      <c r="G30" s="24"/>
      <c r="H30" s="24"/>
      <c r="I30" s="24"/>
      <c r="J30" s="24"/>
      <c r="K30" s="33"/>
    </row>
  </sheetData>
  <mergeCells count="6">
    <mergeCell ref="K4:K5"/>
    <mergeCell ref="A4:B4"/>
    <mergeCell ref="D4:D5"/>
    <mergeCell ref="E4:E5"/>
    <mergeCell ref="F4:F5"/>
    <mergeCell ref="G4:J4"/>
  </mergeCells>
  <pageMargins left="0.70866141732283472" right="0.70866141732283472" top="0.74803149606299213" bottom="0.74803149606299213" header="0.31496062992125984" footer="0.31496062992125984"/>
  <pageSetup scale="77" fitToHeight="0" orientation="landscape" horizontalDpi="4294967293" verticalDpi="4294967293" r:id="rId1"/>
  <headerFooter>
    <oddFooter>&amp;CPage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55"/>
  <sheetViews>
    <sheetView zoomScale="80" zoomScaleNormal="80" workbookViewId="0">
      <selection activeCell="E21" sqref="E21"/>
    </sheetView>
  </sheetViews>
  <sheetFormatPr defaultColWidth="9.109375" defaultRowHeight="14.4" x14ac:dyDescent="0.3"/>
  <cols>
    <col min="1" max="3" width="5.6640625" style="1" customWidth="1"/>
    <col min="4" max="4" width="10.88671875" style="1" customWidth="1"/>
    <col min="5" max="5" width="69.109375" style="6" customWidth="1"/>
    <col min="6" max="6" width="15.44140625" style="1" customWidth="1"/>
    <col min="7" max="10" width="6.6640625" style="8" customWidth="1"/>
    <col min="11" max="11" width="18" style="8" customWidth="1"/>
  </cols>
  <sheetData>
    <row r="1" spans="1:17" ht="6.9" customHeight="1" x14ac:dyDescent="0.3">
      <c r="A1" s="3"/>
      <c r="B1" s="2"/>
      <c r="C1" s="2"/>
      <c r="D1" s="2"/>
      <c r="E1" s="5"/>
      <c r="F1" s="2"/>
      <c r="G1" s="9"/>
      <c r="H1" s="9"/>
      <c r="I1" s="9"/>
      <c r="J1" s="9"/>
      <c r="K1" s="31"/>
    </row>
    <row r="2" spans="1:17" ht="15.6" x14ac:dyDescent="0.3">
      <c r="A2" s="18" t="s">
        <v>15</v>
      </c>
      <c r="E2" s="19" t="s">
        <v>52</v>
      </c>
      <c r="F2" s="7"/>
      <c r="K2" s="32"/>
    </row>
    <row r="3" spans="1:17" ht="6.9" customHeight="1" thickBot="1" x14ac:dyDescent="0.35">
      <c r="A3" s="4"/>
      <c r="K3" s="32"/>
    </row>
    <row r="4" spans="1:17" ht="15" customHeight="1" x14ac:dyDescent="0.3">
      <c r="A4" s="104" t="s">
        <v>7</v>
      </c>
      <c r="B4" s="105"/>
      <c r="C4" s="38"/>
      <c r="D4" s="106" t="s">
        <v>8</v>
      </c>
      <c r="E4" s="108" t="s">
        <v>4</v>
      </c>
      <c r="F4" s="110" t="s">
        <v>9</v>
      </c>
      <c r="G4" s="112" t="s">
        <v>14</v>
      </c>
      <c r="H4" s="113"/>
      <c r="I4" s="113"/>
      <c r="J4" s="114"/>
      <c r="K4" s="102" t="s">
        <v>6</v>
      </c>
    </row>
    <row r="5" spans="1:17" ht="16.5" customHeight="1" thickBot="1" x14ac:dyDescent="0.35">
      <c r="A5" s="20" t="s">
        <v>16</v>
      </c>
      <c r="B5" s="21" t="s">
        <v>5</v>
      </c>
      <c r="C5" s="39" t="s">
        <v>113</v>
      </c>
      <c r="D5" s="107"/>
      <c r="E5" s="109"/>
      <c r="F5" s="111"/>
      <c r="G5" s="29" t="s">
        <v>18</v>
      </c>
      <c r="H5" s="30" t="s">
        <v>19</v>
      </c>
      <c r="I5" s="30" t="s">
        <v>20</v>
      </c>
      <c r="J5" s="30" t="s">
        <v>21</v>
      </c>
      <c r="K5" s="103"/>
      <c r="L5" s="1"/>
      <c r="M5" s="1"/>
      <c r="N5" s="1"/>
      <c r="O5" s="1"/>
      <c r="P5" s="1"/>
      <c r="Q5" s="1"/>
    </row>
    <row r="6" spans="1:17" ht="15" customHeight="1" x14ac:dyDescent="0.3">
      <c r="A6" s="10">
        <v>0</v>
      </c>
      <c r="B6" s="11">
        <v>8</v>
      </c>
      <c r="C6" s="47">
        <f>B6-A6</f>
        <v>8</v>
      </c>
      <c r="D6" s="91" t="s">
        <v>251</v>
      </c>
      <c r="E6" s="35" t="s">
        <v>461</v>
      </c>
      <c r="F6" s="34" t="s">
        <v>343</v>
      </c>
      <c r="G6" s="12">
        <v>3</v>
      </c>
      <c r="H6" s="12">
        <v>0</v>
      </c>
      <c r="I6" s="12">
        <v>2</v>
      </c>
      <c r="J6" s="12"/>
      <c r="K6" s="28" t="s">
        <v>402</v>
      </c>
    </row>
    <row r="7" spans="1:17" ht="15" customHeight="1" x14ac:dyDescent="0.3">
      <c r="A7" s="13">
        <v>8</v>
      </c>
      <c r="B7" s="14">
        <v>13</v>
      </c>
      <c r="C7" s="48">
        <f>B7-A7</f>
        <v>5</v>
      </c>
      <c r="D7" s="62" t="s">
        <v>348</v>
      </c>
      <c r="E7" s="22" t="s">
        <v>462</v>
      </c>
      <c r="F7" s="36" t="s">
        <v>343</v>
      </c>
      <c r="G7" s="23">
        <v>3</v>
      </c>
      <c r="H7" s="23">
        <v>0</v>
      </c>
      <c r="I7" s="23">
        <v>2</v>
      </c>
      <c r="J7" s="23"/>
      <c r="K7" s="27" t="s">
        <v>415</v>
      </c>
    </row>
    <row r="8" spans="1:17" ht="15" customHeight="1" x14ac:dyDescent="0.3">
      <c r="A8" s="13">
        <v>13</v>
      </c>
      <c r="B8" s="14">
        <v>18</v>
      </c>
      <c r="C8" s="48">
        <f t="shared" ref="C8:C51" si="0">B8-A8</f>
        <v>5</v>
      </c>
      <c r="D8" s="62" t="s">
        <v>348</v>
      </c>
      <c r="E8" s="22" t="s">
        <v>462</v>
      </c>
      <c r="F8" s="36" t="s">
        <v>343</v>
      </c>
      <c r="G8" s="23">
        <v>2</v>
      </c>
      <c r="H8" s="23">
        <v>0</v>
      </c>
      <c r="I8" s="23">
        <v>3</v>
      </c>
      <c r="J8" s="23"/>
      <c r="K8" s="27" t="s">
        <v>416</v>
      </c>
    </row>
    <row r="9" spans="1:17" ht="15" customHeight="1" x14ac:dyDescent="0.3">
      <c r="A9" s="13">
        <v>18</v>
      </c>
      <c r="B9" s="14">
        <v>23</v>
      </c>
      <c r="C9" s="48">
        <f t="shared" si="0"/>
        <v>5</v>
      </c>
      <c r="D9" s="62" t="s">
        <v>348</v>
      </c>
      <c r="E9" s="22" t="s">
        <v>464</v>
      </c>
      <c r="F9" s="36" t="s">
        <v>343</v>
      </c>
      <c r="G9" s="23">
        <v>2</v>
      </c>
      <c r="H9" s="23">
        <v>3</v>
      </c>
      <c r="I9" s="23">
        <v>2</v>
      </c>
      <c r="J9" s="23"/>
      <c r="K9" s="27" t="s">
        <v>417</v>
      </c>
    </row>
    <row r="10" spans="1:17" x14ac:dyDescent="0.3">
      <c r="A10" s="13">
        <v>23</v>
      </c>
      <c r="B10" s="14">
        <v>28</v>
      </c>
      <c r="C10" s="48">
        <f t="shared" si="0"/>
        <v>5</v>
      </c>
      <c r="D10" s="62" t="s">
        <v>348</v>
      </c>
      <c r="E10" s="22" t="s">
        <v>463</v>
      </c>
      <c r="F10" s="36" t="s">
        <v>343</v>
      </c>
      <c r="G10" s="23">
        <v>3</v>
      </c>
      <c r="H10" s="23">
        <v>3</v>
      </c>
      <c r="I10" s="23">
        <v>2</v>
      </c>
      <c r="J10" s="23"/>
      <c r="K10" s="27" t="s">
        <v>418</v>
      </c>
    </row>
    <row r="11" spans="1:17" ht="15" customHeight="1" x14ac:dyDescent="0.3">
      <c r="A11" s="13">
        <v>28</v>
      </c>
      <c r="B11" s="14">
        <v>33</v>
      </c>
      <c r="C11" s="48">
        <f t="shared" si="0"/>
        <v>5</v>
      </c>
      <c r="D11" s="62" t="s">
        <v>348</v>
      </c>
      <c r="E11" s="22" t="s">
        <v>465</v>
      </c>
      <c r="F11" s="36" t="s">
        <v>343</v>
      </c>
      <c r="G11" s="23">
        <v>2</v>
      </c>
      <c r="H11" s="23">
        <v>3</v>
      </c>
      <c r="I11" s="23">
        <v>3</v>
      </c>
      <c r="J11" s="23"/>
      <c r="K11" s="27" t="s">
        <v>419</v>
      </c>
    </row>
    <row r="12" spans="1:17" ht="15" customHeight="1" x14ac:dyDescent="0.3">
      <c r="A12" s="42"/>
      <c r="B12" s="43"/>
      <c r="C12" s="49"/>
      <c r="D12" s="44"/>
      <c r="E12" s="57" t="s">
        <v>466</v>
      </c>
      <c r="F12" s="44"/>
      <c r="G12" s="45"/>
      <c r="H12" s="45"/>
      <c r="I12" s="45"/>
      <c r="J12" s="45"/>
      <c r="K12" s="46" t="s">
        <v>420</v>
      </c>
    </row>
    <row r="13" spans="1:17" ht="15" customHeight="1" x14ac:dyDescent="0.3">
      <c r="A13" s="13">
        <v>33</v>
      </c>
      <c r="B13" s="14">
        <v>38</v>
      </c>
      <c r="C13" s="48">
        <f t="shared" si="0"/>
        <v>5</v>
      </c>
      <c r="D13" s="62" t="s">
        <v>348</v>
      </c>
      <c r="E13" s="22" t="s">
        <v>467</v>
      </c>
      <c r="F13" s="36" t="s">
        <v>343</v>
      </c>
      <c r="G13" s="23">
        <v>2</v>
      </c>
      <c r="H13" s="23">
        <v>1</v>
      </c>
      <c r="I13" s="23">
        <v>4</v>
      </c>
      <c r="J13" s="23"/>
      <c r="K13" s="27" t="s">
        <v>421</v>
      </c>
    </row>
    <row r="14" spans="1:17" ht="15" customHeight="1" x14ac:dyDescent="0.3">
      <c r="A14" s="13">
        <v>38</v>
      </c>
      <c r="B14" s="14">
        <v>43</v>
      </c>
      <c r="C14" s="48">
        <f t="shared" si="0"/>
        <v>5</v>
      </c>
      <c r="D14" s="62" t="s">
        <v>348</v>
      </c>
      <c r="E14" s="22" t="s">
        <v>468</v>
      </c>
      <c r="F14" s="36" t="s">
        <v>256</v>
      </c>
      <c r="G14" s="23">
        <v>3</v>
      </c>
      <c r="H14" s="23">
        <v>3</v>
      </c>
      <c r="I14" s="23">
        <v>4</v>
      </c>
      <c r="J14" s="23"/>
      <c r="K14" s="27" t="s">
        <v>422</v>
      </c>
    </row>
    <row r="15" spans="1:17" ht="15" customHeight="1" x14ac:dyDescent="0.3">
      <c r="A15" s="13">
        <v>43</v>
      </c>
      <c r="B15" s="14">
        <v>48</v>
      </c>
      <c r="C15" s="48">
        <f t="shared" si="0"/>
        <v>5</v>
      </c>
      <c r="D15" s="62" t="s">
        <v>348</v>
      </c>
      <c r="E15" s="22" t="s">
        <v>468</v>
      </c>
      <c r="F15" s="36" t="s">
        <v>256</v>
      </c>
      <c r="G15" s="23">
        <v>3</v>
      </c>
      <c r="H15" s="23">
        <v>3</v>
      </c>
      <c r="I15" s="23">
        <v>4</v>
      </c>
      <c r="J15" s="23"/>
      <c r="K15" s="27" t="s">
        <v>423</v>
      </c>
    </row>
    <row r="16" spans="1:17" ht="28.8" x14ac:dyDescent="0.3">
      <c r="A16" s="13">
        <v>48</v>
      </c>
      <c r="B16" s="14">
        <v>50</v>
      </c>
      <c r="C16" s="48">
        <f t="shared" si="0"/>
        <v>2</v>
      </c>
      <c r="D16" s="62" t="s">
        <v>348</v>
      </c>
      <c r="E16" s="22" t="s">
        <v>469</v>
      </c>
      <c r="F16" s="36" t="s">
        <v>256</v>
      </c>
      <c r="G16" s="23">
        <v>3</v>
      </c>
      <c r="H16" s="23">
        <v>3</v>
      </c>
      <c r="I16" s="23">
        <v>4</v>
      </c>
      <c r="J16" s="23"/>
      <c r="K16" s="27" t="s">
        <v>424</v>
      </c>
    </row>
    <row r="17" spans="1:11" ht="15" customHeight="1" x14ac:dyDescent="0.3">
      <c r="A17" s="13">
        <v>50</v>
      </c>
      <c r="B17" s="14">
        <v>55</v>
      </c>
      <c r="C17" s="48">
        <f t="shared" si="0"/>
        <v>5</v>
      </c>
      <c r="D17" s="62" t="s">
        <v>348</v>
      </c>
      <c r="E17" s="22" t="s">
        <v>470</v>
      </c>
      <c r="F17" s="36" t="s">
        <v>256</v>
      </c>
      <c r="G17" s="23">
        <v>3</v>
      </c>
      <c r="H17" s="23">
        <v>2</v>
      </c>
      <c r="I17" s="23">
        <v>3</v>
      </c>
      <c r="J17" s="23"/>
      <c r="K17" s="27" t="s">
        <v>425</v>
      </c>
    </row>
    <row r="18" spans="1:11" ht="15" customHeight="1" x14ac:dyDescent="0.3">
      <c r="A18" s="13">
        <v>55</v>
      </c>
      <c r="B18" s="14">
        <v>60</v>
      </c>
      <c r="C18" s="48">
        <f t="shared" si="0"/>
        <v>5</v>
      </c>
      <c r="D18" s="62" t="s">
        <v>348</v>
      </c>
      <c r="E18" s="22" t="s">
        <v>471</v>
      </c>
      <c r="F18" s="36" t="s">
        <v>343</v>
      </c>
      <c r="G18" s="23">
        <v>4</v>
      </c>
      <c r="H18" s="23">
        <v>0</v>
      </c>
      <c r="I18" s="23">
        <v>3</v>
      </c>
      <c r="J18" s="23"/>
      <c r="K18" s="27" t="s">
        <v>426</v>
      </c>
    </row>
    <row r="19" spans="1:11" ht="15" customHeight="1" x14ac:dyDescent="0.3">
      <c r="A19" s="13">
        <v>60</v>
      </c>
      <c r="B19" s="14">
        <v>65</v>
      </c>
      <c r="C19" s="48">
        <f t="shared" si="0"/>
        <v>5</v>
      </c>
      <c r="D19" s="62" t="s">
        <v>348</v>
      </c>
      <c r="E19" s="22" t="s">
        <v>471</v>
      </c>
      <c r="F19" s="36" t="s">
        <v>343</v>
      </c>
      <c r="G19" s="23">
        <v>4</v>
      </c>
      <c r="H19" s="23">
        <v>2</v>
      </c>
      <c r="I19" s="23">
        <v>3</v>
      </c>
      <c r="J19" s="23"/>
      <c r="K19" s="27" t="s">
        <v>427</v>
      </c>
    </row>
    <row r="20" spans="1:11" ht="15" customHeight="1" x14ac:dyDescent="0.3">
      <c r="A20" s="13">
        <v>65</v>
      </c>
      <c r="B20" s="14">
        <v>70</v>
      </c>
      <c r="C20" s="48">
        <f t="shared" si="0"/>
        <v>5</v>
      </c>
      <c r="D20" s="62" t="s">
        <v>348</v>
      </c>
      <c r="E20" s="22" t="s">
        <v>471</v>
      </c>
      <c r="F20" s="36" t="s">
        <v>343</v>
      </c>
      <c r="G20" s="23">
        <v>3</v>
      </c>
      <c r="H20" s="23">
        <v>2</v>
      </c>
      <c r="I20" s="23">
        <v>3</v>
      </c>
      <c r="J20" s="23"/>
      <c r="K20" s="27" t="s">
        <v>428</v>
      </c>
    </row>
    <row r="21" spans="1:11" ht="15" customHeight="1" x14ac:dyDescent="0.3">
      <c r="A21" s="13">
        <v>70</v>
      </c>
      <c r="B21" s="14">
        <v>75</v>
      </c>
      <c r="C21" s="48">
        <f t="shared" si="0"/>
        <v>5</v>
      </c>
      <c r="D21" s="62" t="s">
        <v>348</v>
      </c>
      <c r="E21" s="22" t="s">
        <v>472</v>
      </c>
      <c r="F21" s="36" t="s">
        <v>343</v>
      </c>
      <c r="G21" s="23">
        <v>4</v>
      </c>
      <c r="H21" s="23">
        <v>1</v>
      </c>
      <c r="I21" s="23">
        <v>3</v>
      </c>
      <c r="J21" s="23"/>
      <c r="K21" s="27" t="s">
        <v>429</v>
      </c>
    </row>
    <row r="22" spans="1:11" ht="15" customHeight="1" x14ac:dyDescent="0.3">
      <c r="A22" s="13">
        <v>75</v>
      </c>
      <c r="B22" s="14">
        <v>80</v>
      </c>
      <c r="C22" s="48">
        <f t="shared" si="0"/>
        <v>5</v>
      </c>
      <c r="D22" s="62" t="s">
        <v>348</v>
      </c>
      <c r="E22" s="22" t="s">
        <v>472</v>
      </c>
      <c r="F22" s="36" t="s">
        <v>343</v>
      </c>
      <c r="G22" s="23">
        <v>3</v>
      </c>
      <c r="H22" s="23">
        <v>0</v>
      </c>
      <c r="I22" s="23">
        <v>2</v>
      </c>
      <c r="J22" s="23"/>
      <c r="K22" s="27" t="s">
        <v>430</v>
      </c>
    </row>
    <row r="23" spans="1:11" ht="15" customHeight="1" x14ac:dyDescent="0.3">
      <c r="A23" s="13">
        <v>80</v>
      </c>
      <c r="B23" s="14">
        <v>85</v>
      </c>
      <c r="C23" s="48">
        <f t="shared" si="0"/>
        <v>5</v>
      </c>
      <c r="D23" s="62" t="s">
        <v>348</v>
      </c>
      <c r="E23" s="22" t="s">
        <v>472</v>
      </c>
      <c r="F23" s="36" t="s">
        <v>343</v>
      </c>
      <c r="G23" s="23">
        <v>3</v>
      </c>
      <c r="H23" s="23">
        <v>0</v>
      </c>
      <c r="I23" s="23">
        <v>2</v>
      </c>
      <c r="J23" s="23"/>
      <c r="K23" s="27" t="s">
        <v>431</v>
      </c>
    </row>
    <row r="24" spans="1:11" ht="15" customHeight="1" x14ac:dyDescent="0.3">
      <c r="A24" s="13">
        <v>85</v>
      </c>
      <c r="B24" s="14">
        <v>90</v>
      </c>
      <c r="C24" s="48">
        <f t="shared" si="0"/>
        <v>5</v>
      </c>
      <c r="D24" s="62" t="s">
        <v>348</v>
      </c>
      <c r="E24" s="22" t="s">
        <v>472</v>
      </c>
      <c r="F24" s="36" t="s">
        <v>343</v>
      </c>
      <c r="G24" s="23">
        <v>3</v>
      </c>
      <c r="H24" s="23">
        <v>0</v>
      </c>
      <c r="I24" s="23">
        <v>3</v>
      </c>
      <c r="J24" s="23"/>
      <c r="K24" s="27" t="s">
        <v>432</v>
      </c>
    </row>
    <row r="25" spans="1:11" ht="15" customHeight="1" x14ac:dyDescent="0.3">
      <c r="A25" s="13">
        <v>90</v>
      </c>
      <c r="B25" s="14">
        <v>95</v>
      </c>
      <c r="C25" s="48">
        <f t="shared" si="0"/>
        <v>5</v>
      </c>
      <c r="D25" s="62" t="s">
        <v>348</v>
      </c>
      <c r="E25" s="22" t="s">
        <v>471</v>
      </c>
      <c r="F25" s="36" t="s">
        <v>343</v>
      </c>
      <c r="G25" s="23">
        <v>4</v>
      </c>
      <c r="H25" s="23">
        <v>0</v>
      </c>
      <c r="I25" s="23">
        <v>4</v>
      </c>
      <c r="J25" s="23"/>
      <c r="K25" s="27" t="s">
        <v>433</v>
      </c>
    </row>
    <row r="26" spans="1:11" ht="15" customHeight="1" x14ac:dyDescent="0.3">
      <c r="A26" s="13">
        <v>95</v>
      </c>
      <c r="B26" s="14">
        <v>100</v>
      </c>
      <c r="C26" s="48">
        <f t="shared" si="0"/>
        <v>5</v>
      </c>
      <c r="D26" s="62" t="s">
        <v>348</v>
      </c>
      <c r="E26" s="22" t="s">
        <v>479</v>
      </c>
      <c r="F26" s="36" t="s">
        <v>343</v>
      </c>
      <c r="G26" s="23">
        <v>4</v>
      </c>
      <c r="H26" s="23">
        <v>3</v>
      </c>
      <c r="I26" s="23">
        <v>4</v>
      </c>
      <c r="J26" s="23"/>
      <c r="K26" s="27" t="s">
        <v>434</v>
      </c>
    </row>
    <row r="27" spans="1:11" ht="15" customHeight="1" x14ac:dyDescent="0.3">
      <c r="A27" s="13">
        <v>100</v>
      </c>
      <c r="B27" s="14">
        <v>105</v>
      </c>
      <c r="C27" s="48">
        <f t="shared" si="0"/>
        <v>5</v>
      </c>
      <c r="D27" s="62" t="s">
        <v>348</v>
      </c>
      <c r="E27" s="22" t="s">
        <v>479</v>
      </c>
      <c r="F27" s="36" t="s">
        <v>343</v>
      </c>
      <c r="G27" s="23">
        <v>3</v>
      </c>
      <c r="H27" s="23">
        <v>0</v>
      </c>
      <c r="I27" s="23">
        <v>3</v>
      </c>
      <c r="J27" s="23"/>
      <c r="K27" s="27" t="s">
        <v>435</v>
      </c>
    </row>
    <row r="28" spans="1:11" ht="15" customHeight="1" x14ac:dyDescent="0.3">
      <c r="A28" s="13">
        <v>105</v>
      </c>
      <c r="B28" s="14">
        <v>110</v>
      </c>
      <c r="C28" s="48">
        <f t="shared" si="0"/>
        <v>5</v>
      </c>
      <c r="D28" s="62" t="s">
        <v>348</v>
      </c>
      <c r="E28" s="22" t="s">
        <v>480</v>
      </c>
      <c r="F28" s="36" t="s">
        <v>343</v>
      </c>
      <c r="G28" s="23">
        <v>2</v>
      </c>
      <c r="H28" s="23">
        <v>0</v>
      </c>
      <c r="I28" s="23">
        <v>2</v>
      </c>
      <c r="J28" s="23"/>
      <c r="K28" s="27" t="s">
        <v>436</v>
      </c>
    </row>
    <row r="29" spans="1:11" ht="15" customHeight="1" x14ac:dyDescent="0.3">
      <c r="A29" s="13">
        <v>110</v>
      </c>
      <c r="B29" s="14">
        <v>115</v>
      </c>
      <c r="C29" s="48">
        <f t="shared" si="0"/>
        <v>5</v>
      </c>
      <c r="D29" s="62" t="s">
        <v>348</v>
      </c>
      <c r="E29" s="22" t="s">
        <v>471</v>
      </c>
      <c r="F29" s="36" t="s">
        <v>343</v>
      </c>
      <c r="G29" s="23">
        <v>3</v>
      </c>
      <c r="H29" s="23">
        <v>0</v>
      </c>
      <c r="I29" s="23">
        <v>2</v>
      </c>
      <c r="J29" s="23"/>
      <c r="K29" s="27" t="s">
        <v>437</v>
      </c>
    </row>
    <row r="30" spans="1:11" ht="15" customHeight="1" x14ac:dyDescent="0.3">
      <c r="A30" s="13">
        <v>115</v>
      </c>
      <c r="B30" s="14">
        <v>120</v>
      </c>
      <c r="C30" s="48">
        <f t="shared" si="0"/>
        <v>5</v>
      </c>
      <c r="D30" s="62" t="s">
        <v>348</v>
      </c>
      <c r="E30" s="22" t="s">
        <v>471</v>
      </c>
      <c r="F30" s="36" t="s">
        <v>343</v>
      </c>
      <c r="G30" s="23">
        <v>3</v>
      </c>
      <c r="H30" s="23">
        <v>0</v>
      </c>
      <c r="I30" s="23">
        <v>3</v>
      </c>
      <c r="J30" s="23"/>
      <c r="K30" s="27" t="s">
        <v>438</v>
      </c>
    </row>
    <row r="31" spans="1:11" ht="15" customHeight="1" x14ac:dyDescent="0.3">
      <c r="A31" s="13">
        <v>120</v>
      </c>
      <c r="B31" s="14">
        <v>125</v>
      </c>
      <c r="C31" s="48">
        <f t="shared" si="0"/>
        <v>5</v>
      </c>
      <c r="D31" s="62" t="s">
        <v>348</v>
      </c>
      <c r="E31" s="22" t="s">
        <v>473</v>
      </c>
      <c r="F31" s="36" t="s">
        <v>343</v>
      </c>
      <c r="G31" s="23">
        <v>3</v>
      </c>
      <c r="H31" s="23">
        <v>1</v>
      </c>
      <c r="I31" s="23">
        <v>4</v>
      </c>
      <c r="J31" s="23"/>
      <c r="K31" s="27" t="s">
        <v>439</v>
      </c>
    </row>
    <row r="32" spans="1:11" ht="15" customHeight="1" x14ac:dyDescent="0.3">
      <c r="A32" s="42"/>
      <c r="B32" s="43"/>
      <c r="C32" s="49"/>
      <c r="D32" s="44"/>
      <c r="E32" s="57" t="s">
        <v>102</v>
      </c>
      <c r="F32" s="45"/>
      <c r="G32" s="45"/>
      <c r="H32" s="45"/>
      <c r="I32" s="45"/>
      <c r="J32" s="45"/>
      <c r="K32" s="46" t="s">
        <v>440</v>
      </c>
    </row>
    <row r="33" spans="1:11" ht="15" customHeight="1" x14ac:dyDescent="0.3">
      <c r="A33" s="13">
        <v>125</v>
      </c>
      <c r="B33" s="14">
        <v>130</v>
      </c>
      <c r="C33" s="48">
        <f t="shared" si="0"/>
        <v>5</v>
      </c>
      <c r="D33" s="62" t="s">
        <v>348</v>
      </c>
      <c r="E33" s="22" t="s">
        <v>474</v>
      </c>
      <c r="F33" s="36" t="s">
        <v>325</v>
      </c>
      <c r="G33" s="23">
        <v>1</v>
      </c>
      <c r="H33" s="23">
        <v>0</v>
      </c>
      <c r="I33" s="23">
        <v>5</v>
      </c>
      <c r="J33" s="23"/>
      <c r="K33" s="27" t="s">
        <v>441</v>
      </c>
    </row>
    <row r="34" spans="1:11" ht="15" customHeight="1" x14ac:dyDescent="0.3">
      <c r="A34" s="13">
        <v>130</v>
      </c>
      <c r="B34" s="14">
        <v>135</v>
      </c>
      <c r="C34" s="48">
        <f t="shared" si="0"/>
        <v>5</v>
      </c>
      <c r="D34" s="62" t="s">
        <v>348</v>
      </c>
      <c r="E34" s="22" t="s">
        <v>474</v>
      </c>
      <c r="F34" s="36" t="s">
        <v>325</v>
      </c>
      <c r="G34" s="23">
        <v>1</v>
      </c>
      <c r="H34" s="23">
        <v>0</v>
      </c>
      <c r="I34" s="23">
        <v>5</v>
      </c>
      <c r="J34" s="23"/>
      <c r="K34" s="27" t="s">
        <v>442</v>
      </c>
    </row>
    <row r="35" spans="1:11" ht="15" customHeight="1" x14ac:dyDescent="0.3">
      <c r="A35" s="13">
        <v>135</v>
      </c>
      <c r="B35" s="14">
        <v>140</v>
      </c>
      <c r="C35" s="48">
        <f t="shared" si="0"/>
        <v>5</v>
      </c>
      <c r="D35" s="62" t="s">
        <v>348</v>
      </c>
      <c r="E35" s="22" t="s">
        <v>473</v>
      </c>
      <c r="F35" s="36" t="s">
        <v>343</v>
      </c>
      <c r="G35" s="23">
        <v>3</v>
      </c>
      <c r="H35" s="23">
        <v>1</v>
      </c>
      <c r="I35" s="23">
        <v>1</v>
      </c>
      <c r="J35" s="15"/>
      <c r="K35" s="27" t="s">
        <v>443</v>
      </c>
    </row>
    <row r="36" spans="1:11" ht="15" customHeight="1" x14ac:dyDescent="0.3">
      <c r="A36" s="13">
        <v>140</v>
      </c>
      <c r="B36" s="14">
        <v>145</v>
      </c>
      <c r="C36" s="48">
        <f t="shared" si="0"/>
        <v>5</v>
      </c>
      <c r="D36" s="62" t="s">
        <v>348</v>
      </c>
      <c r="E36" s="22" t="s">
        <v>473</v>
      </c>
      <c r="F36" s="36" t="s">
        <v>343</v>
      </c>
      <c r="G36" s="23">
        <v>3</v>
      </c>
      <c r="H36" s="23">
        <v>1</v>
      </c>
      <c r="I36" s="23">
        <v>1</v>
      </c>
      <c r="J36" s="15"/>
      <c r="K36" s="27" t="s">
        <v>444</v>
      </c>
    </row>
    <row r="37" spans="1:11" ht="15" customHeight="1" x14ac:dyDescent="0.3">
      <c r="A37" s="13">
        <v>145</v>
      </c>
      <c r="B37" s="14">
        <v>150</v>
      </c>
      <c r="C37" s="48">
        <f t="shared" si="0"/>
        <v>5</v>
      </c>
      <c r="D37" s="62" t="s">
        <v>348</v>
      </c>
      <c r="E37" s="22" t="s">
        <v>475</v>
      </c>
      <c r="F37" s="36" t="s">
        <v>343</v>
      </c>
      <c r="G37" s="15">
        <v>2</v>
      </c>
      <c r="H37" s="15">
        <v>0</v>
      </c>
      <c r="I37" s="15">
        <v>3</v>
      </c>
      <c r="J37" s="15"/>
      <c r="K37" s="27" t="s">
        <v>445</v>
      </c>
    </row>
    <row r="38" spans="1:11" ht="15" customHeight="1" x14ac:dyDescent="0.3">
      <c r="A38" s="13">
        <v>150</v>
      </c>
      <c r="B38" s="14">
        <v>155</v>
      </c>
      <c r="C38" s="48">
        <f t="shared" si="0"/>
        <v>5</v>
      </c>
      <c r="D38" s="62" t="s">
        <v>348</v>
      </c>
      <c r="E38" s="22" t="s">
        <v>475</v>
      </c>
      <c r="F38" s="36" t="s">
        <v>343</v>
      </c>
      <c r="G38" s="15">
        <v>2</v>
      </c>
      <c r="H38" s="15">
        <v>0</v>
      </c>
      <c r="I38" s="15">
        <v>3</v>
      </c>
      <c r="J38" s="15"/>
      <c r="K38" s="27" t="s">
        <v>446</v>
      </c>
    </row>
    <row r="39" spans="1:11" ht="15" customHeight="1" x14ac:dyDescent="0.3">
      <c r="A39" s="13">
        <v>155</v>
      </c>
      <c r="B39" s="14">
        <v>160</v>
      </c>
      <c r="C39" s="48">
        <f t="shared" si="0"/>
        <v>5</v>
      </c>
      <c r="D39" s="62" t="s">
        <v>348</v>
      </c>
      <c r="E39" s="22" t="s">
        <v>475</v>
      </c>
      <c r="F39" s="36" t="s">
        <v>343</v>
      </c>
      <c r="G39" s="15">
        <v>2</v>
      </c>
      <c r="H39" s="15">
        <v>0</v>
      </c>
      <c r="I39" s="15">
        <v>3</v>
      </c>
      <c r="J39" s="15"/>
      <c r="K39" s="27" t="s">
        <v>447</v>
      </c>
    </row>
    <row r="40" spans="1:11" ht="15" customHeight="1" x14ac:dyDescent="0.3">
      <c r="A40" s="13">
        <v>160</v>
      </c>
      <c r="B40" s="14">
        <v>165</v>
      </c>
      <c r="C40" s="48">
        <f t="shared" si="0"/>
        <v>5</v>
      </c>
      <c r="D40" s="62" t="s">
        <v>348</v>
      </c>
      <c r="E40" s="22" t="s">
        <v>475</v>
      </c>
      <c r="F40" s="36" t="s">
        <v>343</v>
      </c>
      <c r="G40" s="15">
        <v>2</v>
      </c>
      <c r="H40" s="15">
        <v>0</v>
      </c>
      <c r="I40" s="15">
        <v>3</v>
      </c>
      <c r="J40" s="15"/>
      <c r="K40" s="27" t="s">
        <v>448</v>
      </c>
    </row>
    <row r="41" spans="1:11" ht="15" customHeight="1" x14ac:dyDescent="0.3">
      <c r="A41" s="13">
        <v>165</v>
      </c>
      <c r="B41" s="14">
        <v>170</v>
      </c>
      <c r="C41" s="48">
        <f t="shared" si="0"/>
        <v>5</v>
      </c>
      <c r="D41" s="62" t="s">
        <v>348</v>
      </c>
      <c r="E41" s="22" t="s">
        <v>475</v>
      </c>
      <c r="F41" s="36" t="s">
        <v>343</v>
      </c>
      <c r="G41" s="15">
        <v>2</v>
      </c>
      <c r="H41" s="15">
        <v>0</v>
      </c>
      <c r="I41" s="15">
        <v>3</v>
      </c>
      <c r="J41" s="15"/>
      <c r="K41" s="27" t="s">
        <v>449</v>
      </c>
    </row>
    <row r="42" spans="1:11" ht="15" customHeight="1" x14ac:dyDescent="0.3">
      <c r="A42" s="13">
        <v>170</v>
      </c>
      <c r="B42" s="14">
        <v>175</v>
      </c>
      <c r="C42" s="48">
        <f t="shared" si="0"/>
        <v>5</v>
      </c>
      <c r="D42" s="62" t="s">
        <v>348</v>
      </c>
      <c r="E42" s="22" t="s">
        <v>475</v>
      </c>
      <c r="F42" s="36" t="s">
        <v>343</v>
      </c>
      <c r="G42" s="15">
        <v>2</v>
      </c>
      <c r="H42" s="15">
        <v>0</v>
      </c>
      <c r="I42" s="15">
        <v>3</v>
      </c>
      <c r="J42" s="23"/>
      <c r="K42" s="27" t="s">
        <v>450</v>
      </c>
    </row>
    <row r="43" spans="1:11" x14ac:dyDescent="0.3">
      <c r="A43" s="13">
        <v>175</v>
      </c>
      <c r="B43" s="14">
        <v>180</v>
      </c>
      <c r="C43" s="48">
        <f t="shared" si="0"/>
        <v>5</v>
      </c>
      <c r="D43" s="62" t="s">
        <v>348</v>
      </c>
      <c r="E43" s="22" t="s">
        <v>476</v>
      </c>
      <c r="F43" s="36" t="s">
        <v>343</v>
      </c>
      <c r="G43" s="15">
        <v>2</v>
      </c>
      <c r="H43" s="15">
        <v>0</v>
      </c>
      <c r="I43" s="15">
        <v>3</v>
      </c>
      <c r="J43" s="23"/>
      <c r="K43" s="27" t="s">
        <v>451</v>
      </c>
    </row>
    <row r="44" spans="1:11" ht="15" customHeight="1" x14ac:dyDescent="0.3">
      <c r="A44" s="13">
        <v>180</v>
      </c>
      <c r="B44" s="14">
        <v>185</v>
      </c>
      <c r="C44" s="48">
        <f t="shared" si="0"/>
        <v>5</v>
      </c>
      <c r="D44" s="62" t="s">
        <v>348</v>
      </c>
      <c r="E44" s="22" t="s">
        <v>475</v>
      </c>
      <c r="F44" s="36" t="s">
        <v>343</v>
      </c>
      <c r="G44" s="15">
        <v>2</v>
      </c>
      <c r="H44" s="15">
        <v>0</v>
      </c>
      <c r="I44" s="15">
        <v>3</v>
      </c>
      <c r="J44" s="23"/>
      <c r="K44" s="27" t="s">
        <v>452</v>
      </c>
    </row>
    <row r="45" spans="1:11" ht="15" customHeight="1" x14ac:dyDescent="0.3">
      <c r="A45" s="13">
        <v>185</v>
      </c>
      <c r="B45" s="14">
        <v>190</v>
      </c>
      <c r="C45" s="48">
        <f t="shared" si="0"/>
        <v>5</v>
      </c>
      <c r="D45" s="62" t="s">
        <v>348</v>
      </c>
      <c r="E45" s="22" t="s">
        <v>475</v>
      </c>
      <c r="F45" s="36" t="s">
        <v>343</v>
      </c>
      <c r="G45" s="15">
        <v>2</v>
      </c>
      <c r="H45" s="15">
        <v>0</v>
      </c>
      <c r="I45" s="15">
        <v>3</v>
      </c>
      <c r="J45" s="23"/>
      <c r="K45" s="27" t="s">
        <v>453</v>
      </c>
    </row>
    <row r="46" spans="1:11" ht="15" customHeight="1" x14ac:dyDescent="0.3">
      <c r="A46" s="13">
        <v>190</v>
      </c>
      <c r="B46" s="14">
        <v>195</v>
      </c>
      <c r="C46" s="48">
        <f t="shared" si="0"/>
        <v>5</v>
      </c>
      <c r="D46" s="62" t="s">
        <v>348</v>
      </c>
      <c r="E46" s="22" t="s">
        <v>477</v>
      </c>
      <c r="F46" s="36" t="s">
        <v>343</v>
      </c>
      <c r="G46" s="15">
        <v>2</v>
      </c>
      <c r="H46" s="15">
        <v>0</v>
      </c>
      <c r="I46" s="15">
        <v>2</v>
      </c>
      <c r="J46" s="23"/>
      <c r="K46" s="27" t="s">
        <v>454</v>
      </c>
    </row>
    <row r="47" spans="1:11" ht="15" customHeight="1" x14ac:dyDescent="0.3">
      <c r="A47" s="13">
        <v>195</v>
      </c>
      <c r="B47" s="14">
        <v>200</v>
      </c>
      <c r="C47" s="48">
        <f t="shared" si="0"/>
        <v>5</v>
      </c>
      <c r="D47" s="62" t="s">
        <v>348</v>
      </c>
      <c r="E47" s="22" t="s">
        <v>477</v>
      </c>
      <c r="F47" s="36" t="s">
        <v>343</v>
      </c>
      <c r="G47" s="15">
        <v>2</v>
      </c>
      <c r="H47" s="15">
        <v>0</v>
      </c>
      <c r="I47" s="15">
        <v>1</v>
      </c>
      <c r="J47" s="23"/>
      <c r="K47" s="27" t="s">
        <v>455</v>
      </c>
    </row>
    <row r="48" spans="1:11" ht="15" customHeight="1" x14ac:dyDescent="0.3">
      <c r="A48" s="13">
        <v>200</v>
      </c>
      <c r="B48" s="14">
        <v>205</v>
      </c>
      <c r="C48" s="48">
        <f t="shared" si="0"/>
        <v>5</v>
      </c>
      <c r="D48" s="62" t="s">
        <v>348</v>
      </c>
      <c r="E48" s="22" t="s">
        <v>477</v>
      </c>
      <c r="F48" s="36" t="s">
        <v>343</v>
      </c>
      <c r="G48" s="15">
        <v>2</v>
      </c>
      <c r="H48" s="15">
        <v>0</v>
      </c>
      <c r="I48" s="15">
        <v>2</v>
      </c>
      <c r="J48" s="23"/>
      <c r="K48" s="27" t="s">
        <v>456</v>
      </c>
    </row>
    <row r="49" spans="1:11" ht="15" customHeight="1" x14ac:dyDescent="0.3">
      <c r="A49" s="13">
        <v>205</v>
      </c>
      <c r="B49" s="14">
        <v>210</v>
      </c>
      <c r="C49" s="48">
        <f t="shared" si="0"/>
        <v>5</v>
      </c>
      <c r="D49" s="62" t="s">
        <v>348</v>
      </c>
      <c r="E49" s="22" t="s">
        <v>477</v>
      </c>
      <c r="F49" s="36" t="s">
        <v>343</v>
      </c>
      <c r="G49" s="15">
        <v>2</v>
      </c>
      <c r="H49" s="15">
        <v>0</v>
      </c>
      <c r="I49" s="15">
        <v>2</v>
      </c>
      <c r="J49" s="23"/>
      <c r="K49" s="27" t="s">
        <v>457</v>
      </c>
    </row>
    <row r="50" spans="1:11" ht="15" customHeight="1" x14ac:dyDescent="0.3">
      <c r="A50" s="13">
        <v>210</v>
      </c>
      <c r="B50" s="14">
        <v>215</v>
      </c>
      <c r="C50" s="48">
        <f t="shared" si="0"/>
        <v>5</v>
      </c>
      <c r="D50" s="62" t="s">
        <v>348</v>
      </c>
      <c r="E50" s="22" t="s">
        <v>477</v>
      </c>
      <c r="F50" s="36" t="s">
        <v>343</v>
      </c>
      <c r="G50" s="15">
        <v>2</v>
      </c>
      <c r="H50" s="15">
        <v>0</v>
      </c>
      <c r="I50" s="15">
        <v>2</v>
      </c>
      <c r="J50" s="23"/>
      <c r="K50" s="27" t="s">
        <v>458</v>
      </c>
    </row>
    <row r="51" spans="1:11" ht="15" customHeight="1" x14ac:dyDescent="0.3">
      <c r="A51" s="13">
        <v>215</v>
      </c>
      <c r="B51" s="14">
        <v>220</v>
      </c>
      <c r="C51" s="48">
        <f t="shared" si="0"/>
        <v>5</v>
      </c>
      <c r="D51" s="62" t="s">
        <v>348</v>
      </c>
      <c r="E51" s="22" t="s">
        <v>477</v>
      </c>
      <c r="F51" s="36" t="s">
        <v>343</v>
      </c>
      <c r="G51" s="15">
        <v>2</v>
      </c>
      <c r="H51" s="15">
        <v>0</v>
      </c>
      <c r="I51" s="15">
        <v>3</v>
      </c>
      <c r="J51" s="23"/>
      <c r="K51" s="27" t="s">
        <v>459</v>
      </c>
    </row>
    <row r="52" spans="1:11" ht="15" customHeight="1" x14ac:dyDescent="0.3">
      <c r="A52" s="42"/>
      <c r="B52" s="43"/>
      <c r="C52" s="49"/>
      <c r="D52" s="44"/>
      <c r="E52" s="57" t="s">
        <v>231</v>
      </c>
      <c r="F52" s="44"/>
      <c r="G52" s="45"/>
      <c r="H52" s="45"/>
      <c r="I52" s="45"/>
      <c r="J52" s="45"/>
      <c r="K52" s="46" t="s">
        <v>460</v>
      </c>
    </row>
    <row r="53" spans="1:11" ht="15" customHeight="1" x14ac:dyDescent="0.3">
      <c r="A53" s="13">
        <v>220</v>
      </c>
      <c r="B53" s="14">
        <v>225</v>
      </c>
      <c r="C53" s="48">
        <v>5</v>
      </c>
      <c r="D53" s="62" t="s">
        <v>348</v>
      </c>
      <c r="E53" s="22" t="s">
        <v>477</v>
      </c>
      <c r="F53" s="36" t="s">
        <v>343</v>
      </c>
      <c r="G53" s="15">
        <v>2</v>
      </c>
      <c r="H53" s="15">
        <v>0</v>
      </c>
      <c r="I53" s="15">
        <v>3</v>
      </c>
      <c r="J53" s="23"/>
      <c r="K53" s="37" t="s">
        <v>478</v>
      </c>
    </row>
    <row r="54" spans="1:11" x14ac:dyDescent="0.3">
      <c r="A54" s="13"/>
      <c r="B54" s="14"/>
      <c r="C54" s="48"/>
      <c r="D54" s="74"/>
      <c r="E54" s="94"/>
      <c r="F54" s="74"/>
      <c r="G54" s="23"/>
      <c r="H54" s="23"/>
      <c r="I54" s="23"/>
      <c r="J54" s="23"/>
      <c r="K54" s="27"/>
    </row>
    <row r="55" spans="1:11" ht="15" thickBot="1" x14ac:dyDescent="0.35">
      <c r="A55" s="25" t="s">
        <v>17</v>
      </c>
      <c r="B55" s="26" t="s">
        <v>17</v>
      </c>
      <c r="C55" s="50"/>
      <c r="D55" s="16"/>
      <c r="E55" s="17"/>
      <c r="F55" s="16"/>
      <c r="G55" s="24"/>
      <c r="H55" s="24"/>
      <c r="I55" s="24"/>
      <c r="J55" s="24"/>
      <c r="K55" s="33"/>
    </row>
  </sheetData>
  <mergeCells count="6">
    <mergeCell ref="K4:K5"/>
    <mergeCell ref="A4:B4"/>
    <mergeCell ref="D4:D5"/>
    <mergeCell ref="E4:E5"/>
    <mergeCell ref="F4:F5"/>
    <mergeCell ref="G4:J4"/>
  </mergeCells>
  <pageMargins left="0.70866141732283472" right="0.70866141732283472" top="0.74803149606299213" bottom="0.74803149606299213" header="0.31496062992125984" footer="0.31496062992125984"/>
  <pageSetup scale="77" fitToHeight="0" orientation="landscape" horizontalDpi="4294967293" verticalDpi="4294967293" r:id="rId1"/>
  <headerFooter>
    <oddFooter>&amp;CPage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74"/>
  <sheetViews>
    <sheetView zoomScale="80" zoomScaleNormal="80" workbookViewId="0">
      <selection activeCell="E12" sqref="E12"/>
    </sheetView>
  </sheetViews>
  <sheetFormatPr defaultColWidth="9.109375" defaultRowHeight="14.4" x14ac:dyDescent="0.3"/>
  <cols>
    <col min="1" max="3" width="5.6640625" style="1" customWidth="1"/>
    <col min="4" max="4" width="12.6640625" style="1" customWidth="1"/>
    <col min="5" max="5" width="69.109375" style="6" customWidth="1"/>
    <col min="6" max="6" width="15.44140625" style="1" customWidth="1"/>
    <col min="7" max="10" width="6.6640625" style="8" customWidth="1"/>
    <col min="11" max="11" width="18" style="8" customWidth="1"/>
  </cols>
  <sheetData>
    <row r="1" spans="1:17" ht="6.9" customHeight="1" x14ac:dyDescent="0.3">
      <c r="A1" s="3"/>
      <c r="B1" s="2"/>
      <c r="C1" s="2"/>
      <c r="D1" s="2"/>
      <c r="E1" s="5"/>
      <c r="F1" s="2"/>
      <c r="G1" s="9"/>
      <c r="H1" s="9"/>
      <c r="I1" s="9"/>
      <c r="J1" s="9"/>
      <c r="K1" s="31"/>
    </row>
    <row r="2" spans="1:17" ht="15.6" x14ac:dyDescent="0.3">
      <c r="A2" s="18" t="s">
        <v>15</v>
      </c>
      <c r="E2" s="19" t="s">
        <v>53</v>
      </c>
      <c r="F2" s="7"/>
      <c r="K2" s="32"/>
    </row>
    <row r="3" spans="1:17" ht="6.9" customHeight="1" thickBot="1" x14ac:dyDescent="0.35">
      <c r="A3" s="4"/>
      <c r="K3" s="32"/>
    </row>
    <row r="4" spans="1:17" ht="15" customHeight="1" x14ac:dyDescent="0.3">
      <c r="A4" s="104" t="s">
        <v>7</v>
      </c>
      <c r="B4" s="105"/>
      <c r="C4" s="38"/>
      <c r="D4" s="106" t="s">
        <v>8</v>
      </c>
      <c r="E4" s="108" t="s">
        <v>4</v>
      </c>
      <c r="F4" s="110" t="s">
        <v>9</v>
      </c>
      <c r="G4" s="112" t="s">
        <v>14</v>
      </c>
      <c r="H4" s="113"/>
      <c r="I4" s="113"/>
      <c r="J4" s="114"/>
      <c r="K4" s="102" t="s">
        <v>6</v>
      </c>
    </row>
    <row r="5" spans="1:17" ht="16.5" customHeight="1" thickBot="1" x14ac:dyDescent="0.35">
      <c r="A5" s="20" t="s">
        <v>16</v>
      </c>
      <c r="B5" s="21" t="s">
        <v>5</v>
      </c>
      <c r="C5" s="39" t="s">
        <v>113</v>
      </c>
      <c r="D5" s="107"/>
      <c r="E5" s="109"/>
      <c r="F5" s="111"/>
      <c r="G5" s="29" t="s">
        <v>18</v>
      </c>
      <c r="H5" s="30" t="s">
        <v>19</v>
      </c>
      <c r="I5" s="30" t="s">
        <v>20</v>
      </c>
      <c r="J5" s="30" t="s">
        <v>21</v>
      </c>
      <c r="K5" s="103"/>
      <c r="L5" s="1"/>
      <c r="M5" s="1"/>
      <c r="N5" s="1"/>
      <c r="O5" s="1"/>
      <c r="P5" s="1"/>
      <c r="Q5" s="1"/>
    </row>
    <row r="6" spans="1:17" ht="15" customHeight="1" x14ac:dyDescent="0.3">
      <c r="A6" s="10">
        <v>0</v>
      </c>
      <c r="B6" s="11">
        <v>8</v>
      </c>
      <c r="C6" s="47">
        <f>B6-A6</f>
        <v>8</v>
      </c>
      <c r="D6" s="91" t="s">
        <v>251</v>
      </c>
      <c r="E6" s="35" t="s">
        <v>548</v>
      </c>
      <c r="F6" s="34" t="s">
        <v>316</v>
      </c>
      <c r="G6" s="12">
        <v>2</v>
      </c>
      <c r="H6" s="12">
        <v>3</v>
      </c>
      <c r="I6" s="12">
        <v>3</v>
      </c>
      <c r="J6" s="12"/>
      <c r="K6" s="28" t="s">
        <v>481</v>
      </c>
    </row>
    <row r="7" spans="1:17" ht="15" customHeight="1" x14ac:dyDescent="0.3">
      <c r="A7" s="13">
        <v>8</v>
      </c>
      <c r="B7" s="14">
        <v>13</v>
      </c>
      <c r="C7" s="48">
        <f>B7-A7</f>
        <v>5</v>
      </c>
      <c r="D7" s="64" t="s">
        <v>251</v>
      </c>
      <c r="E7" s="22" t="s">
        <v>548</v>
      </c>
      <c r="F7" s="36" t="s">
        <v>316</v>
      </c>
      <c r="G7" s="23">
        <v>2</v>
      </c>
      <c r="H7" s="23">
        <v>3</v>
      </c>
      <c r="I7" s="23">
        <v>3</v>
      </c>
      <c r="J7" s="23"/>
      <c r="K7" s="27" t="s">
        <v>482</v>
      </c>
    </row>
    <row r="8" spans="1:17" ht="15" customHeight="1" x14ac:dyDescent="0.3">
      <c r="A8" s="13">
        <v>13</v>
      </c>
      <c r="B8" s="14">
        <v>18</v>
      </c>
      <c r="C8" s="48">
        <f t="shared" ref="C8:C71" si="0">B8-A8</f>
        <v>5</v>
      </c>
      <c r="D8" s="64" t="s">
        <v>251</v>
      </c>
      <c r="E8" s="22" t="s">
        <v>548</v>
      </c>
      <c r="F8" s="36" t="s">
        <v>316</v>
      </c>
      <c r="G8" s="23">
        <v>2</v>
      </c>
      <c r="H8" s="23">
        <v>3</v>
      </c>
      <c r="I8" s="23">
        <v>3</v>
      </c>
      <c r="J8" s="23"/>
      <c r="K8" s="27" t="s">
        <v>483</v>
      </c>
    </row>
    <row r="9" spans="1:17" ht="15" customHeight="1" x14ac:dyDescent="0.3">
      <c r="A9" s="13">
        <v>18</v>
      </c>
      <c r="B9" s="14">
        <v>23</v>
      </c>
      <c r="C9" s="48">
        <f t="shared" si="0"/>
        <v>5</v>
      </c>
      <c r="D9" s="64" t="s">
        <v>251</v>
      </c>
      <c r="E9" s="22" t="s">
        <v>548</v>
      </c>
      <c r="F9" s="36" t="s">
        <v>316</v>
      </c>
      <c r="G9" s="23">
        <v>2</v>
      </c>
      <c r="H9" s="23">
        <v>3</v>
      </c>
      <c r="I9" s="23">
        <v>3</v>
      </c>
      <c r="J9" s="23"/>
      <c r="K9" s="27" t="s">
        <v>484</v>
      </c>
    </row>
    <row r="10" spans="1:17" ht="15" customHeight="1" x14ac:dyDescent="0.3">
      <c r="A10" s="13">
        <v>23</v>
      </c>
      <c r="B10" s="14">
        <v>28</v>
      </c>
      <c r="C10" s="48">
        <f t="shared" si="0"/>
        <v>5</v>
      </c>
      <c r="D10" s="64" t="s">
        <v>251</v>
      </c>
      <c r="E10" s="22" t="s">
        <v>548</v>
      </c>
      <c r="F10" s="36" t="s">
        <v>316</v>
      </c>
      <c r="G10" s="23">
        <v>2</v>
      </c>
      <c r="H10" s="23">
        <v>3</v>
      </c>
      <c r="I10" s="23">
        <v>3</v>
      </c>
      <c r="J10" s="23"/>
      <c r="K10" s="27" t="s">
        <v>485</v>
      </c>
    </row>
    <row r="11" spans="1:17" ht="15" customHeight="1" x14ac:dyDescent="0.3">
      <c r="A11" s="13">
        <v>28</v>
      </c>
      <c r="B11" s="14">
        <v>33</v>
      </c>
      <c r="C11" s="48">
        <f t="shared" si="0"/>
        <v>5</v>
      </c>
      <c r="D11" s="64" t="s">
        <v>251</v>
      </c>
      <c r="E11" s="22" t="s">
        <v>548</v>
      </c>
      <c r="F11" s="36" t="s">
        <v>316</v>
      </c>
      <c r="G11" s="23">
        <v>2</v>
      </c>
      <c r="H11" s="23">
        <v>3</v>
      </c>
      <c r="I11" s="23">
        <v>3</v>
      </c>
      <c r="J11" s="23"/>
      <c r="K11" s="27" t="s">
        <v>486</v>
      </c>
    </row>
    <row r="12" spans="1:17" ht="15" customHeight="1" x14ac:dyDescent="0.3">
      <c r="A12" s="13">
        <v>33</v>
      </c>
      <c r="B12" s="14">
        <v>38</v>
      </c>
      <c r="C12" s="48">
        <f t="shared" si="0"/>
        <v>5</v>
      </c>
      <c r="D12" s="64" t="s">
        <v>251</v>
      </c>
      <c r="E12" s="22" t="s">
        <v>549</v>
      </c>
      <c r="F12" s="36" t="s">
        <v>316</v>
      </c>
      <c r="G12" s="23">
        <v>2</v>
      </c>
      <c r="H12" s="23">
        <v>1</v>
      </c>
      <c r="I12" s="23">
        <v>4</v>
      </c>
      <c r="J12" s="23"/>
      <c r="K12" s="27" t="s">
        <v>487</v>
      </c>
    </row>
    <row r="13" spans="1:17" ht="15" customHeight="1" x14ac:dyDescent="0.3">
      <c r="A13" s="13">
        <v>38</v>
      </c>
      <c r="B13" s="14">
        <v>43</v>
      </c>
      <c r="C13" s="48">
        <f t="shared" si="0"/>
        <v>5</v>
      </c>
      <c r="D13" s="64" t="s">
        <v>251</v>
      </c>
      <c r="E13" s="22" t="s">
        <v>548</v>
      </c>
      <c r="F13" s="36" t="s">
        <v>316</v>
      </c>
      <c r="G13" s="23">
        <v>2</v>
      </c>
      <c r="H13" s="23">
        <v>3</v>
      </c>
      <c r="I13" s="23">
        <v>3</v>
      </c>
      <c r="J13" s="23"/>
      <c r="K13" s="27" t="s">
        <v>488</v>
      </c>
    </row>
    <row r="14" spans="1:17" ht="15" customHeight="1" x14ac:dyDescent="0.3">
      <c r="A14" s="13">
        <v>43</v>
      </c>
      <c r="B14" s="14">
        <v>45</v>
      </c>
      <c r="C14" s="48">
        <f t="shared" si="0"/>
        <v>2</v>
      </c>
      <c r="D14" s="64" t="s">
        <v>251</v>
      </c>
      <c r="E14" s="22" t="s">
        <v>548</v>
      </c>
      <c r="F14" s="36" t="s">
        <v>316</v>
      </c>
      <c r="G14" s="23">
        <v>2</v>
      </c>
      <c r="H14" s="23">
        <v>3</v>
      </c>
      <c r="I14" s="23">
        <v>3</v>
      </c>
      <c r="J14" s="23"/>
      <c r="K14" s="27" t="s">
        <v>489</v>
      </c>
    </row>
    <row r="15" spans="1:17" ht="15" customHeight="1" x14ac:dyDescent="0.3">
      <c r="A15" s="13">
        <v>45</v>
      </c>
      <c r="B15" s="14">
        <v>50</v>
      </c>
      <c r="C15" s="48">
        <f t="shared" si="0"/>
        <v>5</v>
      </c>
      <c r="D15" s="62" t="s">
        <v>348</v>
      </c>
      <c r="E15" s="22" t="s">
        <v>549</v>
      </c>
      <c r="F15" s="36" t="s">
        <v>316</v>
      </c>
      <c r="G15" s="23">
        <v>3</v>
      </c>
      <c r="H15" s="23">
        <v>0</v>
      </c>
      <c r="I15" s="23">
        <v>2</v>
      </c>
      <c r="J15" s="23"/>
      <c r="K15" s="27" t="s">
        <v>490</v>
      </c>
    </row>
    <row r="16" spans="1:17" ht="15" customHeight="1" x14ac:dyDescent="0.3">
      <c r="A16" s="13">
        <v>50</v>
      </c>
      <c r="B16" s="14">
        <v>55</v>
      </c>
      <c r="C16" s="48">
        <f t="shared" si="0"/>
        <v>5</v>
      </c>
      <c r="D16" s="62" t="s">
        <v>348</v>
      </c>
      <c r="E16" s="22" t="s">
        <v>549</v>
      </c>
      <c r="F16" s="36" t="s">
        <v>316</v>
      </c>
      <c r="G16" s="23">
        <v>3</v>
      </c>
      <c r="H16" s="23">
        <v>0</v>
      </c>
      <c r="I16" s="23">
        <v>2</v>
      </c>
      <c r="J16" s="23"/>
      <c r="K16" s="27" t="s">
        <v>491</v>
      </c>
    </row>
    <row r="17" spans="1:11" ht="15" customHeight="1" x14ac:dyDescent="0.3">
      <c r="A17" s="13">
        <v>55</v>
      </c>
      <c r="B17" s="14">
        <v>60</v>
      </c>
      <c r="C17" s="48">
        <f t="shared" si="0"/>
        <v>5</v>
      </c>
      <c r="D17" s="62" t="s">
        <v>348</v>
      </c>
      <c r="E17" s="22" t="s">
        <v>548</v>
      </c>
      <c r="F17" s="36" t="s">
        <v>316</v>
      </c>
      <c r="G17" s="23">
        <v>3</v>
      </c>
      <c r="H17" s="23">
        <v>1</v>
      </c>
      <c r="I17" s="23">
        <v>3</v>
      </c>
      <c r="J17" s="23"/>
      <c r="K17" s="27" t="s">
        <v>492</v>
      </c>
    </row>
    <row r="18" spans="1:11" ht="15" customHeight="1" x14ac:dyDescent="0.3">
      <c r="A18" s="13">
        <v>60</v>
      </c>
      <c r="B18" s="14">
        <v>65</v>
      </c>
      <c r="C18" s="48">
        <f t="shared" si="0"/>
        <v>5</v>
      </c>
      <c r="D18" s="62" t="s">
        <v>348</v>
      </c>
      <c r="E18" s="22" t="s">
        <v>548</v>
      </c>
      <c r="F18" s="36" t="s">
        <v>316</v>
      </c>
      <c r="G18" s="23">
        <v>3</v>
      </c>
      <c r="H18" s="23">
        <v>1</v>
      </c>
      <c r="I18" s="23">
        <v>3</v>
      </c>
      <c r="J18" s="23"/>
      <c r="K18" s="27" t="s">
        <v>493</v>
      </c>
    </row>
    <row r="19" spans="1:11" ht="15" customHeight="1" x14ac:dyDescent="0.3">
      <c r="A19" s="13">
        <v>65</v>
      </c>
      <c r="B19" s="14">
        <v>70</v>
      </c>
      <c r="C19" s="48">
        <f t="shared" si="0"/>
        <v>5</v>
      </c>
      <c r="D19" s="62" t="s">
        <v>348</v>
      </c>
      <c r="E19" s="22" t="s">
        <v>553</v>
      </c>
      <c r="F19" s="36" t="s">
        <v>316</v>
      </c>
      <c r="G19" s="23">
        <v>2</v>
      </c>
      <c r="H19" s="23">
        <v>0</v>
      </c>
      <c r="I19" s="23">
        <v>5</v>
      </c>
      <c r="J19" s="23"/>
      <c r="K19" s="27" t="s">
        <v>494</v>
      </c>
    </row>
    <row r="20" spans="1:11" ht="15" customHeight="1" x14ac:dyDescent="0.3">
      <c r="A20" s="13">
        <v>70</v>
      </c>
      <c r="B20" s="14">
        <v>75</v>
      </c>
      <c r="C20" s="48">
        <f t="shared" si="0"/>
        <v>5</v>
      </c>
      <c r="D20" s="62" t="s">
        <v>348</v>
      </c>
      <c r="E20" s="22" t="s">
        <v>554</v>
      </c>
      <c r="F20" s="36" t="s">
        <v>256</v>
      </c>
      <c r="G20" s="23">
        <v>2</v>
      </c>
      <c r="H20" s="23">
        <v>3</v>
      </c>
      <c r="I20" s="23">
        <v>5</v>
      </c>
      <c r="J20" s="23"/>
      <c r="K20" s="27" t="s">
        <v>495</v>
      </c>
    </row>
    <row r="21" spans="1:11" ht="15" customHeight="1" x14ac:dyDescent="0.3">
      <c r="A21" s="13">
        <v>75</v>
      </c>
      <c r="B21" s="14">
        <v>80</v>
      </c>
      <c r="C21" s="48">
        <f t="shared" si="0"/>
        <v>5</v>
      </c>
      <c r="D21" s="62" t="s">
        <v>348</v>
      </c>
      <c r="E21" s="22" t="s">
        <v>554</v>
      </c>
      <c r="F21" s="36" t="s">
        <v>256</v>
      </c>
      <c r="G21" s="23">
        <v>2</v>
      </c>
      <c r="H21" s="23">
        <v>0</v>
      </c>
      <c r="I21" s="23">
        <v>5</v>
      </c>
      <c r="J21" s="23"/>
      <c r="K21" s="27" t="s">
        <v>496</v>
      </c>
    </row>
    <row r="22" spans="1:11" ht="15" customHeight="1" x14ac:dyDescent="0.3">
      <c r="A22" s="13">
        <v>80</v>
      </c>
      <c r="B22" s="14">
        <v>85</v>
      </c>
      <c r="C22" s="48">
        <f t="shared" si="0"/>
        <v>5</v>
      </c>
      <c r="D22" s="62" t="s">
        <v>348</v>
      </c>
      <c r="E22" s="22" t="s">
        <v>548</v>
      </c>
      <c r="F22" s="36" t="s">
        <v>256</v>
      </c>
      <c r="G22" s="23">
        <v>1</v>
      </c>
      <c r="H22" s="23">
        <v>0</v>
      </c>
      <c r="I22" s="23">
        <v>5</v>
      </c>
      <c r="J22" s="23"/>
      <c r="K22" s="27" t="s">
        <v>497</v>
      </c>
    </row>
    <row r="23" spans="1:11" x14ac:dyDescent="0.3">
      <c r="A23" s="13">
        <v>85</v>
      </c>
      <c r="B23" s="14">
        <v>90</v>
      </c>
      <c r="C23" s="48">
        <f t="shared" si="0"/>
        <v>5</v>
      </c>
      <c r="D23" s="62" t="s">
        <v>348</v>
      </c>
      <c r="E23" s="22" t="s">
        <v>550</v>
      </c>
      <c r="F23" s="36" t="s">
        <v>316</v>
      </c>
      <c r="G23" s="23">
        <v>1</v>
      </c>
      <c r="H23" s="23">
        <v>3</v>
      </c>
      <c r="I23" s="23">
        <v>4</v>
      </c>
      <c r="J23" s="23"/>
      <c r="K23" s="27" t="s">
        <v>498</v>
      </c>
    </row>
    <row r="24" spans="1:11" ht="15" customHeight="1" x14ac:dyDescent="0.3">
      <c r="A24" s="42"/>
      <c r="B24" s="43"/>
      <c r="C24" s="49"/>
      <c r="D24" s="44"/>
      <c r="E24" s="57" t="s">
        <v>102</v>
      </c>
      <c r="F24" s="44"/>
      <c r="G24" s="45"/>
      <c r="H24" s="45"/>
      <c r="I24" s="45"/>
      <c r="J24" s="45"/>
      <c r="K24" s="46" t="s">
        <v>499</v>
      </c>
    </row>
    <row r="25" spans="1:11" ht="15" customHeight="1" x14ac:dyDescent="0.3">
      <c r="A25" s="13">
        <v>90</v>
      </c>
      <c r="B25" s="14">
        <v>95</v>
      </c>
      <c r="C25" s="48">
        <f t="shared" si="0"/>
        <v>5</v>
      </c>
      <c r="D25" s="62" t="s">
        <v>348</v>
      </c>
      <c r="E25" s="22" t="s">
        <v>551</v>
      </c>
      <c r="F25" s="36" t="s">
        <v>325</v>
      </c>
      <c r="G25" s="23">
        <v>3</v>
      </c>
      <c r="H25" s="23">
        <v>3</v>
      </c>
      <c r="I25" s="23">
        <v>5</v>
      </c>
      <c r="J25" s="23"/>
      <c r="K25" s="27" t="s">
        <v>500</v>
      </c>
    </row>
    <row r="26" spans="1:11" ht="15" customHeight="1" x14ac:dyDescent="0.3">
      <c r="A26" s="13">
        <v>95</v>
      </c>
      <c r="B26" s="14">
        <v>100</v>
      </c>
      <c r="C26" s="48">
        <f t="shared" si="0"/>
        <v>5</v>
      </c>
      <c r="D26" s="62" t="s">
        <v>348</v>
      </c>
      <c r="E26" s="22" t="s">
        <v>552</v>
      </c>
      <c r="F26" s="36" t="s">
        <v>325</v>
      </c>
      <c r="G26" s="23">
        <v>2</v>
      </c>
      <c r="H26" s="23">
        <v>0</v>
      </c>
      <c r="I26" s="23">
        <v>5</v>
      </c>
      <c r="J26" s="23"/>
      <c r="K26" s="27" t="s">
        <v>501</v>
      </c>
    </row>
    <row r="27" spans="1:11" ht="15" customHeight="1" x14ac:dyDescent="0.3">
      <c r="A27" s="13">
        <v>100</v>
      </c>
      <c r="B27" s="14">
        <v>105</v>
      </c>
      <c r="C27" s="48">
        <f t="shared" si="0"/>
        <v>5</v>
      </c>
      <c r="D27" s="62" t="s">
        <v>348</v>
      </c>
      <c r="E27" s="22" t="s">
        <v>555</v>
      </c>
      <c r="F27" s="36" t="s">
        <v>316</v>
      </c>
      <c r="G27" s="23">
        <v>2</v>
      </c>
      <c r="H27" s="23">
        <v>0</v>
      </c>
      <c r="I27" s="23">
        <v>2</v>
      </c>
      <c r="J27" s="23"/>
      <c r="K27" s="27" t="s">
        <v>502</v>
      </c>
    </row>
    <row r="28" spans="1:11" ht="15" customHeight="1" x14ac:dyDescent="0.3">
      <c r="A28" s="13">
        <v>105</v>
      </c>
      <c r="B28" s="14">
        <v>110</v>
      </c>
      <c r="C28" s="48">
        <f t="shared" si="0"/>
        <v>5</v>
      </c>
      <c r="D28" s="62" t="s">
        <v>348</v>
      </c>
      <c r="E28" s="22" t="s">
        <v>556</v>
      </c>
      <c r="F28" s="36" t="s">
        <v>256</v>
      </c>
      <c r="G28" s="23">
        <v>4</v>
      </c>
      <c r="H28" s="23">
        <v>0</v>
      </c>
      <c r="I28" s="23">
        <v>4</v>
      </c>
      <c r="J28" s="23"/>
      <c r="K28" s="27" t="s">
        <v>503</v>
      </c>
    </row>
    <row r="29" spans="1:11" ht="15" customHeight="1" x14ac:dyDescent="0.3">
      <c r="A29" s="13">
        <v>110</v>
      </c>
      <c r="B29" s="14">
        <v>115</v>
      </c>
      <c r="C29" s="48">
        <f t="shared" si="0"/>
        <v>5</v>
      </c>
      <c r="D29" s="62" t="s">
        <v>348</v>
      </c>
      <c r="E29" s="22" t="s">
        <v>557</v>
      </c>
      <c r="F29" s="36" t="s">
        <v>316</v>
      </c>
      <c r="G29" s="23">
        <v>3</v>
      </c>
      <c r="H29" s="23">
        <v>0</v>
      </c>
      <c r="I29" s="23">
        <v>3</v>
      </c>
      <c r="J29" s="23"/>
      <c r="K29" s="27" t="s">
        <v>504</v>
      </c>
    </row>
    <row r="30" spans="1:11" x14ac:dyDescent="0.3">
      <c r="A30" s="13">
        <v>115</v>
      </c>
      <c r="B30" s="14">
        <v>120</v>
      </c>
      <c r="C30" s="48">
        <f t="shared" si="0"/>
        <v>5</v>
      </c>
      <c r="D30" s="62" t="s">
        <v>348</v>
      </c>
      <c r="E30" s="22" t="s">
        <v>558</v>
      </c>
      <c r="F30" s="36" t="s">
        <v>316</v>
      </c>
      <c r="G30" s="23">
        <v>3</v>
      </c>
      <c r="H30" s="23">
        <v>0</v>
      </c>
      <c r="I30" s="23">
        <v>3</v>
      </c>
      <c r="J30" s="23"/>
      <c r="K30" s="27" t="s">
        <v>505</v>
      </c>
    </row>
    <row r="31" spans="1:11" x14ac:dyDescent="0.3">
      <c r="A31" s="13">
        <v>120</v>
      </c>
      <c r="B31" s="14">
        <v>125</v>
      </c>
      <c r="C31" s="48">
        <f t="shared" si="0"/>
        <v>5</v>
      </c>
      <c r="D31" s="62" t="s">
        <v>348</v>
      </c>
      <c r="E31" s="22" t="s">
        <v>558</v>
      </c>
      <c r="F31" s="36" t="s">
        <v>316</v>
      </c>
      <c r="G31" s="23">
        <v>3</v>
      </c>
      <c r="H31" s="23">
        <v>0</v>
      </c>
      <c r="I31" s="23">
        <v>3</v>
      </c>
      <c r="J31" s="23"/>
      <c r="K31" s="27" t="s">
        <v>506</v>
      </c>
    </row>
    <row r="32" spans="1:11" x14ac:dyDescent="0.3">
      <c r="A32" s="13">
        <v>125</v>
      </c>
      <c r="B32" s="14">
        <v>130</v>
      </c>
      <c r="C32" s="48">
        <f t="shared" si="0"/>
        <v>5</v>
      </c>
      <c r="D32" s="62" t="s">
        <v>348</v>
      </c>
      <c r="E32" s="22" t="s">
        <v>558</v>
      </c>
      <c r="F32" s="36" t="s">
        <v>316</v>
      </c>
      <c r="G32" s="23">
        <v>3</v>
      </c>
      <c r="H32" s="23">
        <v>0</v>
      </c>
      <c r="I32" s="23">
        <v>3</v>
      </c>
      <c r="J32" s="23"/>
      <c r="K32" s="27" t="s">
        <v>507</v>
      </c>
    </row>
    <row r="33" spans="1:11" ht="15" customHeight="1" x14ac:dyDescent="0.3">
      <c r="A33" s="13">
        <v>130</v>
      </c>
      <c r="B33" s="14">
        <v>135</v>
      </c>
      <c r="C33" s="48">
        <f t="shared" si="0"/>
        <v>5</v>
      </c>
      <c r="D33" s="62" t="s">
        <v>348</v>
      </c>
      <c r="E33" s="22" t="s">
        <v>559</v>
      </c>
      <c r="F33" s="36" t="s">
        <v>316</v>
      </c>
      <c r="G33" s="23">
        <v>2</v>
      </c>
      <c r="H33" s="23">
        <v>0</v>
      </c>
      <c r="I33" s="23">
        <v>2</v>
      </c>
      <c r="J33" s="23"/>
      <c r="K33" s="27" t="s">
        <v>508</v>
      </c>
    </row>
    <row r="34" spans="1:11" ht="15" customHeight="1" x14ac:dyDescent="0.3">
      <c r="A34" s="13">
        <v>135</v>
      </c>
      <c r="B34" s="14">
        <v>140</v>
      </c>
      <c r="C34" s="48">
        <f t="shared" si="0"/>
        <v>5</v>
      </c>
      <c r="D34" s="62" t="s">
        <v>348</v>
      </c>
      <c r="E34" s="22" t="s">
        <v>559</v>
      </c>
      <c r="F34" s="36" t="s">
        <v>316</v>
      </c>
      <c r="G34" s="23">
        <v>2</v>
      </c>
      <c r="H34" s="23">
        <v>0</v>
      </c>
      <c r="I34" s="23">
        <v>2</v>
      </c>
      <c r="J34" s="23"/>
      <c r="K34" s="27" t="s">
        <v>509</v>
      </c>
    </row>
    <row r="35" spans="1:11" ht="15" customHeight="1" x14ac:dyDescent="0.3">
      <c r="A35" s="13">
        <v>140</v>
      </c>
      <c r="B35" s="14">
        <v>145</v>
      </c>
      <c r="C35" s="48">
        <f t="shared" si="0"/>
        <v>5</v>
      </c>
      <c r="D35" s="62" t="s">
        <v>348</v>
      </c>
      <c r="E35" s="22" t="s">
        <v>559</v>
      </c>
      <c r="F35" s="36" t="s">
        <v>316</v>
      </c>
      <c r="G35" s="15">
        <v>2</v>
      </c>
      <c r="H35" s="15">
        <v>0</v>
      </c>
      <c r="I35" s="15">
        <v>2</v>
      </c>
      <c r="J35" s="15"/>
      <c r="K35" s="27" t="s">
        <v>510</v>
      </c>
    </row>
    <row r="36" spans="1:11" ht="15" customHeight="1" x14ac:dyDescent="0.3">
      <c r="A36" s="13">
        <v>145</v>
      </c>
      <c r="B36" s="14">
        <v>150</v>
      </c>
      <c r="C36" s="48">
        <f t="shared" si="0"/>
        <v>5</v>
      </c>
      <c r="D36" s="62" t="s">
        <v>348</v>
      </c>
      <c r="E36" s="22" t="s">
        <v>560</v>
      </c>
      <c r="F36" s="36" t="s">
        <v>316</v>
      </c>
      <c r="G36" s="15">
        <v>2</v>
      </c>
      <c r="H36" s="15">
        <v>1</v>
      </c>
      <c r="I36" s="15">
        <v>3</v>
      </c>
      <c r="J36" s="15"/>
      <c r="K36" s="27" t="s">
        <v>511</v>
      </c>
    </row>
    <row r="37" spans="1:11" ht="15" customHeight="1" x14ac:dyDescent="0.3">
      <c r="A37" s="13">
        <v>150</v>
      </c>
      <c r="B37" s="14">
        <v>155</v>
      </c>
      <c r="C37" s="48">
        <f t="shared" si="0"/>
        <v>5</v>
      </c>
      <c r="D37" s="62" t="s">
        <v>348</v>
      </c>
      <c r="E37" s="22" t="s">
        <v>561</v>
      </c>
      <c r="F37" s="36" t="s">
        <v>316</v>
      </c>
      <c r="G37" s="15">
        <v>2</v>
      </c>
      <c r="H37" s="15">
        <v>0</v>
      </c>
      <c r="I37" s="15">
        <v>4</v>
      </c>
      <c r="J37" s="15"/>
      <c r="K37" s="27" t="s">
        <v>512</v>
      </c>
    </row>
    <row r="38" spans="1:11" ht="15" customHeight="1" x14ac:dyDescent="0.3">
      <c r="A38" s="13">
        <v>155</v>
      </c>
      <c r="B38" s="14">
        <v>160</v>
      </c>
      <c r="C38" s="48">
        <f t="shared" si="0"/>
        <v>5</v>
      </c>
      <c r="D38" s="62" t="s">
        <v>348</v>
      </c>
      <c r="E38" s="22" t="s">
        <v>561</v>
      </c>
      <c r="F38" s="36" t="s">
        <v>316</v>
      </c>
      <c r="G38" s="15">
        <v>2</v>
      </c>
      <c r="H38" s="15">
        <v>0</v>
      </c>
      <c r="I38" s="15">
        <v>4</v>
      </c>
      <c r="J38" s="15"/>
      <c r="K38" s="27" t="s">
        <v>513</v>
      </c>
    </row>
    <row r="39" spans="1:11" ht="15" customHeight="1" x14ac:dyDescent="0.3">
      <c r="A39" s="13">
        <v>160</v>
      </c>
      <c r="B39" s="14">
        <v>165</v>
      </c>
      <c r="C39" s="48">
        <f t="shared" si="0"/>
        <v>5</v>
      </c>
      <c r="D39" s="62" t="s">
        <v>348</v>
      </c>
      <c r="E39" s="22" t="s">
        <v>561</v>
      </c>
      <c r="F39" s="36" t="s">
        <v>316</v>
      </c>
      <c r="G39" s="15">
        <v>2</v>
      </c>
      <c r="H39" s="15">
        <v>0</v>
      </c>
      <c r="I39" s="15">
        <v>4</v>
      </c>
      <c r="J39" s="15"/>
      <c r="K39" s="27" t="s">
        <v>514</v>
      </c>
    </row>
    <row r="40" spans="1:11" ht="15" customHeight="1" x14ac:dyDescent="0.3">
      <c r="A40" s="13">
        <v>165</v>
      </c>
      <c r="B40" s="14">
        <v>170</v>
      </c>
      <c r="C40" s="48">
        <f t="shared" si="0"/>
        <v>5</v>
      </c>
      <c r="D40" s="62" t="s">
        <v>348</v>
      </c>
      <c r="E40" s="22" t="s">
        <v>562</v>
      </c>
      <c r="F40" s="36" t="s">
        <v>325</v>
      </c>
      <c r="G40" s="15">
        <v>2</v>
      </c>
      <c r="H40" s="15">
        <v>0</v>
      </c>
      <c r="I40" s="15">
        <v>5</v>
      </c>
      <c r="J40" s="15"/>
      <c r="K40" s="27" t="s">
        <v>515</v>
      </c>
    </row>
    <row r="41" spans="1:11" ht="15" customHeight="1" x14ac:dyDescent="0.3">
      <c r="A41" s="13">
        <v>170</v>
      </c>
      <c r="B41" s="14">
        <v>175</v>
      </c>
      <c r="C41" s="48">
        <f t="shared" si="0"/>
        <v>5</v>
      </c>
      <c r="D41" s="62" t="s">
        <v>348</v>
      </c>
      <c r="E41" s="22" t="s">
        <v>562</v>
      </c>
      <c r="F41" s="36" t="s">
        <v>356</v>
      </c>
      <c r="G41" s="15">
        <v>2</v>
      </c>
      <c r="H41" s="15">
        <v>0</v>
      </c>
      <c r="I41" s="15">
        <v>5</v>
      </c>
      <c r="J41" s="15"/>
      <c r="K41" s="27" t="s">
        <v>516</v>
      </c>
    </row>
    <row r="42" spans="1:11" ht="15" customHeight="1" x14ac:dyDescent="0.3">
      <c r="A42" s="13">
        <v>175</v>
      </c>
      <c r="B42" s="14">
        <v>180</v>
      </c>
      <c r="C42" s="48">
        <f t="shared" si="0"/>
        <v>5</v>
      </c>
      <c r="D42" s="62" t="s">
        <v>348</v>
      </c>
      <c r="E42" s="22" t="s">
        <v>561</v>
      </c>
      <c r="F42" s="36" t="s">
        <v>316</v>
      </c>
      <c r="G42" s="15">
        <v>2</v>
      </c>
      <c r="H42" s="15">
        <v>0</v>
      </c>
      <c r="I42" s="15">
        <v>4</v>
      </c>
      <c r="J42" s="23"/>
      <c r="K42" s="27" t="s">
        <v>517</v>
      </c>
    </row>
    <row r="43" spans="1:11" ht="15" customHeight="1" x14ac:dyDescent="0.3">
      <c r="A43" s="13">
        <v>180</v>
      </c>
      <c r="B43" s="14">
        <v>185</v>
      </c>
      <c r="C43" s="48">
        <f t="shared" si="0"/>
        <v>5</v>
      </c>
      <c r="D43" s="62" t="s">
        <v>348</v>
      </c>
      <c r="E43" s="22" t="s">
        <v>565</v>
      </c>
      <c r="F43" s="36" t="s">
        <v>316</v>
      </c>
      <c r="G43" s="15">
        <v>1</v>
      </c>
      <c r="H43" s="15">
        <v>0</v>
      </c>
      <c r="I43" s="15">
        <v>4</v>
      </c>
      <c r="J43" s="23"/>
      <c r="K43" s="27" t="s">
        <v>518</v>
      </c>
    </row>
    <row r="44" spans="1:11" ht="15" customHeight="1" x14ac:dyDescent="0.3">
      <c r="A44" s="42"/>
      <c r="B44" s="43"/>
      <c r="C44" s="49"/>
      <c r="D44" s="44"/>
      <c r="E44" s="57" t="s">
        <v>232</v>
      </c>
      <c r="F44" s="44"/>
      <c r="G44" s="45"/>
      <c r="H44" s="45"/>
      <c r="I44" s="45"/>
      <c r="J44" s="45"/>
      <c r="K44" s="46" t="s">
        <v>519</v>
      </c>
    </row>
    <row r="45" spans="1:11" ht="15" customHeight="1" x14ac:dyDescent="0.3">
      <c r="A45" s="13">
        <v>185</v>
      </c>
      <c r="B45" s="14">
        <v>190</v>
      </c>
      <c r="C45" s="48">
        <f t="shared" si="0"/>
        <v>5</v>
      </c>
      <c r="D45" s="62" t="s">
        <v>348</v>
      </c>
      <c r="E45" s="22" t="s">
        <v>563</v>
      </c>
      <c r="F45" s="36" t="s">
        <v>256</v>
      </c>
      <c r="G45" s="23">
        <v>1</v>
      </c>
      <c r="H45" s="23">
        <v>0</v>
      </c>
      <c r="I45" s="23">
        <v>4</v>
      </c>
      <c r="J45" s="23"/>
      <c r="K45" s="27" t="s">
        <v>520</v>
      </c>
    </row>
    <row r="46" spans="1:11" ht="15" customHeight="1" x14ac:dyDescent="0.3">
      <c r="A46" s="13">
        <v>190</v>
      </c>
      <c r="B46" s="14">
        <v>195</v>
      </c>
      <c r="C46" s="48">
        <f t="shared" si="0"/>
        <v>5</v>
      </c>
      <c r="D46" s="62" t="s">
        <v>348</v>
      </c>
      <c r="E46" s="22" t="s">
        <v>564</v>
      </c>
      <c r="F46" s="36" t="s">
        <v>325</v>
      </c>
      <c r="G46" s="23">
        <v>1</v>
      </c>
      <c r="H46" s="23">
        <v>0</v>
      </c>
      <c r="I46" s="23">
        <v>5</v>
      </c>
      <c r="J46" s="23"/>
      <c r="K46" s="27" t="s">
        <v>521</v>
      </c>
    </row>
    <row r="47" spans="1:11" ht="15" customHeight="1" x14ac:dyDescent="0.3">
      <c r="A47" s="13">
        <v>195</v>
      </c>
      <c r="B47" s="14">
        <v>200</v>
      </c>
      <c r="C47" s="48">
        <f t="shared" si="0"/>
        <v>5</v>
      </c>
      <c r="D47" s="62" t="s">
        <v>348</v>
      </c>
      <c r="E47" s="22" t="s">
        <v>564</v>
      </c>
      <c r="F47" s="36" t="s">
        <v>325</v>
      </c>
      <c r="G47" s="23">
        <v>1</v>
      </c>
      <c r="H47" s="23">
        <v>0</v>
      </c>
      <c r="I47" s="23">
        <v>5</v>
      </c>
      <c r="J47" s="23"/>
      <c r="K47" s="27" t="s">
        <v>522</v>
      </c>
    </row>
    <row r="48" spans="1:11" ht="28.8" x14ac:dyDescent="0.3">
      <c r="A48" s="13">
        <v>200</v>
      </c>
      <c r="B48" s="14">
        <v>205</v>
      </c>
      <c r="C48" s="48">
        <f t="shared" si="0"/>
        <v>5</v>
      </c>
      <c r="D48" s="62" t="s">
        <v>348</v>
      </c>
      <c r="E48" s="22" t="s">
        <v>566</v>
      </c>
      <c r="F48" s="36" t="s">
        <v>325</v>
      </c>
      <c r="G48" s="23">
        <v>1</v>
      </c>
      <c r="H48" s="23">
        <v>0</v>
      </c>
      <c r="I48" s="23">
        <v>5</v>
      </c>
      <c r="J48" s="65" t="s">
        <v>257</v>
      </c>
      <c r="K48" s="27" t="s">
        <v>523</v>
      </c>
    </row>
    <row r="49" spans="1:11" ht="28.8" x14ac:dyDescent="0.3">
      <c r="A49" s="13">
        <v>205</v>
      </c>
      <c r="B49" s="14">
        <v>210</v>
      </c>
      <c r="C49" s="48">
        <f t="shared" si="0"/>
        <v>5</v>
      </c>
      <c r="D49" s="62" t="s">
        <v>348</v>
      </c>
      <c r="E49" s="22" t="s">
        <v>566</v>
      </c>
      <c r="F49" s="36" t="s">
        <v>256</v>
      </c>
      <c r="G49" s="23">
        <v>1</v>
      </c>
      <c r="H49" s="23">
        <v>0</v>
      </c>
      <c r="I49" s="23">
        <v>5</v>
      </c>
      <c r="J49" s="65" t="s">
        <v>257</v>
      </c>
      <c r="K49" s="27" t="s">
        <v>524</v>
      </c>
    </row>
    <row r="50" spans="1:11" ht="28.8" x14ac:dyDescent="0.3">
      <c r="A50" s="13">
        <v>210</v>
      </c>
      <c r="B50" s="14">
        <v>215</v>
      </c>
      <c r="C50" s="48">
        <f t="shared" si="0"/>
        <v>5</v>
      </c>
      <c r="D50" s="62" t="s">
        <v>348</v>
      </c>
      <c r="E50" s="22" t="s">
        <v>566</v>
      </c>
      <c r="F50" s="36" t="s">
        <v>316</v>
      </c>
      <c r="G50" s="23">
        <v>1</v>
      </c>
      <c r="H50" s="23">
        <v>0</v>
      </c>
      <c r="I50" s="23">
        <v>5</v>
      </c>
      <c r="J50" s="65" t="s">
        <v>257</v>
      </c>
      <c r="K50" s="27" t="s">
        <v>525</v>
      </c>
    </row>
    <row r="51" spans="1:11" ht="28.8" x14ac:dyDescent="0.3">
      <c r="A51" s="13">
        <v>215</v>
      </c>
      <c r="B51" s="14">
        <v>220</v>
      </c>
      <c r="C51" s="48">
        <f t="shared" si="0"/>
        <v>5</v>
      </c>
      <c r="D51" s="62" t="s">
        <v>348</v>
      </c>
      <c r="E51" s="22" t="s">
        <v>569</v>
      </c>
      <c r="F51" s="36" t="s">
        <v>316</v>
      </c>
      <c r="G51" s="23">
        <v>1</v>
      </c>
      <c r="H51" s="23">
        <v>0</v>
      </c>
      <c r="I51" s="23">
        <v>5</v>
      </c>
      <c r="J51" s="65" t="s">
        <v>257</v>
      </c>
      <c r="K51" s="27" t="s">
        <v>526</v>
      </c>
    </row>
    <row r="52" spans="1:11" ht="15" customHeight="1" x14ac:dyDescent="0.3">
      <c r="A52" s="13">
        <v>220</v>
      </c>
      <c r="B52" s="14">
        <v>225</v>
      </c>
      <c r="C52" s="48">
        <f t="shared" si="0"/>
        <v>5</v>
      </c>
      <c r="D52" s="62" t="s">
        <v>348</v>
      </c>
      <c r="E52" s="22" t="s">
        <v>567</v>
      </c>
      <c r="F52" s="36" t="s">
        <v>325</v>
      </c>
      <c r="G52" s="23">
        <v>0</v>
      </c>
      <c r="H52" s="23">
        <v>0</v>
      </c>
      <c r="I52" s="23">
        <v>5</v>
      </c>
      <c r="J52" s="23"/>
      <c r="K52" s="27" t="s">
        <v>527</v>
      </c>
    </row>
    <row r="53" spans="1:11" ht="15" customHeight="1" x14ac:dyDescent="0.3">
      <c r="A53" s="13">
        <v>225</v>
      </c>
      <c r="B53" s="14">
        <v>230</v>
      </c>
      <c r="C53" s="48">
        <f t="shared" si="0"/>
        <v>5</v>
      </c>
      <c r="D53" s="62" t="s">
        <v>348</v>
      </c>
      <c r="E53" s="22" t="s">
        <v>567</v>
      </c>
      <c r="F53" s="36" t="s">
        <v>325</v>
      </c>
      <c r="G53" s="23">
        <v>0</v>
      </c>
      <c r="H53" s="23">
        <v>0</v>
      </c>
      <c r="I53" s="23">
        <v>5</v>
      </c>
      <c r="J53" s="65" t="s">
        <v>257</v>
      </c>
      <c r="K53" s="27" t="s">
        <v>528</v>
      </c>
    </row>
    <row r="54" spans="1:11" ht="15" customHeight="1" x14ac:dyDescent="0.3">
      <c r="A54" s="13">
        <v>230</v>
      </c>
      <c r="B54" s="14">
        <v>235</v>
      </c>
      <c r="C54" s="48">
        <f t="shared" si="0"/>
        <v>5</v>
      </c>
      <c r="D54" s="62" t="s">
        <v>348</v>
      </c>
      <c r="E54" s="22" t="s">
        <v>568</v>
      </c>
      <c r="F54" s="36" t="s">
        <v>325</v>
      </c>
      <c r="G54" s="23">
        <v>0</v>
      </c>
      <c r="H54" s="23">
        <v>0</v>
      </c>
      <c r="I54" s="23">
        <v>5</v>
      </c>
      <c r="J54" s="23"/>
      <c r="K54" s="27" t="s">
        <v>529</v>
      </c>
    </row>
    <row r="55" spans="1:11" ht="15" customHeight="1" x14ac:dyDescent="0.3">
      <c r="A55" s="13">
        <v>235</v>
      </c>
      <c r="B55" s="14">
        <v>240</v>
      </c>
      <c r="C55" s="48">
        <f t="shared" si="0"/>
        <v>5</v>
      </c>
      <c r="D55" s="62" t="s">
        <v>348</v>
      </c>
      <c r="E55" s="22" t="s">
        <v>570</v>
      </c>
      <c r="F55" s="36" t="s">
        <v>316</v>
      </c>
      <c r="G55" s="23">
        <v>0</v>
      </c>
      <c r="H55" s="23">
        <v>0</v>
      </c>
      <c r="I55" s="23">
        <v>4</v>
      </c>
      <c r="J55" s="23"/>
      <c r="K55" s="27" t="s">
        <v>530</v>
      </c>
    </row>
    <row r="56" spans="1:11" ht="15" customHeight="1" x14ac:dyDescent="0.3">
      <c r="A56" s="13">
        <v>240</v>
      </c>
      <c r="B56" s="14">
        <v>245</v>
      </c>
      <c r="C56" s="48">
        <f t="shared" si="0"/>
        <v>5</v>
      </c>
      <c r="D56" s="62" t="s">
        <v>348</v>
      </c>
      <c r="E56" s="22" t="s">
        <v>570</v>
      </c>
      <c r="F56" s="36" t="s">
        <v>316</v>
      </c>
      <c r="G56" s="23">
        <v>0</v>
      </c>
      <c r="H56" s="23">
        <v>0</v>
      </c>
      <c r="I56" s="23">
        <v>4</v>
      </c>
      <c r="J56" s="23"/>
      <c r="K56" s="27" t="s">
        <v>531</v>
      </c>
    </row>
    <row r="57" spans="1:11" ht="15" customHeight="1" x14ac:dyDescent="0.3">
      <c r="A57" s="13">
        <v>245</v>
      </c>
      <c r="B57" s="14">
        <v>250</v>
      </c>
      <c r="C57" s="48">
        <f t="shared" si="0"/>
        <v>5</v>
      </c>
      <c r="D57" s="62" t="s">
        <v>348</v>
      </c>
      <c r="E57" s="22" t="s">
        <v>572</v>
      </c>
      <c r="F57" s="36" t="s">
        <v>316</v>
      </c>
      <c r="G57" s="23">
        <v>0</v>
      </c>
      <c r="H57" s="23">
        <v>0</v>
      </c>
      <c r="I57" s="23">
        <v>5</v>
      </c>
      <c r="J57" s="23"/>
      <c r="K57" s="27" t="s">
        <v>532</v>
      </c>
    </row>
    <row r="58" spans="1:11" ht="15" customHeight="1" x14ac:dyDescent="0.3">
      <c r="A58" s="13">
        <v>250</v>
      </c>
      <c r="B58" s="14">
        <v>255</v>
      </c>
      <c r="C58" s="48">
        <f t="shared" si="0"/>
        <v>5</v>
      </c>
      <c r="D58" s="62" t="s">
        <v>348</v>
      </c>
      <c r="E58" s="22" t="s">
        <v>572</v>
      </c>
      <c r="F58" s="36" t="s">
        <v>316</v>
      </c>
      <c r="G58" s="23">
        <v>0</v>
      </c>
      <c r="H58" s="23">
        <v>0</v>
      </c>
      <c r="I58" s="23">
        <v>5</v>
      </c>
      <c r="J58" s="23"/>
      <c r="K58" s="27" t="s">
        <v>533</v>
      </c>
    </row>
    <row r="59" spans="1:11" ht="15" customHeight="1" x14ac:dyDescent="0.3">
      <c r="A59" s="13">
        <v>255</v>
      </c>
      <c r="B59" s="14">
        <v>260</v>
      </c>
      <c r="C59" s="48">
        <f t="shared" si="0"/>
        <v>5</v>
      </c>
      <c r="D59" s="62" t="s">
        <v>348</v>
      </c>
      <c r="E59" s="22" t="s">
        <v>571</v>
      </c>
      <c r="F59" s="36" t="s">
        <v>316</v>
      </c>
      <c r="G59" s="23">
        <v>0</v>
      </c>
      <c r="H59" s="23">
        <v>0</v>
      </c>
      <c r="I59" s="23">
        <v>4</v>
      </c>
      <c r="J59" s="65" t="s">
        <v>257</v>
      </c>
      <c r="K59" s="27" t="s">
        <v>534</v>
      </c>
    </row>
    <row r="60" spans="1:11" ht="15" customHeight="1" x14ac:dyDescent="0.3">
      <c r="A60" s="13">
        <v>260</v>
      </c>
      <c r="B60" s="14">
        <v>265</v>
      </c>
      <c r="C60" s="48">
        <f t="shared" si="0"/>
        <v>5</v>
      </c>
      <c r="D60" s="62" t="s">
        <v>348</v>
      </c>
      <c r="E60" s="22" t="s">
        <v>571</v>
      </c>
      <c r="F60" s="36" t="s">
        <v>316</v>
      </c>
      <c r="G60" s="23">
        <v>0</v>
      </c>
      <c r="H60" s="23">
        <v>0</v>
      </c>
      <c r="I60" s="23">
        <v>4</v>
      </c>
      <c r="J60" s="65" t="s">
        <v>257</v>
      </c>
      <c r="K60" s="27" t="s">
        <v>535</v>
      </c>
    </row>
    <row r="61" spans="1:11" ht="15" customHeight="1" x14ac:dyDescent="0.3">
      <c r="A61" s="13">
        <v>265</v>
      </c>
      <c r="B61" s="14">
        <v>270</v>
      </c>
      <c r="C61" s="48">
        <f t="shared" si="0"/>
        <v>5</v>
      </c>
      <c r="D61" s="62" t="s">
        <v>348</v>
      </c>
      <c r="E61" s="22" t="s">
        <v>571</v>
      </c>
      <c r="F61" s="36" t="s">
        <v>316</v>
      </c>
      <c r="G61" s="23">
        <v>0</v>
      </c>
      <c r="H61" s="23">
        <v>0</v>
      </c>
      <c r="I61" s="23">
        <v>4</v>
      </c>
      <c r="J61" s="65" t="s">
        <v>257</v>
      </c>
      <c r="K61" s="27" t="s">
        <v>536</v>
      </c>
    </row>
    <row r="62" spans="1:11" ht="15" customHeight="1" x14ac:dyDescent="0.3">
      <c r="A62" s="13">
        <v>270</v>
      </c>
      <c r="B62" s="14">
        <v>275</v>
      </c>
      <c r="C62" s="48">
        <f t="shared" si="0"/>
        <v>5</v>
      </c>
      <c r="D62" s="62" t="s">
        <v>348</v>
      </c>
      <c r="E62" s="22" t="s">
        <v>571</v>
      </c>
      <c r="F62" s="36" t="s">
        <v>316</v>
      </c>
      <c r="G62" s="23">
        <v>0</v>
      </c>
      <c r="H62" s="23">
        <v>0</v>
      </c>
      <c r="I62" s="23">
        <v>4</v>
      </c>
      <c r="J62" s="65" t="s">
        <v>257</v>
      </c>
      <c r="K62" s="27" t="s">
        <v>537</v>
      </c>
    </row>
    <row r="63" spans="1:11" ht="15" customHeight="1" x14ac:dyDescent="0.3">
      <c r="A63" s="13">
        <v>275</v>
      </c>
      <c r="B63" s="14">
        <v>280</v>
      </c>
      <c r="C63" s="48">
        <f t="shared" si="0"/>
        <v>5</v>
      </c>
      <c r="D63" s="62" t="s">
        <v>348</v>
      </c>
      <c r="E63" s="22" t="s">
        <v>571</v>
      </c>
      <c r="F63" s="36" t="s">
        <v>316</v>
      </c>
      <c r="G63" s="23">
        <v>0</v>
      </c>
      <c r="H63" s="23">
        <v>0</v>
      </c>
      <c r="I63" s="23">
        <v>4</v>
      </c>
      <c r="J63" s="65" t="s">
        <v>257</v>
      </c>
      <c r="K63" s="27" t="s">
        <v>538</v>
      </c>
    </row>
    <row r="64" spans="1:11" ht="15" customHeight="1" x14ac:dyDescent="0.3">
      <c r="A64" s="42"/>
      <c r="B64" s="43"/>
      <c r="C64" s="49"/>
      <c r="D64" s="44"/>
      <c r="E64" s="57" t="s">
        <v>102</v>
      </c>
      <c r="F64" s="44"/>
      <c r="G64" s="45"/>
      <c r="H64" s="45"/>
      <c r="I64" s="45"/>
      <c r="J64" s="45"/>
      <c r="K64" s="46" t="s">
        <v>539</v>
      </c>
    </row>
    <row r="65" spans="1:11" ht="15" customHeight="1" x14ac:dyDescent="0.3">
      <c r="A65" s="13">
        <v>280</v>
      </c>
      <c r="B65" s="14">
        <v>285</v>
      </c>
      <c r="C65" s="48">
        <f t="shared" si="0"/>
        <v>5</v>
      </c>
      <c r="D65" s="62" t="s">
        <v>348</v>
      </c>
      <c r="E65" s="22" t="s">
        <v>571</v>
      </c>
      <c r="F65" s="36" t="s">
        <v>316</v>
      </c>
      <c r="G65" s="23">
        <v>0</v>
      </c>
      <c r="H65" s="23">
        <v>0</v>
      </c>
      <c r="I65" s="23">
        <v>4</v>
      </c>
      <c r="J65" s="65" t="s">
        <v>257</v>
      </c>
      <c r="K65" s="27" t="s">
        <v>540</v>
      </c>
    </row>
    <row r="66" spans="1:11" ht="15" customHeight="1" x14ac:dyDescent="0.3">
      <c r="A66" s="13">
        <v>285</v>
      </c>
      <c r="B66" s="14">
        <v>290</v>
      </c>
      <c r="C66" s="48">
        <f t="shared" si="0"/>
        <v>5</v>
      </c>
      <c r="D66" s="62" t="s">
        <v>348</v>
      </c>
      <c r="E66" s="22" t="s">
        <v>573</v>
      </c>
      <c r="F66" s="36" t="s">
        <v>256</v>
      </c>
      <c r="G66" s="23">
        <v>1</v>
      </c>
      <c r="H66" s="23">
        <v>0</v>
      </c>
      <c r="I66" s="23">
        <v>4</v>
      </c>
      <c r="J66" s="23"/>
      <c r="K66" s="27" t="s">
        <v>541</v>
      </c>
    </row>
    <row r="67" spans="1:11" ht="15" customHeight="1" x14ac:dyDescent="0.3">
      <c r="A67" s="13">
        <v>290</v>
      </c>
      <c r="B67" s="14">
        <v>295</v>
      </c>
      <c r="C67" s="48">
        <f t="shared" si="0"/>
        <v>5</v>
      </c>
      <c r="D67" s="62" t="s">
        <v>348</v>
      </c>
      <c r="E67" s="22" t="s">
        <v>573</v>
      </c>
      <c r="F67" s="36" t="s">
        <v>256</v>
      </c>
      <c r="G67" s="23">
        <v>1</v>
      </c>
      <c r="H67" s="23">
        <v>0</v>
      </c>
      <c r="I67" s="23">
        <v>4</v>
      </c>
      <c r="J67" s="23"/>
      <c r="K67" s="27" t="s">
        <v>542</v>
      </c>
    </row>
    <row r="68" spans="1:11" ht="15" customHeight="1" x14ac:dyDescent="0.3">
      <c r="A68" s="13">
        <v>295</v>
      </c>
      <c r="B68" s="14">
        <v>300</v>
      </c>
      <c r="C68" s="48">
        <f t="shared" si="0"/>
        <v>5</v>
      </c>
      <c r="D68" s="62" t="s">
        <v>348</v>
      </c>
      <c r="E68" s="22" t="s">
        <v>573</v>
      </c>
      <c r="F68" s="36" t="s">
        <v>256</v>
      </c>
      <c r="G68" s="23">
        <v>1</v>
      </c>
      <c r="H68" s="23">
        <v>0</v>
      </c>
      <c r="I68" s="23">
        <v>4</v>
      </c>
      <c r="J68" s="23"/>
      <c r="K68" s="27" t="s">
        <v>543</v>
      </c>
    </row>
    <row r="69" spans="1:11" ht="28.8" x14ac:dyDescent="0.3">
      <c r="A69" s="13">
        <v>300</v>
      </c>
      <c r="B69" s="14">
        <v>305</v>
      </c>
      <c r="C69" s="48">
        <f t="shared" si="0"/>
        <v>5</v>
      </c>
      <c r="D69" s="62" t="s">
        <v>348</v>
      </c>
      <c r="E69" s="22" t="s">
        <v>574</v>
      </c>
      <c r="F69" s="36" t="s">
        <v>316</v>
      </c>
      <c r="G69" s="23">
        <v>0</v>
      </c>
      <c r="H69" s="23">
        <v>3</v>
      </c>
      <c r="I69" s="23">
        <v>2</v>
      </c>
      <c r="J69" s="65" t="s">
        <v>257</v>
      </c>
      <c r="K69" s="27" t="s">
        <v>544</v>
      </c>
    </row>
    <row r="70" spans="1:11" ht="15" customHeight="1" x14ac:dyDescent="0.3">
      <c r="A70" s="13">
        <v>305</v>
      </c>
      <c r="B70" s="14">
        <v>310</v>
      </c>
      <c r="C70" s="48">
        <f t="shared" si="0"/>
        <v>5</v>
      </c>
      <c r="D70" s="62" t="s">
        <v>348</v>
      </c>
      <c r="E70" s="22" t="s">
        <v>575</v>
      </c>
      <c r="F70" s="36" t="s">
        <v>316</v>
      </c>
      <c r="G70" s="23">
        <v>1</v>
      </c>
      <c r="H70" s="23">
        <v>0</v>
      </c>
      <c r="I70" s="23">
        <v>5</v>
      </c>
      <c r="J70" s="65" t="s">
        <v>257</v>
      </c>
      <c r="K70" s="27" t="s">
        <v>545</v>
      </c>
    </row>
    <row r="71" spans="1:11" ht="15" customHeight="1" x14ac:dyDescent="0.3">
      <c r="A71" s="13">
        <v>310</v>
      </c>
      <c r="B71" s="14">
        <v>315</v>
      </c>
      <c r="C71" s="48">
        <f t="shared" si="0"/>
        <v>5</v>
      </c>
      <c r="D71" s="62" t="s">
        <v>348</v>
      </c>
      <c r="E71" s="22" t="s">
        <v>576</v>
      </c>
      <c r="F71" s="36" t="s">
        <v>316</v>
      </c>
      <c r="G71" s="23">
        <v>0</v>
      </c>
      <c r="H71" s="23">
        <v>0</v>
      </c>
      <c r="I71" s="23">
        <v>4</v>
      </c>
      <c r="J71" s="23"/>
      <c r="K71" s="27" t="s">
        <v>546</v>
      </c>
    </row>
    <row r="72" spans="1:11" ht="15" customHeight="1" x14ac:dyDescent="0.3">
      <c r="A72" s="13">
        <v>315</v>
      </c>
      <c r="B72" s="14">
        <v>320</v>
      </c>
      <c r="C72" s="48">
        <f t="shared" ref="C72" si="1">B72-A72</f>
        <v>5</v>
      </c>
      <c r="D72" s="62" t="s">
        <v>348</v>
      </c>
      <c r="E72" s="22" t="s">
        <v>576</v>
      </c>
      <c r="F72" s="36" t="s">
        <v>316</v>
      </c>
      <c r="G72" s="23">
        <v>1</v>
      </c>
      <c r="H72" s="23">
        <v>0</v>
      </c>
      <c r="I72" s="23">
        <v>4</v>
      </c>
      <c r="J72" s="23"/>
      <c r="K72" s="27" t="s">
        <v>547</v>
      </c>
    </row>
    <row r="73" spans="1:11" x14ac:dyDescent="0.3">
      <c r="A73" s="13"/>
      <c r="B73" s="14"/>
      <c r="C73" s="48"/>
      <c r="D73" s="74"/>
      <c r="E73" s="94"/>
      <c r="F73" s="74"/>
      <c r="G73" s="23"/>
      <c r="H73" s="23"/>
      <c r="I73" s="23"/>
      <c r="J73" s="23"/>
      <c r="K73" s="27"/>
    </row>
    <row r="74" spans="1:11" ht="15" thickBot="1" x14ac:dyDescent="0.35">
      <c r="A74" s="25" t="s">
        <v>17</v>
      </c>
      <c r="B74" s="26" t="s">
        <v>17</v>
      </c>
      <c r="C74" s="50"/>
      <c r="D74" s="16"/>
      <c r="E74" s="17"/>
      <c r="F74" s="16"/>
      <c r="G74" s="24"/>
      <c r="H74" s="24"/>
      <c r="I74" s="24"/>
      <c r="J74" s="24"/>
      <c r="K74" s="33"/>
    </row>
  </sheetData>
  <mergeCells count="6">
    <mergeCell ref="K4:K5"/>
    <mergeCell ref="A4:B4"/>
    <mergeCell ref="D4:D5"/>
    <mergeCell ref="E4:E5"/>
    <mergeCell ref="F4:F5"/>
    <mergeCell ref="G4:J4"/>
  </mergeCells>
  <pageMargins left="0.70866141732283472" right="0.70866141732283472" top="0.74803149606299213" bottom="0.74803149606299213" header="0.31496062992125984" footer="0.31496062992125984"/>
  <pageSetup scale="77" fitToHeight="0" orientation="landscape" horizontalDpi="4294967293" verticalDpi="4294967293" r:id="rId1"/>
  <headerFooter>
    <oddFooter>&amp;CPage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49"/>
  <sheetViews>
    <sheetView topLeftCell="A4" zoomScale="80" zoomScaleNormal="80" workbookViewId="0">
      <selection activeCell="E9" sqref="E9"/>
    </sheetView>
  </sheetViews>
  <sheetFormatPr defaultColWidth="9.109375" defaultRowHeight="14.4" x14ac:dyDescent="0.3"/>
  <cols>
    <col min="1" max="3" width="5.6640625" style="1" customWidth="1"/>
    <col min="4" max="4" width="14.33203125" style="1" customWidth="1"/>
    <col min="5" max="5" width="69.109375" style="6" customWidth="1"/>
    <col min="6" max="6" width="15.44140625" style="1" customWidth="1"/>
    <col min="7" max="10" width="6.6640625" style="8" customWidth="1"/>
    <col min="11" max="11" width="18" style="8" customWidth="1"/>
  </cols>
  <sheetData>
    <row r="1" spans="1:17" ht="6.9" customHeight="1" x14ac:dyDescent="0.3">
      <c r="A1" s="3"/>
      <c r="B1" s="2"/>
      <c r="C1" s="2"/>
      <c r="D1" s="2"/>
      <c r="E1" s="5"/>
      <c r="F1" s="2"/>
      <c r="G1" s="9"/>
      <c r="H1" s="9"/>
      <c r="I1" s="9"/>
      <c r="J1" s="9"/>
      <c r="K1" s="31"/>
    </row>
    <row r="2" spans="1:17" ht="15.6" x14ac:dyDescent="0.3">
      <c r="A2" s="18" t="s">
        <v>15</v>
      </c>
      <c r="E2" s="19" t="s">
        <v>54</v>
      </c>
      <c r="F2" s="7"/>
      <c r="K2" s="32"/>
    </row>
    <row r="3" spans="1:17" ht="6.9" customHeight="1" thickBot="1" x14ac:dyDescent="0.35">
      <c r="A3" s="4"/>
      <c r="K3" s="32"/>
    </row>
    <row r="4" spans="1:17" ht="15" customHeight="1" x14ac:dyDescent="0.3">
      <c r="A4" s="104" t="s">
        <v>7</v>
      </c>
      <c r="B4" s="105"/>
      <c r="C4" s="38"/>
      <c r="D4" s="106" t="s">
        <v>8</v>
      </c>
      <c r="E4" s="108" t="s">
        <v>4</v>
      </c>
      <c r="F4" s="110" t="s">
        <v>9</v>
      </c>
      <c r="G4" s="112" t="s">
        <v>14</v>
      </c>
      <c r="H4" s="113"/>
      <c r="I4" s="113"/>
      <c r="J4" s="114"/>
      <c r="K4" s="102" t="s">
        <v>6</v>
      </c>
    </row>
    <row r="5" spans="1:17" ht="16.5" customHeight="1" thickBot="1" x14ac:dyDescent="0.35">
      <c r="A5" s="20" t="s">
        <v>16</v>
      </c>
      <c r="B5" s="21" t="s">
        <v>5</v>
      </c>
      <c r="C5" s="39" t="s">
        <v>113</v>
      </c>
      <c r="D5" s="107"/>
      <c r="E5" s="109"/>
      <c r="F5" s="111"/>
      <c r="G5" s="29" t="s">
        <v>18</v>
      </c>
      <c r="H5" s="30" t="s">
        <v>19</v>
      </c>
      <c r="I5" s="30" t="s">
        <v>20</v>
      </c>
      <c r="J5" s="30" t="s">
        <v>21</v>
      </c>
      <c r="K5" s="103"/>
      <c r="L5" s="1"/>
      <c r="M5" s="1"/>
      <c r="N5" s="1"/>
      <c r="O5" s="1"/>
      <c r="P5" s="1"/>
      <c r="Q5" s="1"/>
    </row>
    <row r="6" spans="1:17" ht="15" customHeight="1" x14ac:dyDescent="0.3">
      <c r="A6" s="10">
        <v>0</v>
      </c>
      <c r="B6" s="11">
        <v>8</v>
      </c>
      <c r="C6" s="47">
        <f>B6-A6</f>
        <v>8</v>
      </c>
      <c r="D6" s="91" t="s">
        <v>251</v>
      </c>
      <c r="E6" s="35" t="s">
        <v>628</v>
      </c>
      <c r="F6" s="34" t="s">
        <v>256</v>
      </c>
      <c r="G6" s="12">
        <v>4</v>
      </c>
      <c r="H6" s="12">
        <v>0</v>
      </c>
      <c r="I6" s="12">
        <v>3</v>
      </c>
      <c r="J6" s="12"/>
      <c r="K6" s="28" t="s">
        <v>586</v>
      </c>
    </row>
    <row r="7" spans="1:17" ht="15" customHeight="1" x14ac:dyDescent="0.3">
      <c r="A7" s="13">
        <v>8</v>
      </c>
      <c r="B7" s="14">
        <v>13</v>
      </c>
      <c r="C7" s="48">
        <f>B7-A7</f>
        <v>5</v>
      </c>
      <c r="D7" s="64" t="s">
        <v>251</v>
      </c>
      <c r="E7" s="22" t="s">
        <v>629</v>
      </c>
      <c r="F7" s="36" t="s">
        <v>256</v>
      </c>
      <c r="G7" s="23">
        <v>4</v>
      </c>
      <c r="H7" s="23">
        <v>2</v>
      </c>
      <c r="I7" s="23">
        <v>3</v>
      </c>
      <c r="J7" s="23"/>
      <c r="K7" s="27" t="s">
        <v>587</v>
      </c>
    </row>
    <row r="8" spans="1:17" ht="15" customHeight="1" x14ac:dyDescent="0.3">
      <c r="A8" s="13">
        <v>13</v>
      </c>
      <c r="B8" s="14">
        <v>18</v>
      </c>
      <c r="C8" s="48">
        <f t="shared" ref="C8:C47" si="0">B8-A8</f>
        <v>5</v>
      </c>
      <c r="D8" s="64" t="s">
        <v>251</v>
      </c>
      <c r="E8" s="22" t="s">
        <v>630</v>
      </c>
      <c r="F8" s="36" t="s">
        <v>256</v>
      </c>
      <c r="G8" s="23">
        <v>2</v>
      </c>
      <c r="H8" s="23">
        <v>0</v>
      </c>
      <c r="I8" s="23">
        <v>3</v>
      </c>
      <c r="J8" s="23"/>
      <c r="K8" s="27" t="s">
        <v>588</v>
      </c>
    </row>
    <row r="9" spans="1:17" ht="15" customHeight="1" x14ac:dyDescent="0.3">
      <c r="A9" s="13">
        <v>18</v>
      </c>
      <c r="B9" s="14">
        <v>23</v>
      </c>
      <c r="C9" s="48">
        <f t="shared" si="0"/>
        <v>5</v>
      </c>
      <c r="D9" s="64" t="s">
        <v>251</v>
      </c>
      <c r="E9" s="22" t="s">
        <v>630</v>
      </c>
      <c r="F9" s="36" t="s">
        <v>256</v>
      </c>
      <c r="G9" s="23">
        <v>2</v>
      </c>
      <c r="H9" s="23">
        <v>0</v>
      </c>
      <c r="I9" s="23">
        <v>3</v>
      </c>
      <c r="J9" s="23"/>
      <c r="K9" s="27" t="s">
        <v>589</v>
      </c>
    </row>
    <row r="10" spans="1:17" ht="28.8" x14ac:dyDescent="0.3">
      <c r="A10" s="13">
        <v>23</v>
      </c>
      <c r="B10" s="14">
        <v>28</v>
      </c>
      <c r="C10" s="48">
        <f t="shared" si="0"/>
        <v>5</v>
      </c>
      <c r="D10" s="64" t="s">
        <v>251</v>
      </c>
      <c r="E10" s="22" t="s">
        <v>631</v>
      </c>
      <c r="F10" s="36" t="s">
        <v>256</v>
      </c>
      <c r="G10" s="23">
        <v>3</v>
      </c>
      <c r="H10" s="23">
        <v>0</v>
      </c>
      <c r="I10" s="23">
        <v>2</v>
      </c>
      <c r="J10" s="23"/>
      <c r="K10" s="27" t="s">
        <v>590</v>
      </c>
    </row>
    <row r="11" spans="1:17" ht="28.8" x14ac:dyDescent="0.3">
      <c r="A11" s="13">
        <v>28</v>
      </c>
      <c r="B11" s="14">
        <v>33</v>
      </c>
      <c r="C11" s="48">
        <f t="shared" si="0"/>
        <v>5</v>
      </c>
      <c r="D11" s="64" t="s">
        <v>251</v>
      </c>
      <c r="E11" s="22" t="s">
        <v>631</v>
      </c>
      <c r="F11" s="36" t="s">
        <v>256</v>
      </c>
      <c r="G11" s="23">
        <v>3</v>
      </c>
      <c r="H11" s="23">
        <v>0</v>
      </c>
      <c r="I11" s="23">
        <v>2</v>
      </c>
      <c r="J11" s="23"/>
      <c r="K11" s="27" t="s">
        <v>591</v>
      </c>
    </row>
    <row r="12" spans="1:17" ht="28.8" x14ac:dyDescent="0.3">
      <c r="A12" s="13">
        <v>33</v>
      </c>
      <c r="B12" s="14">
        <v>38</v>
      </c>
      <c r="C12" s="48">
        <f t="shared" si="0"/>
        <v>5</v>
      </c>
      <c r="D12" s="64" t="s">
        <v>251</v>
      </c>
      <c r="E12" s="22" t="s">
        <v>631</v>
      </c>
      <c r="F12" s="36" t="s">
        <v>316</v>
      </c>
      <c r="G12" s="23">
        <v>4</v>
      </c>
      <c r="H12" s="23">
        <v>0</v>
      </c>
      <c r="I12" s="23">
        <v>3</v>
      </c>
      <c r="J12" s="23"/>
      <c r="K12" s="27" t="s">
        <v>592</v>
      </c>
    </row>
    <row r="13" spans="1:17" ht="15" customHeight="1" x14ac:dyDescent="0.3">
      <c r="A13" s="13">
        <v>38</v>
      </c>
      <c r="B13" s="14">
        <v>43</v>
      </c>
      <c r="C13" s="48">
        <f t="shared" si="0"/>
        <v>5</v>
      </c>
      <c r="D13" s="64" t="s">
        <v>251</v>
      </c>
      <c r="E13" s="22" t="s">
        <v>632</v>
      </c>
      <c r="F13" s="36" t="s">
        <v>316</v>
      </c>
      <c r="G13" s="23">
        <v>3</v>
      </c>
      <c r="H13" s="23">
        <v>0</v>
      </c>
      <c r="I13" s="23">
        <v>3</v>
      </c>
      <c r="J13" s="23"/>
      <c r="K13" s="27" t="s">
        <v>593</v>
      </c>
    </row>
    <row r="14" spans="1:17" ht="15" customHeight="1" x14ac:dyDescent="0.3">
      <c r="A14" s="13">
        <v>43</v>
      </c>
      <c r="B14" s="14">
        <v>45</v>
      </c>
      <c r="C14" s="48">
        <f t="shared" si="0"/>
        <v>2</v>
      </c>
      <c r="D14" s="64" t="s">
        <v>251</v>
      </c>
      <c r="E14" s="22" t="s">
        <v>632</v>
      </c>
      <c r="F14" s="36" t="s">
        <v>316</v>
      </c>
      <c r="G14" s="23">
        <v>3</v>
      </c>
      <c r="H14" s="23">
        <v>0</v>
      </c>
      <c r="I14" s="23">
        <v>3</v>
      </c>
      <c r="J14" s="23"/>
      <c r="K14" s="27" t="s">
        <v>594</v>
      </c>
    </row>
    <row r="15" spans="1:17" ht="15" customHeight="1" x14ac:dyDescent="0.3">
      <c r="A15" s="13">
        <v>45</v>
      </c>
      <c r="B15" s="14">
        <v>50</v>
      </c>
      <c r="C15" s="48">
        <f t="shared" si="0"/>
        <v>5</v>
      </c>
      <c r="D15" s="62" t="s">
        <v>348</v>
      </c>
      <c r="E15" s="22" t="s">
        <v>632</v>
      </c>
      <c r="F15" s="36" t="s">
        <v>316</v>
      </c>
      <c r="G15" s="23">
        <v>3</v>
      </c>
      <c r="H15" s="23">
        <v>0</v>
      </c>
      <c r="I15" s="23">
        <v>3</v>
      </c>
      <c r="J15" s="23"/>
      <c r="K15" s="27" t="s">
        <v>595</v>
      </c>
    </row>
    <row r="16" spans="1:17" ht="15" customHeight="1" x14ac:dyDescent="0.3">
      <c r="A16" s="13">
        <v>50</v>
      </c>
      <c r="B16" s="14">
        <v>55</v>
      </c>
      <c r="C16" s="48">
        <f t="shared" si="0"/>
        <v>5</v>
      </c>
      <c r="D16" s="62" t="s">
        <v>348</v>
      </c>
      <c r="E16" s="22" t="s">
        <v>632</v>
      </c>
      <c r="F16" s="36" t="s">
        <v>316</v>
      </c>
      <c r="G16" s="23">
        <v>3</v>
      </c>
      <c r="H16" s="23">
        <v>0</v>
      </c>
      <c r="I16" s="23">
        <v>3</v>
      </c>
      <c r="J16" s="23"/>
      <c r="K16" s="27" t="s">
        <v>596</v>
      </c>
    </row>
    <row r="17" spans="1:11" ht="15" customHeight="1" x14ac:dyDescent="0.3">
      <c r="A17" s="42"/>
      <c r="B17" s="43"/>
      <c r="C17" s="49"/>
      <c r="D17" s="44"/>
      <c r="E17" s="57" t="s">
        <v>231</v>
      </c>
      <c r="F17" s="44"/>
      <c r="G17" s="45"/>
      <c r="H17" s="45"/>
      <c r="I17" s="45"/>
      <c r="J17" s="45"/>
      <c r="K17" s="46" t="s">
        <v>597</v>
      </c>
    </row>
    <row r="18" spans="1:11" ht="15" customHeight="1" x14ac:dyDescent="0.3">
      <c r="A18" s="13">
        <v>55</v>
      </c>
      <c r="B18" s="14">
        <v>60</v>
      </c>
      <c r="C18" s="48">
        <f t="shared" si="0"/>
        <v>5</v>
      </c>
      <c r="D18" s="62" t="s">
        <v>348</v>
      </c>
      <c r="E18" s="22" t="s">
        <v>633</v>
      </c>
      <c r="F18" s="36" t="s">
        <v>256</v>
      </c>
      <c r="G18" s="23">
        <v>2</v>
      </c>
      <c r="H18" s="23">
        <v>0</v>
      </c>
      <c r="I18" s="23">
        <v>4</v>
      </c>
      <c r="J18" s="23"/>
      <c r="K18" s="27" t="s">
        <v>598</v>
      </c>
    </row>
    <row r="19" spans="1:11" ht="15" customHeight="1" x14ac:dyDescent="0.3">
      <c r="A19" s="13">
        <v>60</v>
      </c>
      <c r="B19" s="14">
        <v>65</v>
      </c>
      <c r="C19" s="48">
        <f t="shared" si="0"/>
        <v>5</v>
      </c>
      <c r="D19" s="62" t="s">
        <v>348</v>
      </c>
      <c r="E19" s="22" t="s">
        <v>633</v>
      </c>
      <c r="F19" s="36" t="s">
        <v>256</v>
      </c>
      <c r="G19" s="23">
        <v>1</v>
      </c>
      <c r="H19" s="23">
        <v>0</v>
      </c>
      <c r="I19" s="23">
        <v>4</v>
      </c>
      <c r="J19" s="23"/>
      <c r="K19" s="27" t="s">
        <v>599</v>
      </c>
    </row>
    <row r="20" spans="1:11" ht="15" customHeight="1" x14ac:dyDescent="0.3">
      <c r="A20" s="13">
        <v>65</v>
      </c>
      <c r="B20" s="14">
        <v>70</v>
      </c>
      <c r="C20" s="48">
        <f t="shared" si="0"/>
        <v>5</v>
      </c>
      <c r="D20" s="62" t="s">
        <v>348</v>
      </c>
      <c r="E20" s="22" t="s">
        <v>633</v>
      </c>
      <c r="F20" s="36" t="s">
        <v>256</v>
      </c>
      <c r="G20" s="23">
        <v>2</v>
      </c>
      <c r="H20" s="23">
        <v>0</v>
      </c>
      <c r="I20" s="23">
        <v>4</v>
      </c>
      <c r="J20" s="23"/>
      <c r="K20" s="27" t="s">
        <v>600</v>
      </c>
    </row>
    <row r="21" spans="1:11" ht="15" customHeight="1" x14ac:dyDescent="0.3">
      <c r="A21" s="13">
        <v>70</v>
      </c>
      <c r="B21" s="14">
        <v>75</v>
      </c>
      <c r="C21" s="48">
        <f t="shared" si="0"/>
        <v>5</v>
      </c>
      <c r="D21" s="62" t="s">
        <v>348</v>
      </c>
      <c r="E21" s="22" t="s">
        <v>633</v>
      </c>
      <c r="F21" s="36" t="s">
        <v>256</v>
      </c>
      <c r="G21" s="23">
        <v>2</v>
      </c>
      <c r="H21" s="23">
        <v>0</v>
      </c>
      <c r="I21" s="23">
        <v>4</v>
      </c>
      <c r="J21" s="23"/>
      <c r="K21" s="27" t="s">
        <v>601</v>
      </c>
    </row>
    <row r="22" spans="1:11" ht="15" customHeight="1" x14ac:dyDescent="0.3">
      <c r="A22" s="13">
        <v>75</v>
      </c>
      <c r="B22" s="14">
        <v>80</v>
      </c>
      <c r="C22" s="48">
        <f t="shared" si="0"/>
        <v>5</v>
      </c>
      <c r="D22" s="62" t="s">
        <v>348</v>
      </c>
      <c r="E22" s="22" t="s">
        <v>633</v>
      </c>
      <c r="F22" s="36" t="s">
        <v>256</v>
      </c>
      <c r="G22" s="23">
        <v>3</v>
      </c>
      <c r="H22" s="23">
        <v>0</v>
      </c>
      <c r="I22" s="23">
        <v>4</v>
      </c>
      <c r="J22" s="23"/>
      <c r="K22" s="27" t="s">
        <v>602</v>
      </c>
    </row>
    <row r="23" spans="1:11" ht="15" customHeight="1" x14ac:dyDescent="0.3">
      <c r="A23" s="13">
        <v>80</v>
      </c>
      <c r="B23" s="14">
        <v>85</v>
      </c>
      <c r="C23" s="48">
        <f t="shared" si="0"/>
        <v>5</v>
      </c>
      <c r="D23" s="62" t="s">
        <v>348</v>
      </c>
      <c r="E23" s="22" t="s">
        <v>633</v>
      </c>
      <c r="F23" s="36" t="s">
        <v>316</v>
      </c>
      <c r="G23" s="23">
        <v>3</v>
      </c>
      <c r="H23" s="23">
        <v>0</v>
      </c>
      <c r="I23" s="23">
        <v>4</v>
      </c>
      <c r="J23" s="23"/>
      <c r="K23" s="27" t="s">
        <v>603</v>
      </c>
    </row>
    <row r="24" spans="1:11" ht="15" customHeight="1" x14ac:dyDescent="0.3">
      <c r="A24" s="13">
        <v>85</v>
      </c>
      <c r="B24" s="14">
        <v>90</v>
      </c>
      <c r="C24" s="48">
        <f t="shared" si="0"/>
        <v>5</v>
      </c>
      <c r="D24" s="62" t="s">
        <v>348</v>
      </c>
      <c r="E24" s="22" t="s">
        <v>633</v>
      </c>
      <c r="F24" s="36" t="s">
        <v>256</v>
      </c>
      <c r="G24" s="23">
        <v>2</v>
      </c>
      <c r="H24" s="23">
        <v>0</v>
      </c>
      <c r="I24" s="23">
        <v>4</v>
      </c>
      <c r="J24" s="23"/>
      <c r="K24" s="27" t="s">
        <v>604</v>
      </c>
    </row>
    <row r="25" spans="1:11" ht="15" customHeight="1" x14ac:dyDescent="0.3">
      <c r="A25" s="13">
        <v>90</v>
      </c>
      <c r="B25" s="14">
        <v>95</v>
      </c>
      <c r="C25" s="48">
        <f t="shared" si="0"/>
        <v>5</v>
      </c>
      <c r="D25" s="62" t="s">
        <v>348</v>
      </c>
      <c r="E25" s="22" t="s">
        <v>633</v>
      </c>
      <c r="F25" s="36" t="s">
        <v>316</v>
      </c>
      <c r="G25" s="23">
        <v>2</v>
      </c>
      <c r="H25" s="23">
        <v>0</v>
      </c>
      <c r="I25" s="23">
        <v>4</v>
      </c>
      <c r="J25" s="23"/>
      <c r="K25" s="27" t="s">
        <v>605</v>
      </c>
    </row>
    <row r="26" spans="1:11" ht="15" customHeight="1" x14ac:dyDescent="0.3">
      <c r="A26" s="13">
        <v>95</v>
      </c>
      <c r="B26" s="14">
        <v>100</v>
      </c>
      <c r="C26" s="48">
        <f t="shared" si="0"/>
        <v>5</v>
      </c>
      <c r="D26" s="62" t="s">
        <v>348</v>
      </c>
      <c r="E26" s="22" t="s">
        <v>633</v>
      </c>
      <c r="F26" s="36" t="s">
        <v>256</v>
      </c>
      <c r="G26" s="23">
        <v>2</v>
      </c>
      <c r="H26" s="23">
        <v>0</v>
      </c>
      <c r="I26" s="23">
        <v>4</v>
      </c>
      <c r="J26" s="23"/>
      <c r="K26" s="27" t="s">
        <v>606</v>
      </c>
    </row>
    <row r="27" spans="1:11" ht="15" customHeight="1" x14ac:dyDescent="0.3">
      <c r="A27" s="13">
        <v>100</v>
      </c>
      <c r="B27" s="14">
        <v>105</v>
      </c>
      <c r="C27" s="48">
        <f t="shared" si="0"/>
        <v>5</v>
      </c>
      <c r="D27" s="62" t="s">
        <v>348</v>
      </c>
      <c r="E27" s="22" t="s">
        <v>633</v>
      </c>
      <c r="F27" s="36" t="s">
        <v>256</v>
      </c>
      <c r="G27" s="23">
        <v>2</v>
      </c>
      <c r="H27" s="23">
        <v>0</v>
      </c>
      <c r="I27" s="23">
        <v>4</v>
      </c>
      <c r="J27" s="23"/>
      <c r="K27" s="27" t="s">
        <v>607</v>
      </c>
    </row>
    <row r="28" spans="1:11" ht="28.8" x14ac:dyDescent="0.3">
      <c r="A28" s="13">
        <v>105</v>
      </c>
      <c r="B28" s="14">
        <v>110</v>
      </c>
      <c r="C28" s="48">
        <f t="shared" si="0"/>
        <v>5</v>
      </c>
      <c r="D28" s="62" t="s">
        <v>348</v>
      </c>
      <c r="E28" s="22" t="s">
        <v>634</v>
      </c>
      <c r="F28" s="36" t="s">
        <v>316</v>
      </c>
      <c r="G28" s="23">
        <v>4</v>
      </c>
      <c r="H28" s="23">
        <v>0</v>
      </c>
      <c r="I28" s="23">
        <v>2</v>
      </c>
      <c r="J28" s="23"/>
      <c r="K28" s="27" t="s">
        <v>608</v>
      </c>
    </row>
    <row r="29" spans="1:11" x14ac:dyDescent="0.3">
      <c r="A29" s="13">
        <v>110</v>
      </c>
      <c r="B29" s="14">
        <v>115</v>
      </c>
      <c r="C29" s="48">
        <f t="shared" si="0"/>
        <v>5</v>
      </c>
      <c r="D29" s="62" t="s">
        <v>348</v>
      </c>
      <c r="E29" s="22" t="s">
        <v>633</v>
      </c>
      <c r="F29" s="36" t="s">
        <v>256</v>
      </c>
      <c r="G29" s="23">
        <v>2</v>
      </c>
      <c r="H29" s="23">
        <v>0</v>
      </c>
      <c r="I29" s="23">
        <v>4</v>
      </c>
      <c r="J29" s="23"/>
      <c r="K29" s="27" t="s">
        <v>609</v>
      </c>
    </row>
    <row r="30" spans="1:11" ht="15" customHeight="1" x14ac:dyDescent="0.3">
      <c r="A30" s="13">
        <v>115</v>
      </c>
      <c r="B30" s="14">
        <v>120</v>
      </c>
      <c r="C30" s="48">
        <f t="shared" si="0"/>
        <v>5</v>
      </c>
      <c r="D30" s="62" t="s">
        <v>348</v>
      </c>
      <c r="E30" s="22" t="s">
        <v>633</v>
      </c>
      <c r="F30" s="36" t="s">
        <v>256</v>
      </c>
      <c r="G30" s="23">
        <v>2</v>
      </c>
      <c r="H30" s="23">
        <v>0</v>
      </c>
      <c r="I30" s="23">
        <v>4</v>
      </c>
      <c r="J30" s="23"/>
      <c r="K30" s="27" t="s">
        <v>610</v>
      </c>
    </row>
    <row r="31" spans="1:11" ht="28.8" x14ac:dyDescent="0.3">
      <c r="A31" s="13">
        <v>120</v>
      </c>
      <c r="B31" s="14">
        <v>125</v>
      </c>
      <c r="C31" s="48">
        <f t="shared" si="0"/>
        <v>5</v>
      </c>
      <c r="D31" s="62" t="s">
        <v>348</v>
      </c>
      <c r="E31" s="22" t="s">
        <v>634</v>
      </c>
      <c r="F31" s="36" t="s">
        <v>316</v>
      </c>
      <c r="G31" s="23">
        <v>4</v>
      </c>
      <c r="H31" s="23">
        <v>0</v>
      </c>
      <c r="I31" s="23">
        <v>3</v>
      </c>
      <c r="J31" s="23"/>
      <c r="K31" s="27" t="s">
        <v>611</v>
      </c>
    </row>
    <row r="32" spans="1:11" ht="15" customHeight="1" x14ac:dyDescent="0.3">
      <c r="A32" s="13">
        <v>125</v>
      </c>
      <c r="B32" s="14">
        <v>130</v>
      </c>
      <c r="C32" s="48">
        <f t="shared" si="0"/>
        <v>5</v>
      </c>
      <c r="D32" s="62" t="s">
        <v>348</v>
      </c>
      <c r="E32" s="22" t="s">
        <v>633</v>
      </c>
      <c r="F32" s="36" t="s">
        <v>256</v>
      </c>
      <c r="G32" s="23">
        <v>3</v>
      </c>
      <c r="H32" s="23">
        <v>0</v>
      </c>
      <c r="I32" s="23">
        <v>4</v>
      </c>
      <c r="J32" s="23"/>
      <c r="K32" s="27" t="s">
        <v>612</v>
      </c>
    </row>
    <row r="33" spans="1:11" ht="15" customHeight="1" x14ac:dyDescent="0.3">
      <c r="A33" s="13">
        <v>130</v>
      </c>
      <c r="B33" s="14">
        <v>135</v>
      </c>
      <c r="C33" s="48">
        <f t="shared" si="0"/>
        <v>5</v>
      </c>
      <c r="D33" s="62" t="s">
        <v>348</v>
      </c>
      <c r="E33" s="22" t="s">
        <v>633</v>
      </c>
      <c r="F33" s="36" t="s">
        <v>256</v>
      </c>
      <c r="G33" s="23">
        <v>3</v>
      </c>
      <c r="H33" s="23">
        <v>0</v>
      </c>
      <c r="I33" s="23">
        <v>4</v>
      </c>
      <c r="J33" s="23"/>
      <c r="K33" s="27" t="s">
        <v>613</v>
      </c>
    </row>
    <row r="34" spans="1:11" ht="15" customHeight="1" x14ac:dyDescent="0.3">
      <c r="A34" s="13">
        <v>135</v>
      </c>
      <c r="B34" s="14">
        <v>140</v>
      </c>
      <c r="C34" s="48">
        <f t="shared" si="0"/>
        <v>5</v>
      </c>
      <c r="D34" s="62" t="s">
        <v>348</v>
      </c>
      <c r="E34" s="22" t="s">
        <v>633</v>
      </c>
      <c r="F34" s="36" t="s">
        <v>256</v>
      </c>
      <c r="G34" s="23">
        <v>3</v>
      </c>
      <c r="H34" s="23">
        <v>0</v>
      </c>
      <c r="I34" s="23">
        <v>4</v>
      </c>
      <c r="J34" s="23"/>
      <c r="K34" s="27" t="s">
        <v>614</v>
      </c>
    </row>
    <row r="35" spans="1:11" ht="28.8" x14ac:dyDescent="0.3">
      <c r="A35" s="13">
        <v>140</v>
      </c>
      <c r="B35" s="14">
        <v>145</v>
      </c>
      <c r="C35" s="48">
        <f t="shared" si="0"/>
        <v>5</v>
      </c>
      <c r="D35" s="62" t="s">
        <v>348</v>
      </c>
      <c r="E35" s="22" t="s">
        <v>634</v>
      </c>
      <c r="F35" s="36" t="s">
        <v>316</v>
      </c>
      <c r="G35" s="23">
        <v>4</v>
      </c>
      <c r="H35" s="23">
        <v>0</v>
      </c>
      <c r="I35" s="23">
        <v>2</v>
      </c>
      <c r="J35" s="15"/>
      <c r="K35" s="27" t="s">
        <v>615</v>
      </c>
    </row>
    <row r="36" spans="1:11" ht="15" customHeight="1" x14ac:dyDescent="0.3">
      <c r="A36" s="13">
        <v>145</v>
      </c>
      <c r="B36" s="14">
        <v>150</v>
      </c>
      <c r="C36" s="48">
        <f t="shared" si="0"/>
        <v>5</v>
      </c>
      <c r="D36" s="62" t="s">
        <v>348</v>
      </c>
      <c r="E36" s="22" t="s">
        <v>633</v>
      </c>
      <c r="F36" s="36" t="s">
        <v>256</v>
      </c>
      <c r="G36" s="23">
        <v>3</v>
      </c>
      <c r="H36" s="23">
        <v>0</v>
      </c>
      <c r="I36" s="23">
        <v>4</v>
      </c>
      <c r="J36" s="15"/>
      <c r="K36" s="27" t="s">
        <v>616</v>
      </c>
    </row>
    <row r="37" spans="1:11" ht="15" customHeight="1" x14ac:dyDescent="0.3">
      <c r="A37" s="42"/>
      <c r="B37" s="43"/>
      <c r="C37" s="49"/>
      <c r="D37" s="44"/>
      <c r="E37" s="57" t="s">
        <v>102</v>
      </c>
      <c r="F37" s="44"/>
      <c r="G37" s="67"/>
      <c r="H37" s="67"/>
      <c r="I37" s="67"/>
      <c r="J37" s="67"/>
      <c r="K37" s="46" t="s">
        <v>617</v>
      </c>
    </row>
    <row r="38" spans="1:11" ht="15" customHeight="1" x14ac:dyDescent="0.3">
      <c r="A38" s="13">
        <v>150</v>
      </c>
      <c r="B38" s="14">
        <v>155</v>
      </c>
      <c r="C38" s="48">
        <f t="shared" si="0"/>
        <v>5</v>
      </c>
      <c r="D38" s="62" t="s">
        <v>348</v>
      </c>
      <c r="E38" s="22" t="s">
        <v>633</v>
      </c>
      <c r="F38" s="36" t="s">
        <v>256</v>
      </c>
      <c r="G38" s="23">
        <v>3</v>
      </c>
      <c r="H38" s="23">
        <v>0</v>
      </c>
      <c r="I38" s="23">
        <v>4</v>
      </c>
      <c r="J38" s="15"/>
      <c r="K38" s="27" t="s">
        <v>618</v>
      </c>
    </row>
    <row r="39" spans="1:11" ht="15" customHeight="1" x14ac:dyDescent="0.3">
      <c r="A39" s="13">
        <v>155</v>
      </c>
      <c r="B39" s="14">
        <v>160</v>
      </c>
      <c r="C39" s="48">
        <f t="shared" si="0"/>
        <v>5</v>
      </c>
      <c r="D39" s="62" t="s">
        <v>348</v>
      </c>
      <c r="E39" s="22" t="s">
        <v>633</v>
      </c>
      <c r="F39" s="36" t="s">
        <v>256</v>
      </c>
      <c r="G39" s="23">
        <v>3</v>
      </c>
      <c r="H39" s="23">
        <v>0</v>
      </c>
      <c r="I39" s="23">
        <v>4</v>
      </c>
      <c r="J39" s="15"/>
      <c r="K39" s="27" t="s">
        <v>619</v>
      </c>
    </row>
    <row r="40" spans="1:11" ht="15" customHeight="1" x14ac:dyDescent="0.3">
      <c r="A40" s="13">
        <v>160</v>
      </c>
      <c r="B40" s="14">
        <v>165</v>
      </c>
      <c r="C40" s="48">
        <f t="shared" si="0"/>
        <v>5</v>
      </c>
      <c r="D40" s="62" t="s">
        <v>348</v>
      </c>
      <c r="E40" s="22" t="s">
        <v>632</v>
      </c>
      <c r="F40" s="36" t="s">
        <v>316</v>
      </c>
      <c r="G40" s="15">
        <v>2</v>
      </c>
      <c r="H40" s="15">
        <v>0</v>
      </c>
      <c r="I40" s="15">
        <v>4</v>
      </c>
      <c r="J40" s="15"/>
      <c r="K40" s="27" t="s">
        <v>620</v>
      </c>
    </row>
    <row r="41" spans="1:11" ht="15" customHeight="1" x14ac:dyDescent="0.3">
      <c r="A41" s="13">
        <v>165</v>
      </c>
      <c r="B41" s="14">
        <v>170</v>
      </c>
      <c r="C41" s="48">
        <f t="shared" si="0"/>
        <v>5</v>
      </c>
      <c r="D41" s="62" t="s">
        <v>348</v>
      </c>
      <c r="E41" s="22" t="s">
        <v>632</v>
      </c>
      <c r="F41" s="36" t="s">
        <v>316</v>
      </c>
      <c r="G41" s="15">
        <v>2</v>
      </c>
      <c r="H41" s="15">
        <v>0</v>
      </c>
      <c r="I41" s="15">
        <v>4</v>
      </c>
      <c r="J41" s="15"/>
      <c r="K41" s="27" t="s">
        <v>621</v>
      </c>
    </row>
    <row r="42" spans="1:11" ht="15" customHeight="1" x14ac:dyDescent="0.3">
      <c r="A42" s="13">
        <v>170</v>
      </c>
      <c r="B42" s="14">
        <v>175</v>
      </c>
      <c r="C42" s="48">
        <f t="shared" si="0"/>
        <v>5</v>
      </c>
      <c r="D42" s="62" t="s">
        <v>348</v>
      </c>
      <c r="E42" s="22" t="s">
        <v>632</v>
      </c>
      <c r="F42" s="36" t="s">
        <v>316</v>
      </c>
      <c r="G42" s="15">
        <v>2</v>
      </c>
      <c r="H42" s="15">
        <v>0</v>
      </c>
      <c r="I42" s="15">
        <v>4</v>
      </c>
      <c r="J42" s="23"/>
      <c r="K42" s="27" t="s">
        <v>622</v>
      </c>
    </row>
    <row r="43" spans="1:11" ht="15" customHeight="1" x14ac:dyDescent="0.3">
      <c r="A43" s="13">
        <v>175</v>
      </c>
      <c r="B43" s="14">
        <v>180</v>
      </c>
      <c r="C43" s="48">
        <f t="shared" si="0"/>
        <v>5</v>
      </c>
      <c r="D43" s="62" t="s">
        <v>348</v>
      </c>
      <c r="E43" s="22" t="s">
        <v>632</v>
      </c>
      <c r="F43" s="36" t="s">
        <v>316</v>
      </c>
      <c r="G43" s="15">
        <v>2</v>
      </c>
      <c r="H43" s="15">
        <v>3</v>
      </c>
      <c r="I43" s="15">
        <v>4</v>
      </c>
      <c r="J43" s="23"/>
      <c r="K43" s="27" t="s">
        <v>623</v>
      </c>
    </row>
    <row r="44" spans="1:11" ht="28.8" x14ac:dyDescent="0.3">
      <c r="A44" s="13">
        <v>180</v>
      </c>
      <c r="B44" s="14">
        <v>185</v>
      </c>
      <c r="C44" s="48">
        <f t="shared" si="0"/>
        <v>5</v>
      </c>
      <c r="D44" s="62" t="s">
        <v>348</v>
      </c>
      <c r="E44" s="22" t="s">
        <v>635</v>
      </c>
      <c r="F44" s="36" t="s">
        <v>316</v>
      </c>
      <c r="G44" s="23">
        <v>2</v>
      </c>
      <c r="H44" s="23">
        <v>5</v>
      </c>
      <c r="I44" s="23">
        <v>3</v>
      </c>
      <c r="J44" s="65" t="s">
        <v>257</v>
      </c>
      <c r="K44" s="27" t="s">
        <v>624</v>
      </c>
    </row>
    <row r="45" spans="1:11" ht="15" customHeight="1" x14ac:dyDescent="0.3">
      <c r="A45" s="13">
        <v>185</v>
      </c>
      <c r="B45" s="14">
        <v>190</v>
      </c>
      <c r="C45" s="48">
        <f t="shared" si="0"/>
        <v>5</v>
      </c>
      <c r="D45" s="62" t="s">
        <v>348</v>
      </c>
      <c r="E45" s="22" t="s">
        <v>636</v>
      </c>
      <c r="F45" s="36" t="s">
        <v>316</v>
      </c>
      <c r="G45" s="23">
        <v>4</v>
      </c>
      <c r="H45" s="23">
        <v>0</v>
      </c>
      <c r="I45" s="23">
        <v>2</v>
      </c>
      <c r="J45" s="23"/>
      <c r="K45" s="27" t="s">
        <v>625</v>
      </c>
    </row>
    <row r="46" spans="1:11" ht="15" customHeight="1" x14ac:dyDescent="0.3">
      <c r="A46" s="13">
        <v>190</v>
      </c>
      <c r="B46" s="14">
        <v>195</v>
      </c>
      <c r="C46" s="48">
        <f t="shared" si="0"/>
        <v>5</v>
      </c>
      <c r="D46" s="62" t="s">
        <v>348</v>
      </c>
      <c r="E46" s="22" t="s">
        <v>637</v>
      </c>
      <c r="F46" s="36" t="s">
        <v>316</v>
      </c>
      <c r="G46" s="23">
        <v>4</v>
      </c>
      <c r="H46" s="23">
        <v>0</v>
      </c>
      <c r="I46" s="23">
        <v>3</v>
      </c>
      <c r="J46" s="23"/>
      <c r="K46" s="27" t="s">
        <v>626</v>
      </c>
    </row>
    <row r="47" spans="1:11" ht="15" customHeight="1" x14ac:dyDescent="0.3">
      <c r="A47" s="13">
        <v>195</v>
      </c>
      <c r="B47" s="14">
        <v>200</v>
      </c>
      <c r="C47" s="48">
        <f t="shared" si="0"/>
        <v>5</v>
      </c>
      <c r="D47" s="62" t="s">
        <v>348</v>
      </c>
      <c r="E47" s="22" t="s">
        <v>638</v>
      </c>
      <c r="F47" s="36" t="s">
        <v>316</v>
      </c>
      <c r="G47" s="23">
        <v>4</v>
      </c>
      <c r="H47" s="23">
        <v>0</v>
      </c>
      <c r="I47" s="23">
        <v>3</v>
      </c>
      <c r="J47" s="23"/>
      <c r="K47" s="27" t="s">
        <v>627</v>
      </c>
    </row>
    <row r="48" spans="1:11" x14ac:dyDescent="0.3">
      <c r="A48" s="13"/>
      <c r="B48" s="14"/>
      <c r="C48" s="48"/>
      <c r="D48" s="74"/>
      <c r="E48" s="94"/>
      <c r="F48" s="74"/>
      <c r="G48" s="23"/>
      <c r="H48" s="23"/>
      <c r="I48" s="23"/>
      <c r="J48" s="23"/>
      <c r="K48" s="27"/>
    </row>
    <row r="49" spans="1:11" ht="15" thickBot="1" x14ac:dyDescent="0.35">
      <c r="A49" s="25" t="s">
        <v>17</v>
      </c>
      <c r="B49" s="26" t="s">
        <v>17</v>
      </c>
      <c r="C49" s="50"/>
      <c r="D49" s="16"/>
      <c r="E49" s="17"/>
      <c r="F49" s="16"/>
      <c r="G49" s="24"/>
      <c r="H49" s="24"/>
      <c r="I49" s="24"/>
      <c r="J49" s="24"/>
      <c r="K49" s="33"/>
    </row>
  </sheetData>
  <mergeCells count="6">
    <mergeCell ref="K4:K5"/>
    <mergeCell ref="A4:B4"/>
    <mergeCell ref="D4:D5"/>
    <mergeCell ref="E4:E5"/>
    <mergeCell ref="F4:F5"/>
    <mergeCell ref="G4:J4"/>
  </mergeCells>
  <pageMargins left="0.70866141732283472" right="0.70866141732283472" top="0.74803149606299213" bottom="0.74803149606299213" header="0.31496062992125984" footer="0.31496062992125984"/>
  <pageSetup scale="76" fitToHeight="0" orientation="landscape" horizontalDpi="4294967293" verticalDpi="4294967293" r:id="rId1"/>
  <headerFooter>
    <oddFooter>&amp;CPage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55"/>
  <sheetViews>
    <sheetView zoomScale="80" zoomScaleNormal="80" workbookViewId="0">
      <selection activeCell="E13" sqref="E13"/>
    </sheetView>
  </sheetViews>
  <sheetFormatPr defaultColWidth="9.109375" defaultRowHeight="14.4" x14ac:dyDescent="0.3"/>
  <cols>
    <col min="1" max="3" width="5.6640625" style="1" customWidth="1"/>
    <col min="4" max="4" width="12.109375" style="1" customWidth="1"/>
    <col min="5" max="5" width="69.109375" style="6" customWidth="1"/>
    <col min="6" max="6" width="15.44140625" style="1" customWidth="1"/>
    <col min="7" max="10" width="6.6640625" style="8" customWidth="1"/>
    <col min="11" max="11" width="18" style="8" customWidth="1"/>
  </cols>
  <sheetData>
    <row r="1" spans="1:17" ht="6.9" customHeight="1" x14ac:dyDescent="0.3">
      <c r="A1" s="3"/>
      <c r="B1" s="2"/>
      <c r="C1" s="2"/>
      <c r="D1" s="2"/>
      <c r="E1" s="5"/>
      <c r="F1" s="2"/>
      <c r="G1" s="9"/>
      <c r="H1" s="9"/>
      <c r="I1" s="9"/>
      <c r="J1" s="9"/>
      <c r="K1" s="31"/>
    </row>
    <row r="2" spans="1:17" ht="15.6" x14ac:dyDescent="0.3">
      <c r="A2" s="18" t="s">
        <v>15</v>
      </c>
      <c r="E2" s="19" t="s">
        <v>55</v>
      </c>
      <c r="F2" s="7"/>
      <c r="K2" s="32"/>
    </row>
    <row r="3" spans="1:17" ht="6.9" customHeight="1" thickBot="1" x14ac:dyDescent="0.35">
      <c r="A3" s="4"/>
      <c r="K3" s="32"/>
    </row>
    <row r="4" spans="1:17" ht="15" customHeight="1" x14ac:dyDescent="0.3">
      <c r="A4" s="104" t="s">
        <v>7</v>
      </c>
      <c r="B4" s="105"/>
      <c r="C4" s="38"/>
      <c r="D4" s="106" t="s">
        <v>8</v>
      </c>
      <c r="E4" s="108" t="s">
        <v>4</v>
      </c>
      <c r="F4" s="110" t="s">
        <v>9</v>
      </c>
      <c r="G4" s="112" t="s">
        <v>14</v>
      </c>
      <c r="H4" s="113"/>
      <c r="I4" s="113"/>
      <c r="J4" s="114"/>
      <c r="K4" s="102" t="s">
        <v>6</v>
      </c>
    </row>
    <row r="5" spans="1:17" ht="16.5" customHeight="1" thickBot="1" x14ac:dyDescent="0.35">
      <c r="A5" s="20" t="s">
        <v>16</v>
      </c>
      <c r="B5" s="21" t="s">
        <v>5</v>
      </c>
      <c r="C5" s="39" t="s">
        <v>113</v>
      </c>
      <c r="D5" s="107"/>
      <c r="E5" s="109"/>
      <c r="F5" s="111"/>
      <c r="G5" s="29" t="s">
        <v>18</v>
      </c>
      <c r="H5" s="30" t="s">
        <v>19</v>
      </c>
      <c r="I5" s="30" t="s">
        <v>20</v>
      </c>
      <c r="J5" s="30" t="s">
        <v>21</v>
      </c>
      <c r="K5" s="103"/>
      <c r="L5" s="1"/>
      <c r="M5" s="1"/>
      <c r="N5" s="1"/>
      <c r="O5" s="1"/>
      <c r="P5" s="1"/>
      <c r="Q5" s="1"/>
    </row>
    <row r="6" spans="1:17" ht="28.8" x14ac:dyDescent="0.3">
      <c r="A6" s="10">
        <v>0</v>
      </c>
      <c r="B6" s="11">
        <v>8</v>
      </c>
      <c r="C6" s="47">
        <f>B6-A6</f>
        <v>8</v>
      </c>
      <c r="D6" s="91" t="s">
        <v>251</v>
      </c>
      <c r="E6" s="35" t="s">
        <v>688</v>
      </c>
      <c r="F6" s="34" t="s">
        <v>689</v>
      </c>
      <c r="G6" s="12">
        <v>3</v>
      </c>
      <c r="H6" s="12">
        <v>3</v>
      </c>
      <c r="I6" s="12">
        <v>5</v>
      </c>
      <c r="J6" s="71" t="s">
        <v>257</v>
      </c>
      <c r="K6" s="28" t="s">
        <v>640</v>
      </c>
    </row>
    <row r="7" spans="1:17" x14ac:dyDescent="0.3">
      <c r="A7" s="13">
        <v>8</v>
      </c>
      <c r="B7" s="14">
        <v>13</v>
      </c>
      <c r="C7" s="48">
        <f>B7-A7</f>
        <v>5</v>
      </c>
      <c r="D7" s="64" t="s">
        <v>251</v>
      </c>
      <c r="E7" s="22" t="s">
        <v>690</v>
      </c>
      <c r="F7" s="36" t="s">
        <v>316</v>
      </c>
      <c r="G7" s="23">
        <v>3</v>
      </c>
      <c r="H7" s="23">
        <v>4</v>
      </c>
      <c r="I7" s="23">
        <v>4</v>
      </c>
      <c r="J7" s="23"/>
      <c r="K7" s="27" t="s">
        <v>641</v>
      </c>
    </row>
    <row r="8" spans="1:17" x14ac:dyDescent="0.3">
      <c r="A8" s="13">
        <v>13</v>
      </c>
      <c r="B8" s="14">
        <v>18</v>
      </c>
      <c r="C8" s="48">
        <f t="shared" ref="C8:C53" si="0">B8-A8</f>
        <v>5</v>
      </c>
      <c r="D8" s="64" t="s">
        <v>251</v>
      </c>
      <c r="E8" s="22" t="s">
        <v>691</v>
      </c>
      <c r="F8" s="36" t="s">
        <v>316</v>
      </c>
      <c r="G8" s="23">
        <v>2</v>
      </c>
      <c r="H8" s="23">
        <v>3</v>
      </c>
      <c r="I8" s="23">
        <v>4</v>
      </c>
      <c r="J8" s="23"/>
      <c r="K8" s="27" t="s">
        <v>642</v>
      </c>
    </row>
    <row r="9" spans="1:17" x14ac:dyDescent="0.3">
      <c r="A9" s="13">
        <v>18</v>
      </c>
      <c r="B9" s="14">
        <v>23</v>
      </c>
      <c r="C9" s="48">
        <f t="shared" si="0"/>
        <v>5</v>
      </c>
      <c r="D9" s="64" t="s">
        <v>251</v>
      </c>
      <c r="E9" s="22" t="s">
        <v>692</v>
      </c>
      <c r="F9" s="36" t="s">
        <v>316</v>
      </c>
      <c r="G9" s="23">
        <v>2</v>
      </c>
      <c r="H9" s="23">
        <v>0</v>
      </c>
      <c r="I9" s="23">
        <v>3</v>
      </c>
      <c r="J9" s="23"/>
      <c r="K9" s="27" t="s">
        <v>643</v>
      </c>
    </row>
    <row r="10" spans="1:17" x14ac:dyDescent="0.3">
      <c r="A10" s="13">
        <v>23</v>
      </c>
      <c r="B10" s="14">
        <v>28</v>
      </c>
      <c r="C10" s="48">
        <f t="shared" si="0"/>
        <v>5</v>
      </c>
      <c r="D10" s="64" t="s">
        <v>251</v>
      </c>
      <c r="E10" s="22" t="s">
        <v>692</v>
      </c>
      <c r="F10" s="36" t="s">
        <v>316</v>
      </c>
      <c r="G10" s="23">
        <v>2</v>
      </c>
      <c r="H10" s="23">
        <v>0</v>
      </c>
      <c r="I10" s="23">
        <v>2</v>
      </c>
      <c r="J10" s="23"/>
      <c r="K10" s="27" t="s">
        <v>644</v>
      </c>
    </row>
    <row r="11" spans="1:17" x14ac:dyDescent="0.3">
      <c r="A11" s="13">
        <v>28</v>
      </c>
      <c r="B11" s="14">
        <v>33</v>
      </c>
      <c r="C11" s="48">
        <f t="shared" si="0"/>
        <v>5</v>
      </c>
      <c r="D11" s="64" t="s">
        <v>251</v>
      </c>
      <c r="E11" s="22" t="s">
        <v>692</v>
      </c>
      <c r="F11" s="36" t="s">
        <v>256</v>
      </c>
      <c r="G11" s="23">
        <v>2</v>
      </c>
      <c r="H11" s="23">
        <v>0</v>
      </c>
      <c r="I11" s="23">
        <v>4</v>
      </c>
      <c r="J11" s="23"/>
      <c r="K11" s="27" t="s">
        <v>645</v>
      </c>
    </row>
    <row r="12" spans="1:17" x14ac:dyDescent="0.3">
      <c r="A12" s="13">
        <v>33</v>
      </c>
      <c r="B12" s="14">
        <v>38</v>
      </c>
      <c r="C12" s="48">
        <f t="shared" si="0"/>
        <v>5</v>
      </c>
      <c r="D12" s="64" t="s">
        <v>251</v>
      </c>
      <c r="E12" s="22" t="s">
        <v>692</v>
      </c>
      <c r="F12" s="36" t="s">
        <v>256</v>
      </c>
      <c r="G12" s="23">
        <v>3</v>
      </c>
      <c r="H12" s="23">
        <v>0</v>
      </c>
      <c r="I12" s="23">
        <v>5</v>
      </c>
      <c r="J12" s="23"/>
      <c r="K12" s="27" t="s">
        <v>646</v>
      </c>
    </row>
    <row r="13" spans="1:17" x14ac:dyDescent="0.3">
      <c r="A13" s="13">
        <v>38</v>
      </c>
      <c r="B13" s="14">
        <v>40</v>
      </c>
      <c r="C13" s="48">
        <f t="shared" si="0"/>
        <v>2</v>
      </c>
      <c r="D13" s="62" t="s">
        <v>348</v>
      </c>
      <c r="E13" s="22" t="s">
        <v>694</v>
      </c>
      <c r="F13" s="36" t="s">
        <v>256</v>
      </c>
      <c r="G13" s="23">
        <v>3</v>
      </c>
      <c r="H13" s="23">
        <v>0</v>
      </c>
      <c r="I13" s="53">
        <v>4</v>
      </c>
      <c r="J13" s="98" t="s">
        <v>257</v>
      </c>
      <c r="K13" s="72" t="s">
        <v>647</v>
      </c>
    </row>
    <row r="14" spans="1:17" x14ac:dyDescent="0.3">
      <c r="A14" s="13">
        <v>40</v>
      </c>
      <c r="B14" s="14">
        <v>45</v>
      </c>
      <c r="C14" s="48">
        <f t="shared" si="0"/>
        <v>5</v>
      </c>
      <c r="D14" s="62" t="s">
        <v>348</v>
      </c>
      <c r="E14" s="22" t="s">
        <v>693</v>
      </c>
      <c r="F14" s="36" t="s">
        <v>256</v>
      </c>
      <c r="G14" s="23">
        <v>3</v>
      </c>
      <c r="H14" s="23">
        <v>0</v>
      </c>
      <c r="I14" s="23">
        <v>4</v>
      </c>
      <c r="J14" s="98" t="s">
        <v>257</v>
      </c>
      <c r="K14" s="27" t="s">
        <v>648</v>
      </c>
    </row>
    <row r="15" spans="1:17" x14ac:dyDescent="0.3">
      <c r="A15" s="42"/>
      <c r="B15" s="43"/>
      <c r="C15" s="49"/>
      <c r="D15" s="44"/>
      <c r="E15" s="57" t="s">
        <v>232</v>
      </c>
      <c r="F15" s="44"/>
      <c r="G15" s="45"/>
      <c r="H15" s="45"/>
      <c r="I15" s="45"/>
      <c r="J15" s="45"/>
      <c r="K15" s="46" t="s">
        <v>649</v>
      </c>
    </row>
    <row r="16" spans="1:17" x14ac:dyDescent="0.3">
      <c r="A16" s="13">
        <v>45</v>
      </c>
      <c r="B16" s="14">
        <v>50</v>
      </c>
      <c r="C16" s="48">
        <f t="shared" si="0"/>
        <v>5</v>
      </c>
      <c r="D16" s="62" t="s">
        <v>348</v>
      </c>
      <c r="E16" s="22" t="s">
        <v>693</v>
      </c>
      <c r="F16" s="36" t="s">
        <v>256</v>
      </c>
      <c r="G16" s="23">
        <v>4</v>
      </c>
      <c r="H16" s="23">
        <v>0</v>
      </c>
      <c r="I16" s="23">
        <v>4</v>
      </c>
      <c r="J16" s="98" t="s">
        <v>257</v>
      </c>
      <c r="K16" s="27" t="s">
        <v>650</v>
      </c>
    </row>
    <row r="17" spans="1:11" x14ac:dyDescent="0.3">
      <c r="A17" s="13">
        <v>50</v>
      </c>
      <c r="B17" s="14">
        <v>55</v>
      </c>
      <c r="C17" s="48">
        <f t="shared" si="0"/>
        <v>5</v>
      </c>
      <c r="D17" s="62" t="s">
        <v>348</v>
      </c>
      <c r="E17" s="22" t="s">
        <v>693</v>
      </c>
      <c r="F17" s="36" t="s">
        <v>256</v>
      </c>
      <c r="G17" s="23">
        <v>4</v>
      </c>
      <c r="H17" s="23">
        <v>2</v>
      </c>
      <c r="I17" s="23">
        <v>4</v>
      </c>
      <c r="J17" s="98" t="s">
        <v>257</v>
      </c>
      <c r="K17" s="27" t="s">
        <v>651</v>
      </c>
    </row>
    <row r="18" spans="1:11" x14ac:dyDescent="0.3">
      <c r="A18" s="13">
        <v>55</v>
      </c>
      <c r="B18" s="14">
        <v>60</v>
      </c>
      <c r="C18" s="48">
        <f t="shared" si="0"/>
        <v>5</v>
      </c>
      <c r="D18" s="62" t="s">
        <v>348</v>
      </c>
      <c r="E18" s="22" t="s">
        <v>693</v>
      </c>
      <c r="F18" s="36" t="s">
        <v>256</v>
      </c>
      <c r="G18" s="23">
        <v>4</v>
      </c>
      <c r="H18" s="23">
        <v>0</v>
      </c>
      <c r="I18" s="23">
        <v>4</v>
      </c>
      <c r="J18" s="98" t="s">
        <v>257</v>
      </c>
      <c r="K18" s="27" t="s">
        <v>652</v>
      </c>
    </row>
    <row r="19" spans="1:11" x14ac:dyDescent="0.3">
      <c r="A19" s="13">
        <v>60</v>
      </c>
      <c r="B19" s="14">
        <v>65</v>
      </c>
      <c r="C19" s="48">
        <f t="shared" si="0"/>
        <v>5</v>
      </c>
      <c r="D19" s="62" t="s">
        <v>348</v>
      </c>
      <c r="E19" s="22" t="s">
        <v>693</v>
      </c>
      <c r="F19" s="36" t="s">
        <v>256</v>
      </c>
      <c r="G19" s="23">
        <v>4</v>
      </c>
      <c r="H19" s="23">
        <v>0</v>
      </c>
      <c r="I19" s="23">
        <v>4</v>
      </c>
      <c r="J19" s="98" t="s">
        <v>257</v>
      </c>
      <c r="K19" s="27" t="s">
        <v>653</v>
      </c>
    </row>
    <row r="20" spans="1:11" ht="28.8" x14ac:dyDescent="0.3">
      <c r="A20" s="13">
        <v>65</v>
      </c>
      <c r="B20" s="14">
        <v>70</v>
      </c>
      <c r="C20" s="48">
        <f t="shared" si="0"/>
        <v>5</v>
      </c>
      <c r="D20" s="62" t="s">
        <v>348</v>
      </c>
      <c r="E20" s="22" t="s">
        <v>695</v>
      </c>
      <c r="F20" s="36" t="s">
        <v>256</v>
      </c>
      <c r="G20" s="23">
        <v>2</v>
      </c>
      <c r="H20" s="23">
        <v>3</v>
      </c>
      <c r="I20" s="23">
        <v>3</v>
      </c>
      <c r="J20" s="99"/>
      <c r="K20" s="27" t="s">
        <v>654</v>
      </c>
    </row>
    <row r="21" spans="1:11" ht="28.8" x14ac:dyDescent="0.3">
      <c r="A21" s="13">
        <v>70</v>
      </c>
      <c r="B21" s="14">
        <v>75</v>
      </c>
      <c r="C21" s="48">
        <f t="shared" si="0"/>
        <v>5</v>
      </c>
      <c r="D21" s="62" t="s">
        <v>348</v>
      </c>
      <c r="E21" s="22" t="s">
        <v>695</v>
      </c>
      <c r="F21" s="36" t="s">
        <v>256</v>
      </c>
      <c r="G21" s="23">
        <v>2</v>
      </c>
      <c r="H21" s="23">
        <v>3</v>
      </c>
      <c r="I21" s="23">
        <v>3</v>
      </c>
      <c r="J21" s="23"/>
      <c r="K21" s="27" t="s">
        <v>655</v>
      </c>
    </row>
    <row r="22" spans="1:11" x14ac:dyDescent="0.3">
      <c r="A22" s="13">
        <v>75</v>
      </c>
      <c r="B22" s="14">
        <v>80</v>
      </c>
      <c r="C22" s="48">
        <f t="shared" si="0"/>
        <v>5</v>
      </c>
      <c r="D22" s="62" t="s">
        <v>348</v>
      </c>
      <c r="E22" s="22" t="s">
        <v>696</v>
      </c>
      <c r="F22" s="36" t="s">
        <v>689</v>
      </c>
      <c r="G22" s="23">
        <v>2</v>
      </c>
      <c r="H22" s="23">
        <v>0</v>
      </c>
      <c r="I22" s="23">
        <v>4</v>
      </c>
      <c r="J22" s="23"/>
      <c r="K22" s="27" t="s">
        <v>656</v>
      </c>
    </row>
    <row r="23" spans="1:11" x14ac:dyDescent="0.3">
      <c r="A23" s="13">
        <v>80</v>
      </c>
      <c r="B23" s="14">
        <v>85</v>
      </c>
      <c r="C23" s="48">
        <f t="shared" si="0"/>
        <v>5</v>
      </c>
      <c r="D23" s="62" t="s">
        <v>348</v>
      </c>
      <c r="E23" s="22" t="s">
        <v>697</v>
      </c>
      <c r="F23" s="36" t="s">
        <v>316</v>
      </c>
      <c r="G23" s="23">
        <v>3</v>
      </c>
      <c r="H23" s="23">
        <v>0</v>
      </c>
      <c r="I23" s="23">
        <v>2</v>
      </c>
      <c r="J23" s="23"/>
      <c r="K23" s="27" t="s">
        <v>657</v>
      </c>
    </row>
    <row r="24" spans="1:11" x14ac:dyDescent="0.3">
      <c r="A24" s="13">
        <v>85</v>
      </c>
      <c r="B24" s="14">
        <v>90</v>
      </c>
      <c r="C24" s="48">
        <f t="shared" si="0"/>
        <v>5</v>
      </c>
      <c r="D24" s="62" t="s">
        <v>348</v>
      </c>
      <c r="E24" s="22" t="s">
        <v>698</v>
      </c>
      <c r="F24" s="36" t="s">
        <v>316</v>
      </c>
      <c r="G24" s="23">
        <v>2</v>
      </c>
      <c r="H24" s="23">
        <v>0</v>
      </c>
      <c r="I24" s="23">
        <v>2</v>
      </c>
      <c r="J24" s="23"/>
      <c r="K24" s="27" t="s">
        <v>658</v>
      </c>
    </row>
    <row r="25" spans="1:11" x14ac:dyDescent="0.3">
      <c r="A25" s="13">
        <v>90</v>
      </c>
      <c r="B25" s="14">
        <v>95</v>
      </c>
      <c r="C25" s="48">
        <f t="shared" si="0"/>
        <v>5</v>
      </c>
      <c r="D25" s="62" t="s">
        <v>348</v>
      </c>
      <c r="E25" s="22" t="s">
        <v>698</v>
      </c>
      <c r="F25" s="36" t="s">
        <v>316</v>
      </c>
      <c r="G25" s="23">
        <v>2</v>
      </c>
      <c r="H25" s="23">
        <v>0</v>
      </c>
      <c r="I25" s="23">
        <v>2</v>
      </c>
      <c r="J25" s="23"/>
      <c r="K25" s="27" t="s">
        <v>659</v>
      </c>
    </row>
    <row r="26" spans="1:11" x14ac:dyDescent="0.3">
      <c r="A26" s="13">
        <v>95</v>
      </c>
      <c r="B26" s="14">
        <v>100</v>
      </c>
      <c r="C26" s="48">
        <f t="shared" si="0"/>
        <v>5</v>
      </c>
      <c r="D26" s="62" t="s">
        <v>348</v>
      </c>
      <c r="E26" s="22" t="s">
        <v>698</v>
      </c>
      <c r="F26" s="36" t="s">
        <v>316</v>
      </c>
      <c r="G26" s="23">
        <v>2</v>
      </c>
      <c r="H26" s="23">
        <v>0</v>
      </c>
      <c r="I26" s="23">
        <v>2</v>
      </c>
      <c r="J26" s="23"/>
      <c r="K26" s="27" t="s">
        <v>660</v>
      </c>
    </row>
    <row r="27" spans="1:11" x14ac:dyDescent="0.3">
      <c r="A27" s="13">
        <v>100</v>
      </c>
      <c r="B27" s="14">
        <v>105</v>
      </c>
      <c r="C27" s="48">
        <f t="shared" si="0"/>
        <v>5</v>
      </c>
      <c r="D27" s="62" t="s">
        <v>348</v>
      </c>
      <c r="E27" s="22" t="s">
        <v>698</v>
      </c>
      <c r="F27" s="36" t="s">
        <v>316</v>
      </c>
      <c r="G27" s="23">
        <v>3</v>
      </c>
      <c r="H27" s="23">
        <v>2</v>
      </c>
      <c r="I27" s="23">
        <v>2</v>
      </c>
      <c r="J27" s="23"/>
      <c r="K27" s="27" t="s">
        <v>661</v>
      </c>
    </row>
    <row r="28" spans="1:11" x14ac:dyDescent="0.3">
      <c r="A28" s="13">
        <v>105</v>
      </c>
      <c r="B28" s="14">
        <v>110</v>
      </c>
      <c r="C28" s="48">
        <f t="shared" si="0"/>
        <v>5</v>
      </c>
      <c r="D28" s="62" t="s">
        <v>348</v>
      </c>
      <c r="E28" s="22" t="s">
        <v>698</v>
      </c>
      <c r="F28" s="36" t="s">
        <v>316</v>
      </c>
      <c r="G28" s="23">
        <v>3</v>
      </c>
      <c r="H28" s="23">
        <v>0</v>
      </c>
      <c r="I28" s="23">
        <v>3</v>
      </c>
      <c r="J28" s="23"/>
      <c r="K28" s="27" t="s">
        <v>662</v>
      </c>
    </row>
    <row r="29" spans="1:11" x14ac:dyDescent="0.3">
      <c r="A29" s="13">
        <v>110</v>
      </c>
      <c r="B29" s="14">
        <v>115</v>
      </c>
      <c r="C29" s="48">
        <f t="shared" si="0"/>
        <v>5</v>
      </c>
      <c r="D29" s="62" t="s">
        <v>348</v>
      </c>
      <c r="E29" s="22" t="s">
        <v>698</v>
      </c>
      <c r="F29" s="36" t="s">
        <v>316</v>
      </c>
      <c r="G29" s="23">
        <v>2</v>
      </c>
      <c r="H29" s="23">
        <v>0</v>
      </c>
      <c r="I29" s="23">
        <v>2</v>
      </c>
      <c r="J29" s="23"/>
      <c r="K29" s="27" t="s">
        <v>663</v>
      </c>
    </row>
    <row r="30" spans="1:11" x14ac:dyDescent="0.3">
      <c r="A30" s="13">
        <v>115</v>
      </c>
      <c r="B30" s="14">
        <v>120</v>
      </c>
      <c r="C30" s="48">
        <f t="shared" si="0"/>
        <v>5</v>
      </c>
      <c r="D30" s="62" t="s">
        <v>348</v>
      </c>
      <c r="E30" s="22" t="s">
        <v>698</v>
      </c>
      <c r="F30" s="36" t="s">
        <v>316</v>
      </c>
      <c r="G30" s="23">
        <v>2</v>
      </c>
      <c r="H30" s="23">
        <v>0</v>
      </c>
      <c r="I30" s="23">
        <v>2</v>
      </c>
      <c r="J30" s="23"/>
      <c r="K30" s="27" t="s">
        <v>664</v>
      </c>
    </row>
    <row r="31" spans="1:11" x14ac:dyDescent="0.3">
      <c r="A31" s="13">
        <v>120</v>
      </c>
      <c r="B31" s="14">
        <v>125</v>
      </c>
      <c r="C31" s="48">
        <f t="shared" si="0"/>
        <v>5</v>
      </c>
      <c r="D31" s="62" t="s">
        <v>348</v>
      </c>
      <c r="E31" s="22" t="s">
        <v>698</v>
      </c>
      <c r="F31" s="36" t="s">
        <v>316</v>
      </c>
      <c r="G31" s="23">
        <v>2</v>
      </c>
      <c r="H31" s="23">
        <v>0</v>
      </c>
      <c r="I31" s="23">
        <v>2</v>
      </c>
      <c r="J31" s="23"/>
      <c r="K31" s="27" t="s">
        <v>665</v>
      </c>
    </row>
    <row r="32" spans="1:11" x14ac:dyDescent="0.3">
      <c r="A32" s="13">
        <v>125</v>
      </c>
      <c r="B32" s="14">
        <v>130</v>
      </c>
      <c r="C32" s="48">
        <f t="shared" si="0"/>
        <v>5</v>
      </c>
      <c r="D32" s="62" t="s">
        <v>348</v>
      </c>
      <c r="E32" s="22" t="s">
        <v>699</v>
      </c>
      <c r="F32" s="36" t="s">
        <v>316</v>
      </c>
      <c r="G32" s="23">
        <v>2</v>
      </c>
      <c r="H32" s="23">
        <v>0</v>
      </c>
      <c r="I32" s="23">
        <v>2</v>
      </c>
      <c r="J32" s="23"/>
      <c r="K32" s="27" t="s">
        <v>666</v>
      </c>
    </row>
    <row r="33" spans="1:11" x14ac:dyDescent="0.3">
      <c r="A33" s="13">
        <v>130</v>
      </c>
      <c r="B33" s="14">
        <v>135</v>
      </c>
      <c r="C33" s="48">
        <f t="shared" si="0"/>
        <v>5</v>
      </c>
      <c r="D33" s="62" t="s">
        <v>348</v>
      </c>
      <c r="E33" s="22" t="s">
        <v>699</v>
      </c>
      <c r="F33" s="36" t="s">
        <v>316</v>
      </c>
      <c r="G33" s="23">
        <v>2</v>
      </c>
      <c r="H33" s="23">
        <v>0</v>
      </c>
      <c r="I33" s="23">
        <v>2</v>
      </c>
      <c r="J33" s="23"/>
      <c r="K33" s="27" t="s">
        <v>667</v>
      </c>
    </row>
    <row r="34" spans="1:11" ht="18.75" customHeight="1" x14ac:dyDescent="0.3">
      <c r="A34" s="13">
        <v>135</v>
      </c>
      <c r="B34" s="14">
        <v>140</v>
      </c>
      <c r="C34" s="48">
        <f t="shared" si="0"/>
        <v>5</v>
      </c>
      <c r="D34" s="62" t="s">
        <v>348</v>
      </c>
      <c r="E34" s="22" t="s">
        <v>700</v>
      </c>
      <c r="F34" s="36" t="s">
        <v>325</v>
      </c>
      <c r="G34" s="23">
        <v>3</v>
      </c>
      <c r="H34" s="23">
        <v>0</v>
      </c>
      <c r="I34" s="23">
        <v>5</v>
      </c>
      <c r="J34" s="98" t="s">
        <v>257</v>
      </c>
      <c r="K34" s="27" t="s">
        <v>668</v>
      </c>
    </row>
    <row r="35" spans="1:11" x14ac:dyDescent="0.3">
      <c r="A35" s="42"/>
      <c r="B35" s="43"/>
      <c r="C35" s="49"/>
      <c r="D35" s="44"/>
      <c r="E35" s="57" t="s">
        <v>102</v>
      </c>
      <c r="F35" s="45"/>
      <c r="G35" s="67"/>
      <c r="H35" s="67"/>
      <c r="I35" s="67"/>
      <c r="J35" s="67"/>
      <c r="K35" s="46" t="s">
        <v>669</v>
      </c>
    </row>
    <row r="36" spans="1:11" x14ac:dyDescent="0.3">
      <c r="A36" s="13">
        <v>140</v>
      </c>
      <c r="B36" s="14">
        <v>145</v>
      </c>
      <c r="C36" s="48">
        <f t="shared" si="0"/>
        <v>5</v>
      </c>
      <c r="D36" s="62" t="s">
        <v>348</v>
      </c>
      <c r="E36" s="22" t="s">
        <v>699</v>
      </c>
      <c r="F36" s="36" t="s">
        <v>316</v>
      </c>
      <c r="G36" s="23">
        <v>2</v>
      </c>
      <c r="H36" s="23">
        <v>0</v>
      </c>
      <c r="I36" s="23">
        <v>2</v>
      </c>
      <c r="J36" s="15"/>
      <c r="K36" s="27" t="s">
        <v>670</v>
      </c>
    </row>
    <row r="37" spans="1:11" x14ac:dyDescent="0.3">
      <c r="A37" s="13">
        <v>145</v>
      </c>
      <c r="B37" s="14">
        <v>150</v>
      </c>
      <c r="C37" s="48">
        <f t="shared" si="0"/>
        <v>5</v>
      </c>
      <c r="D37" s="62" t="s">
        <v>348</v>
      </c>
      <c r="E37" s="22" t="s">
        <v>699</v>
      </c>
      <c r="F37" s="36" t="s">
        <v>316</v>
      </c>
      <c r="G37" s="15">
        <v>4</v>
      </c>
      <c r="H37" s="15">
        <v>0</v>
      </c>
      <c r="I37" s="15">
        <v>4</v>
      </c>
      <c r="J37" s="15"/>
      <c r="K37" s="27" t="s">
        <v>671</v>
      </c>
    </row>
    <row r="38" spans="1:11" x14ac:dyDescent="0.3">
      <c r="A38" s="13">
        <v>150</v>
      </c>
      <c r="B38" s="14">
        <v>155</v>
      </c>
      <c r="C38" s="48">
        <f t="shared" si="0"/>
        <v>5</v>
      </c>
      <c r="D38" s="62" t="s">
        <v>348</v>
      </c>
      <c r="E38" s="22" t="s">
        <v>699</v>
      </c>
      <c r="F38" s="36" t="s">
        <v>316</v>
      </c>
      <c r="G38" s="15">
        <v>4</v>
      </c>
      <c r="H38" s="15">
        <v>0</v>
      </c>
      <c r="I38" s="15">
        <v>4</v>
      </c>
      <c r="J38" s="15"/>
      <c r="K38" s="27" t="s">
        <v>672</v>
      </c>
    </row>
    <row r="39" spans="1:11" x14ac:dyDescent="0.3">
      <c r="A39" s="13">
        <v>155</v>
      </c>
      <c r="B39" s="14">
        <v>160</v>
      </c>
      <c r="C39" s="48">
        <f t="shared" si="0"/>
        <v>5</v>
      </c>
      <c r="D39" s="62" t="s">
        <v>348</v>
      </c>
      <c r="E39" s="22" t="s">
        <v>699</v>
      </c>
      <c r="F39" s="36" t="s">
        <v>316</v>
      </c>
      <c r="G39" s="15">
        <v>4</v>
      </c>
      <c r="H39" s="15">
        <v>0</v>
      </c>
      <c r="I39" s="15">
        <v>4</v>
      </c>
      <c r="J39" s="15"/>
      <c r="K39" s="27" t="s">
        <v>673</v>
      </c>
    </row>
    <row r="40" spans="1:11" x14ac:dyDescent="0.3">
      <c r="A40" s="13">
        <v>160</v>
      </c>
      <c r="B40" s="14">
        <v>165</v>
      </c>
      <c r="C40" s="48">
        <f t="shared" si="0"/>
        <v>5</v>
      </c>
      <c r="D40" s="62" t="s">
        <v>348</v>
      </c>
      <c r="E40" s="22" t="s">
        <v>699</v>
      </c>
      <c r="F40" s="36" t="s">
        <v>316</v>
      </c>
      <c r="G40" s="15">
        <v>4</v>
      </c>
      <c r="H40" s="15">
        <v>0</v>
      </c>
      <c r="I40" s="15">
        <v>4</v>
      </c>
      <c r="J40" s="15"/>
      <c r="K40" s="27" t="s">
        <v>674</v>
      </c>
    </row>
    <row r="41" spans="1:11" x14ac:dyDescent="0.3">
      <c r="A41" s="13">
        <v>165</v>
      </c>
      <c r="B41" s="14">
        <v>170</v>
      </c>
      <c r="C41" s="48">
        <f t="shared" si="0"/>
        <v>5</v>
      </c>
      <c r="D41" s="62" t="s">
        <v>348</v>
      </c>
      <c r="E41" s="22" t="s">
        <v>700</v>
      </c>
      <c r="F41" s="36" t="s">
        <v>325</v>
      </c>
      <c r="G41" s="23">
        <v>3</v>
      </c>
      <c r="H41" s="23">
        <v>0</v>
      </c>
      <c r="I41" s="23">
        <v>5</v>
      </c>
      <c r="J41" s="98" t="s">
        <v>257</v>
      </c>
      <c r="K41" s="27" t="s">
        <v>675</v>
      </c>
    </row>
    <row r="42" spans="1:11" x14ac:dyDescent="0.3">
      <c r="A42" s="13">
        <v>170</v>
      </c>
      <c r="B42" s="14">
        <v>175</v>
      </c>
      <c r="C42" s="48">
        <f t="shared" si="0"/>
        <v>5</v>
      </c>
      <c r="D42" s="62" t="s">
        <v>348</v>
      </c>
      <c r="E42" s="22" t="s">
        <v>699</v>
      </c>
      <c r="F42" s="36" t="s">
        <v>316</v>
      </c>
      <c r="G42" s="23">
        <v>2</v>
      </c>
      <c r="H42" s="23">
        <v>0</v>
      </c>
      <c r="I42" s="23">
        <v>2</v>
      </c>
      <c r="J42" s="23"/>
      <c r="K42" s="27" t="s">
        <v>676</v>
      </c>
    </row>
    <row r="43" spans="1:11" x14ac:dyDescent="0.3">
      <c r="A43" s="13">
        <v>175</v>
      </c>
      <c r="B43" s="14">
        <v>180</v>
      </c>
      <c r="C43" s="48">
        <f t="shared" si="0"/>
        <v>5</v>
      </c>
      <c r="D43" s="62" t="s">
        <v>348</v>
      </c>
      <c r="E43" s="22" t="s">
        <v>701</v>
      </c>
      <c r="F43" s="36" t="s">
        <v>316</v>
      </c>
      <c r="G43" s="23">
        <v>2</v>
      </c>
      <c r="H43" s="23">
        <v>0</v>
      </c>
      <c r="I43" s="23">
        <v>4</v>
      </c>
      <c r="J43" s="23"/>
      <c r="K43" s="27" t="s">
        <v>677</v>
      </c>
    </row>
    <row r="44" spans="1:11" x14ac:dyDescent="0.3">
      <c r="A44" s="13">
        <v>180</v>
      </c>
      <c r="B44" s="14">
        <v>185</v>
      </c>
      <c r="C44" s="48">
        <f t="shared" si="0"/>
        <v>5</v>
      </c>
      <c r="D44" s="62" t="s">
        <v>348</v>
      </c>
      <c r="E44" s="22" t="s">
        <v>701</v>
      </c>
      <c r="F44" s="36" t="s">
        <v>316</v>
      </c>
      <c r="G44" s="23">
        <v>2</v>
      </c>
      <c r="H44" s="23">
        <v>0</v>
      </c>
      <c r="I44" s="23">
        <v>4</v>
      </c>
      <c r="J44" s="23"/>
      <c r="K44" s="27" t="s">
        <v>678</v>
      </c>
    </row>
    <row r="45" spans="1:11" x14ac:dyDescent="0.3">
      <c r="A45" s="13">
        <v>185</v>
      </c>
      <c r="B45" s="14">
        <v>190</v>
      </c>
      <c r="C45" s="48">
        <f t="shared" si="0"/>
        <v>5</v>
      </c>
      <c r="D45" s="62" t="s">
        <v>348</v>
      </c>
      <c r="E45" s="22" t="s">
        <v>698</v>
      </c>
      <c r="F45" s="36" t="s">
        <v>316</v>
      </c>
      <c r="G45" s="23">
        <v>3</v>
      </c>
      <c r="H45" s="23">
        <v>0</v>
      </c>
      <c r="I45" s="23">
        <v>3</v>
      </c>
      <c r="J45" s="23"/>
      <c r="K45" s="27" t="s">
        <v>679</v>
      </c>
    </row>
    <row r="46" spans="1:11" x14ac:dyDescent="0.3">
      <c r="A46" s="13">
        <v>190</v>
      </c>
      <c r="B46" s="14">
        <v>195</v>
      </c>
      <c r="C46" s="48">
        <f t="shared" si="0"/>
        <v>5</v>
      </c>
      <c r="D46" s="62" t="s">
        <v>348</v>
      </c>
      <c r="E46" s="22" t="s">
        <v>698</v>
      </c>
      <c r="F46" s="36" t="s">
        <v>316</v>
      </c>
      <c r="G46" s="23">
        <v>3</v>
      </c>
      <c r="H46" s="23">
        <v>0</v>
      </c>
      <c r="I46" s="23">
        <v>3</v>
      </c>
      <c r="J46" s="23"/>
      <c r="K46" s="27" t="s">
        <v>680</v>
      </c>
    </row>
    <row r="47" spans="1:11" x14ac:dyDescent="0.3">
      <c r="A47" s="13">
        <v>195</v>
      </c>
      <c r="B47" s="14">
        <v>200</v>
      </c>
      <c r="C47" s="48">
        <f t="shared" si="0"/>
        <v>5</v>
      </c>
      <c r="D47" s="62" t="s">
        <v>348</v>
      </c>
      <c r="E47" s="22" t="s">
        <v>698</v>
      </c>
      <c r="F47" s="36" t="s">
        <v>316</v>
      </c>
      <c r="G47" s="23">
        <v>3</v>
      </c>
      <c r="H47" s="23">
        <v>0</v>
      </c>
      <c r="I47" s="23">
        <v>3</v>
      </c>
      <c r="J47" s="23"/>
      <c r="K47" s="27" t="s">
        <v>681</v>
      </c>
    </row>
    <row r="48" spans="1:11" x14ac:dyDescent="0.3">
      <c r="A48" s="13">
        <v>200</v>
      </c>
      <c r="B48" s="14">
        <v>205</v>
      </c>
      <c r="C48" s="48">
        <f t="shared" si="0"/>
        <v>5</v>
      </c>
      <c r="D48" s="62" t="s">
        <v>348</v>
      </c>
      <c r="E48" s="22" t="s">
        <v>702</v>
      </c>
      <c r="F48" s="36" t="s">
        <v>316</v>
      </c>
      <c r="G48" s="23">
        <v>2</v>
      </c>
      <c r="H48" s="23">
        <v>0</v>
      </c>
      <c r="I48" s="23">
        <v>3</v>
      </c>
      <c r="J48" s="23"/>
      <c r="K48" s="27" t="s">
        <v>682</v>
      </c>
    </row>
    <row r="49" spans="1:11" x14ac:dyDescent="0.3">
      <c r="A49" s="13">
        <v>205</v>
      </c>
      <c r="B49" s="14">
        <v>210</v>
      </c>
      <c r="C49" s="48">
        <f t="shared" si="0"/>
        <v>5</v>
      </c>
      <c r="D49" s="62" t="s">
        <v>348</v>
      </c>
      <c r="E49" s="22" t="s">
        <v>702</v>
      </c>
      <c r="F49" s="36" t="s">
        <v>316</v>
      </c>
      <c r="G49" s="23">
        <v>2</v>
      </c>
      <c r="H49" s="23">
        <v>0</v>
      </c>
      <c r="I49" s="23">
        <v>2</v>
      </c>
      <c r="J49" s="23"/>
      <c r="K49" s="27" t="s">
        <v>683</v>
      </c>
    </row>
    <row r="50" spans="1:11" x14ac:dyDescent="0.3">
      <c r="A50" s="13">
        <v>210</v>
      </c>
      <c r="B50" s="14">
        <v>215</v>
      </c>
      <c r="C50" s="48">
        <f t="shared" si="0"/>
        <v>5</v>
      </c>
      <c r="D50" s="62" t="s">
        <v>348</v>
      </c>
      <c r="E50" s="22" t="s">
        <v>702</v>
      </c>
      <c r="F50" s="36" t="s">
        <v>316</v>
      </c>
      <c r="G50" s="23">
        <v>2</v>
      </c>
      <c r="H50" s="23">
        <v>0</v>
      </c>
      <c r="I50" s="23">
        <v>2</v>
      </c>
      <c r="J50" s="23"/>
      <c r="K50" s="27" t="s">
        <v>684</v>
      </c>
    </row>
    <row r="51" spans="1:11" x14ac:dyDescent="0.3">
      <c r="A51" s="13">
        <v>215</v>
      </c>
      <c r="B51" s="14">
        <v>220</v>
      </c>
      <c r="C51" s="48">
        <f t="shared" si="0"/>
        <v>5</v>
      </c>
      <c r="D51" s="62" t="s">
        <v>348</v>
      </c>
      <c r="E51" s="22" t="s">
        <v>702</v>
      </c>
      <c r="F51" s="36" t="s">
        <v>316</v>
      </c>
      <c r="G51" s="23">
        <v>2</v>
      </c>
      <c r="H51" s="23">
        <v>0</v>
      </c>
      <c r="I51" s="23">
        <v>4</v>
      </c>
      <c r="J51" s="23"/>
      <c r="K51" s="27" t="s">
        <v>685</v>
      </c>
    </row>
    <row r="52" spans="1:11" x14ac:dyDescent="0.3">
      <c r="A52" s="13">
        <v>220</v>
      </c>
      <c r="B52" s="14">
        <v>225</v>
      </c>
      <c r="C52" s="48">
        <f t="shared" si="0"/>
        <v>5</v>
      </c>
      <c r="D52" s="62" t="s">
        <v>348</v>
      </c>
      <c r="E52" s="22" t="s">
        <v>702</v>
      </c>
      <c r="F52" s="36" t="s">
        <v>316</v>
      </c>
      <c r="G52" s="23">
        <v>2</v>
      </c>
      <c r="H52" s="23">
        <v>0</v>
      </c>
      <c r="I52" s="23">
        <v>2</v>
      </c>
      <c r="J52" s="23"/>
      <c r="K52" s="27" t="s">
        <v>686</v>
      </c>
    </row>
    <row r="53" spans="1:11" x14ac:dyDescent="0.3">
      <c r="A53" s="13">
        <v>225</v>
      </c>
      <c r="B53" s="14">
        <v>230</v>
      </c>
      <c r="C53" s="48">
        <f t="shared" si="0"/>
        <v>5</v>
      </c>
      <c r="D53" s="62" t="s">
        <v>348</v>
      </c>
      <c r="E53" s="22" t="s">
        <v>702</v>
      </c>
      <c r="F53" s="36" t="s">
        <v>316</v>
      </c>
      <c r="G53" s="23">
        <v>2</v>
      </c>
      <c r="H53" s="23">
        <v>0</v>
      </c>
      <c r="I53" s="23">
        <v>3</v>
      </c>
      <c r="J53" s="23"/>
      <c r="K53" s="27" t="s">
        <v>687</v>
      </c>
    </row>
    <row r="54" spans="1:11" x14ac:dyDescent="0.3">
      <c r="A54" s="13"/>
      <c r="B54" s="14"/>
      <c r="C54" s="48"/>
      <c r="D54" s="74"/>
      <c r="E54" s="94"/>
      <c r="F54" s="74"/>
      <c r="G54" s="23"/>
      <c r="H54" s="23"/>
      <c r="I54" s="23"/>
      <c r="J54" s="23"/>
      <c r="K54" s="27"/>
    </row>
    <row r="55" spans="1:11" ht="15" thickBot="1" x14ac:dyDescent="0.35">
      <c r="A55" s="25" t="s">
        <v>17</v>
      </c>
      <c r="B55" s="26" t="s">
        <v>17</v>
      </c>
      <c r="C55" s="50"/>
      <c r="D55" s="16"/>
      <c r="E55" s="17"/>
      <c r="F55" s="16"/>
      <c r="G55" s="24"/>
      <c r="H55" s="24"/>
      <c r="I55" s="24"/>
      <c r="J55" s="24"/>
      <c r="K55" s="33"/>
    </row>
  </sheetData>
  <mergeCells count="6">
    <mergeCell ref="K4:K5"/>
    <mergeCell ref="A4:B4"/>
    <mergeCell ref="D4:D5"/>
    <mergeCell ref="E4:E5"/>
    <mergeCell ref="F4:F5"/>
    <mergeCell ref="G4:J4"/>
  </mergeCells>
  <pageMargins left="0.70866141732283472" right="0.70866141732283472" top="0.74803149606299213" bottom="0.74803149606299213" header="0.31496062992125984" footer="0.31496062992125984"/>
  <pageSetup scale="77" fitToHeight="0" orientation="landscape" horizontalDpi="4294967293" verticalDpi="4294967293" r:id="rId1"/>
  <headerFooter>
    <oddFooter>&amp;CPage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20"/>
  <sheetViews>
    <sheetView zoomScale="80" zoomScaleNormal="80" workbookViewId="0">
      <selection activeCell="E16" sqref="E16"/>
    </sheetView>
  </sheetViews>
  <sheetFormatPr defaultColWidth="9.109375" defaultRowHeight="14.4" x14ac:dyDescent="0.3"/>
  <cols>
    <col min="1" max="3" width="5.6640625" style="1" customWidth="1"/>
    <col min="4" max="4" width="8.6640625" style="1" customWidth="1"/>
    <col min="5" max="5" width="69.109375" style="6" customWidth="1"/>
    <col min="6" max="6" width="15.44140625" style="1" customWidth="1"/>
    <col min="7" max="10" width="6.6640625" style="8" customWidth="1"/>
    <col min="11" max="11" width="18" style="8" customWidth="1"/>
  </cols>
  <sheetData>
    <row r="1" spans="1:17" ht="6.9" customHeight="1" x14ac:dyDescent="0.3">
      <c r="A1" s="3"/>
      <c r="B1" s="2"/>
      <c r="C1" s="2"/>
      <c r="D1" s="2"/>
      <c r="E1" s="5"/>
      <c r="F1" s="2"/>
      <c r="G1" s="9"/>
      <c r="H1" s="9"/>
      <c r="I1" s="9"/>
      <c r="J1" s="9"/>
      <c r="K1" s="31"/>
    </row>
    <row r="2" spans="1:17" ht="15.6" x14ac:dyDescent="0.3">
      <c r="A2" s="18" t="s">
        <v>15</v>
      </c>
      <c r="E2" s="19" t="s">
        <v>56</v>
      </c>
      <c r="F2" s="7"/>
      <c r="K2" s="32"/>
    </row>
    <row r="3" spans="1:17" ht="6.9" customHeight="1" thickBot="1" x14ac:dyDescent="0.35">
      <c r="A3" s="4"/>
      <c r="K3" s="32"/>
    </row>
    <row r="4" spans="1:17" ht="15" customHeight="1" x14ac:dyDescent="0.3">
      <c r="A4" s="104" t="s">
        <v>7</v>
      </c>
      <c r="B4" s="105"/>
      <c r="C4" s="38"/>
      <c r="D4" s="106" t="s">
        <v>8</v>
      </c>
      <c r="E4" s="108" t="s">
        <v>4</v>
      </c>
      <c r="F4" s="110" t="s">
        <v>9</v>
      </c>
      <c r="G4" s="112" t="s">
        <v>14</v>
      </c>
      <c r="H4" s="113"/>
      <c r="I4" s="113"/>
      <c r="J4" s="114"/>
      <c r="K4" s="102" t="s">
        <v>6</v>
      </c>
    </row>
    <row r="5" spans="1:17" ht="16.5" customHeight="1" thickBot="1" x14ac:dyDescent="0.35">
      <c r="A5" s="20" t="s">
        <v>16</v>
      </c>
      <c r="B5" s="21" t="s">
        <v>5</v>
      </c>
      <c r="C5" s="39" t="s">
        <v>113</v>
      </c>
      <c r="D5" s="107"/>
      <c r="E5" s="109"/>
      <c r="F5" s="111"/>
      <c r="G5" s="29" t="s">
        <v>18</v>
      </c>
      <c r="H5" s="30" t="s">
        <v>19</v>
      </c>
      <c r="I5" s="30" t="s">
        <v>20</v>
      </c>
      <c r="J5" s="30" t="s">
        <v>21</v>
      </c>
      <c r="K5" s="103"/>
      <c r="L5" s="1"/>
      <c r="M5" s="1"/>
      <c r="N5" s="1"/>
      <c r="O5" s="1"/>
      <c r="P5" s="1"/>
      <c r="Q5" s="1"/>
    </row>
    <row r="6" spans="1:17" x14ac:dyDescent="0.3">
      <c r="A6" s="10">
        <v>0</v>
      </c>
      <c r="B6" s="11">
        <v>4</v>
      </c>
      <c r="C6" s="47">
        <f>B6-A6</f>
        <v>4</v>
      </c>
      <c r="D6" s="34" t="s">
        <v>251</v>
      </c>
      <c r="E6" s="35" t="s">
        <v>716</v>
      </c>
      <c r="F6" s="34"/>
      <c r="G6" s="12"/>
      <c r="H6" s="12"/>
      <c r="I6" s="12"/>
      <c r="J6" s="12"/>
      <c r="K6" s="28" t="s">
        <v>703</v>
      </c>
    </row>
    <row r="7" spans="1:17" s="84" customFormat="1" x14ac:dyDescent="0.3">
      <c r="A7" s="77"/>
      <c r="B7" s="78"/>
      <c r="C7" s="79"/>
      <c r="D7" s="80"/>
      <c r="E7" s="81" t="s">
        <v>231</v>
      </c>
      <c r="F7" s="80"/>
      <c r="G7" s="82"/>
      <c r="H7" s="82"/>
      <c r="I7" s="82"/>
      <c r="J7" s="82"/>
      <c r="K7" s="83" t="s">
        <v>704</v>
      </c>
    </row>
    <row r="8" spans="1:17" x14ac:dyDescent="0.3">
      <c r="A8" s="13">
        <v>4</v>
      </c>
      <c r="B8" s="14">
        <v>9</v>
      </c>
      <c r="C8" s="48">
        <f t="shared" ref="C8:C18" si="0">B8-A8</f>
        <v>5</v>
      </c>
      <c r="D8" s="36" t="s">
        <v>251</v>
      </c>
      <c r="E8" s="22" t="s">
        <v>716</v>
      </c>
      <c r="F8" s="36"/>
      <c r="G8" s="23"/>
      <c r="H8" s="23"/>
      <c r="I8" s="23"/>
      <c r="J8" s="23"/>
      <c r="K8" s="27" t="s">
        <v>705</v>
      </c>
    </row>
    <row r="9" spans="1:17" x14ac:dyDescent="0.3">
      <c r="A9" s="13">
        <v>9</v>
      </c>
      <c r="B9" s="14">
        <v>14</v>
      </c>
      <c r="C9" s="48">
        <f t="shared" si="0"/>
        <v>5</v>
      </c>
      <c r="D9" s="36" t="s">
        <v>251</v>
      </c>
      <c r="E9" s="22" t="s">
        <v>716</v>
      </c>
      <c r="F9" s="36"/>
      <c r="G9" s="23"/>
      <c r="H9" s="23"/>
      <c r="I9" s="23"/>
      <c r="J9" s="23"/>
      <c r="K9" s="27" t="s">
        <v>706</v>
      </c>
    </row>
    <row r="10" spans="1:17" x14ac:dyDescent="0.3">
      <c r="A10" s="13">
        <v>14</v>
      </c>
      <c r="B10" s="14">
        <v>19</v>
      </c>
      <c r="C10" s="48">
        <f t="shared" si="0"/>
        <v>5</v>
      </c>
      <c r="D10" s="36" t="s">
        <v>251</v>
      </c>
      <c r="E10" s="22" t="s">
        <v>716</v>
      </c>
      <c r="F10" s="36"/>
      <c r="G10" s="23"/>
      <c r="H10" s="23"/>
      <c r="I10" s="23"/>
      <c r="J10" s="23"/>
      <c r="K10" s="27" t="s">
        <v>707</v>
      </c>
    </row>
    <row r="11" spans="1:17" x14ac:dyDescent="0.3">
      <c r="A11" s="13">
        <v>19</v>
      </c>
      <c r="B11" s="14">
        <v>24</v>
      </c>
      <c r="C11" s="48">
        <f t="shared" si="0"/>
        <v>5</v>
      </c>
      <c r="D11" s="36" t="s">
        <v>251</v>
      </c>
      <c r="E11" s="22" t="s">
        <v>716</v>
      </c>
      <c r="F11" s="36"/>
      <c r="G11" s="23"/>
      <c r="H11" s="23"/>
      <c r="I11" s="23"/>
      <c r="J11" s="23"/>
      <c r="K11" s="27" t="s">
        <v>708</v>
      </c>
    </row>
    <row r="12" spans="1:17" x14ac:dyDescent="0.3">
      <c r="A12" s="13">
        <v>24</v>
      </c>
      <c r="B12" s="14">
        <v>29</v>
      </c>
      <c r="C12" s="48">
        <f t="shared" si="0"/>
        <v>5</v>
      </c>
      <c r="D12" s="36" t="s">
        <v>251</v>
      </c>
      <c r="E12" s="22" t="s">
        <v>716</v>
      </c>
      <c r="F12" s="36"/>
      <c r="G12" s="23"/>
      <c r="H12" s="23"/>
      <c r="I12" s="23"/>
      <c r="J12" s="23"/>
      <c r="K12" s="27" t="s">
        <v>709</v>
      </c>
    </row>
    <row r="13" spans="1:17" x14ac:dyDescent="0.3">
      <c r="A13" s="13">
        <v>29</v>
      </c>
      <c r="B13" s="14">
        <v>34</v>
      </c>
      <c r="C13" s="48">
        <f t="shared" si="0"/>
        <v>5</v>
      </c>
      <c r="D13" s="36" t="s">
        <v>251</v>
      </c>
      <c r="E13" s="22" t="s">
        <v>716</v>
      </c>
      <c r="F13" s="36"/>
      <c r="G13" s="23"/>
      <c r="H13" s="23"/>
      <c r="I13" s="23"/>
      <c r="J13" s="23"/>
      <c r="K13" s="27" t="s">
        <v>710</v>
      </c>
    </row>
    <row r="14" spans="1:17" x14ac:dyDescent="0.3">
      <c r="A14" s="13">
        <v>34</v>
      </c>
      <c r="B14" s="14">
        <v>39</v>
      </c>
      <c r="C14" s="48">
        <f t="shared" si="0"/>
        <v>5</v>
      </c>
      <c r="D14" s="36" t="s">
        <v>251</v>
      </c>
      <c r="E14" s="22" t="s">
        <v>716</v>
      </c>
      <c r="F14" s="36"/>
      <c r="G14" s="23"/>
      <c r="H14" s="23"/>
      <c r="I14" s="23"/>
      <c r="J14" s="23"/>
      <c r="K14" s="27" t="s">
        <v>711</v>
      </c>
    </row>
    <row r="15" spans="1:17" x14ac:dyDescent="0.3">
      <c r="A15" s="13">
        <v>39</v>
      </c>
      <c r="B15" s="14">
        <v>44</v>
      </c>
      <c r="C15" s="48">
        <f t="shared" si="0"/>
        <v>5</v>
      </c>
      <c r="D15" s="36" t="s">
        <v>251</v>
      </c>
      <c r="E15" s="22" t="s">
        <v>716</v>
      </c>
      <c r="F15" s="36"/>
      <c r="G15" s="23"/>
      <c r="H15" s="23"/>
      <c r="I15" s="23"/>
      <c r="J15" s="23"/>
      <c r="K15" s="27" t="s">
        <v>712</v>
      </c>
    </row>
    <row r="16" spans="1:17" x14ac:dyDescent="0.3">
      <c r="A16" s="13">
        <v>44</v>
      </c>
      <c r="B16" s="14">
        <v>49</v>
      </c>
      <c r="C16" s="48">
        <f t="shared" si="0"/>
        <v>5</v>
      </c>
      <c r="D16" s="36" t="s">
        <v>251</v>
      </c>
      <c r="E16" s="22" t="s">
        <v>716</v>
      </c>
      <c r="F16" s="36"/>
      <c r="G16" s="23"/>
      <c r="H16" s="23"/>
      <c r="I16" s="23"/>
      <c r="J16" s="23"/>
      <c r="K16" s="27" t="s">
        <v>713</v>
      </c>
    </row>
    <row r="17" spans="1:11" x14ac:dyDescent="0.3">
      <c r="A17" s="13">
        <v>49</v>
      </c>
      <c r="B17" s="14">
        <v>54</v>
      </c>
      <c r="C17" s="48">
        <f t="shared" si="0"/>
        <v>5</v>
      </c>
      <c r="D17" s="36" t="s">
        <v>251</v>
      </c>
      <c r="E17" s="22" t="s">
        <v>716</v>
      </c>
      <c r="F17" s="36"/>
      <c r="G17" s="23"/>
      <c r="H17" s="23"/>
      <c r="I17" s="23"/>
      <c r="J17" s="23"/>
      <c r="K17" s="27" t="s">
        <v>714</v>
      </c>
    </row>
    <row r="18" spans="1:11" x14ac:dyDescent="0.3">
      <c r="A18" s="13">
        <v>54</v>
      </c>
      <c r="B18" s="14">
        <v>59</v>
      </c>
      <c r="C18" s="48">
        <f t="shared" si="0"/>
        <v>5</v>
      </c>
      <c r="D18" s="36" t="s">
        <v>251</v>
      </c>
      <c r="E18" s="22" t="s">
        <v>716</v>
      </c>
      <c r="F18" s="36"/>
      <c r="G18" s="23"/>
      <c r="H18" s="23"/>
      <c r="I18" s="23"/>
      <c r="J18" s="23"/>
      <c r="K18" s="27" t="s">
        <v>715</v>
      </c>
    </row>
    <row r="19" spans="1:11" x14ac:dyDescent="0.3">
      <c r="A19" s="13"/>
      <c r="B19" s="14"/>
      <c r="C19" s="48"/>
      <c r="D19" s="74"/>
      <c r="E19" s="94"/>
      <c r="F19" s="74"/>
      <c r="G19" s="23"/>
      <c r="H19" s="23"/>
      <c r="I19" s="23"/>
      <c r="J19" s="23"/>
      <c r="K19" s="27"/>
    </row>
    <row r="20" spans="1:11" ht="15" thickBot="1" x14ac:dyDescent="0.35">
      <c r="A20" s="25" t="s">
        <v>17</v>
      </c>
      <c r="B20" s="26" t="s">
        <v>17</v>
      </c>
      <c r="C20" s="50"/>
      <c r="D20" s="16"/>
      <c r="E20" s="17"/>
      <c r="F20" s="16"/>
      <c r="G20" s="24"/>
      <c r="H20" s="24"/>
      <c r="I20" s="24"/>
      <c r="J20" s="24"/>
      <c r="K20" s="33"/>
    </row>
  </sheetData>
  <mergeCells count="6">
    <mergeCell ref="K4:K5"/>
    <mergeCell ref="A4:B4"/>
    <mergeCell ref="D4:D5"/>
    <mergeCell ref="E4:E5"/>
    <mergeCell ref="F4:F5"/>
    <mergeCell ref="G4:J4"/>
  </mergeCells>
  <pageMargins left="0.70866141732283472" right="0.70866141732283472" top="0.74803149606299213" bottom="0.74803149606299213" header="0.31496062992125984" footer="0.31496062992125984"/>
  <pageSetup scale="79" fitToHeight="0" orientation="landscape" horizontalDpi="4294967293" verticalDpi="4294967293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COVER SHEET MASTER</vt:lpstr>
      <vt:lpstr>Assays (no QC)</vt:lpstr>
      <vt:lpstr>Assays</vt:lpstr>
      <vt:lpstr>GGMQ-17-001 LOG</vt:lpstr>
      <vt:lpstr>GGMQ-17-002 LOG</vt:lpstr>
      <vt:lpstr>GGMQ-17-003 LOG</vt:lpstr>
      <vt:lpstr>GGMQ-17-004 LOG</vt:lpstr>
      <vt:lpstr>GGMQ-17-005 LOG</vt:lpstr>
      <vt:lpstr>GGMQ-17-006 LOG</vt:lpstr>
      <vt:lpstr>GGMQ-17-007 LOG</vt:lpstr>
      <vt:lpstr>GGMQ-17-008 LOG</vt:lpstr>
      <vt:lpstr>GGMQ-17-009 LOG</vt:lpstr>
      <vt:lpstr>GGMQ-17-010 LOG</vt:lpstr>
      <vt:lpstr>GGMQ-17-011 LOG</vt:lpstr>
      <vt:lpstr>'GGMQ-17-001 LOG'!Print_Titles</vt:lpstr>
      <vt:lpstr>'GGMQ-17-002 LOG'!Print_Titles</vt:lpstr>
      <vt:lpstr>'GGMQ-17-003 LOG'!Print_Titles</vt:lpstr>
      <vt:lpstr>'GGMQ-17-004 LOG'!Print_Titles</vt:lpstr>
      <vt:lpstr>'GGMQ-17-005 LOG'!Print_Titles</vt:lpstr>
      <vt:lpstr>'GGMQ-17-006 LOG'!Print_Titles</vt:lpstr>
      <vt:lpstr>'GGMQ-17-007 LOG'!Print_Titles</vt:lpstr>
      <vt:lpstr>'GGMQ-17-008 LOG'!Print_Titles</vt:lpstr>
      <vt:lpstr>'GGMQ-17-009 LOG'!Print_Titles</vt:lpstr>
      <vt:lpstr>'GGMQ-17-010 LOG'!Print_Titles</vt:lpstr>
      <vt:lpstr>'GGMQ-17-011 LOG'!Print_Titles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2019-03-23T16:51:30Z</dcterms:modified>
</cp:coreProperties>
</file>